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 activeTab="1"/>
  </bookViews>
  <sheets>
    <sheet name="приложение 1(РП)" sheetId="25" r:id="rId1"/>
    <sheet name="ПС Емваль" sheetId="26" r:id="rId2"/>
    <sheet name="Лист1" sheetId="27" r:id="rId3"/>
  </sheets>
  <calcPr calcId="125725"/>
</workbook>
</file>

<file path=xl/calcChain.xml><?xml version="1.0" encoding="utf-8"?>
<calcChain xmlns="http://schemas.openxmlformats.org/spreadsheetml/2006/main">
  <c r="AC74" i="26"/>
  <c r="AC73"/>
  <c r="AC70"/>
  <c r="AC69"/>
  <c r="AC46"/>
  <c r="AC45"/>
  <c r="R1739" i="25"/>
  <c r="R1740"/>
  <c r="O1740"/>
  <c r="O1739"/>
  <c r="P1711"/>
  <c r="P1710"/>
  <c r="S1654"/>
  <c r="P1654"/>
  <c r="L1620"/>
  <c r="R1621"/>
  <c r="R1620"/>
  <c r="O1621"/>
  <c r="O1620"/>
  <c r="N1621"/>
  <c r="N1620"/>
  <c r="T1564"/>
  <c r="T1563"/>
  <c r="T1559"/>
  <c r="Q1563"/>
  <c r="O1563"/>
  <c r="O1564"/>
  <c r="Q1564"/>
  <c r="N1523"/>
  <c r="N1522"/>
  <c r="D1523"/>
  <c r="D1522"/>
  <c r="Q1478"/>
  <c r="Q1477"/>
  <c r="G1478"/>
  <c r="G1477"/>
  <c r="AB1478"/>
  <c r="AA1478"/>
  <c r="Z1478"/>
  <c r="Y1478"/>
  <c r="X1478"/>
  <c r="W1478"/>
  <c r="V1478"/>
  <c r="U1478"/>
  <c r="T1478"/>
  <c r="S1478"/>
  <c r="R1478"/>
  <c r="P1478"/>
  <c r="O1478"/>
  <c r="N1478"/>
  <c r="M1478"/>
  <c r="L1478"/>
  <c r="K1478"/>
  <c r="J1478"/>
  <c r="I1478"/>
  <c r="H1478"/>
  <c r="F1478"/>
  <c r="E1478"/>
  <c r="D1478"/>
  <c r="N1477"/>
  <c r="P1477"/>
  <c r="P1388"/>
  <c r="O1389"/>
  <c r="O1388"/>
  <c r="O1208"/>
  <c r="P1159"/>
  <c r="P1149"/>
  <c r="P1160"/>
  <c r="P1113"/>
  <c r="Q1113"/>
  <c r="Q1077"/>
  <c r="O1077"/>
  <c r="O1076"/>
  <c r="K1009"/>
  <c r="E1009"/>
  <c r="D1009"/>
  <c r="Q1009"/>
  <c r="O1009"/>
  <c r="O985"/>
  <c r="O984"/>
  <c r="O943"/>
  <c r="O960"/>
  <c r="O959"/>
  <c r="O920"/>
  <c r="O921"/>
  <c r="N894"/>
  <c r="N842"/>
  <c r="N841"/>
  <c r="P814"/>
  <c r="P815"/>
  <c r="P795"/>
  <c r="P767"/>
  <c r="P766"/>
  <c r="Q708"/>
  <c r="O664"/>
  <c r="O663"/>
  <c r="P664"/>
  <c r="P663"/>
  <c r="O594"/>
  <c r="O595"/>
  <c r="N544"/>
  <c r="N543"/>
  <c r="O493"/>
  <c r="M493"/>
  <c r="M492"/>
  <c r="P435"/>
  <c r="O436"/>
  <c r="O435"/>
  <c r="O405"/>
  <c r="N381"/>
  <c r="M349"/>
  <c r="M348"/>
  <c r="O289"/>
  <c r="O258"/>
  <c r="O259"/>
  <c r="P209"/>
  <c r="P210"/>
  <c r="F210"/>
  <c r="P132"/>
  <c r="P133"/>
  <c r="P124"/>
  <c r="D132"/>
  <c r="D133"/>
  <c r="D130"/>
  <c r="D129"/>
  <c r="J1739" l="1"/>
  <c r="I1710"/>
  <c r="D1710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D1687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E1691"/>
  <c r="D1691"/>
  <c r="U1620"/>
  <c r="D1620"/>
  <c r="AB1605"/>
  <c r="S1605"/>
  <c r="S1609"/>
  <c r="S1613"/>
  <c r="S1617"/>
  <c r="D985"/>
  <c r="E985"/>
  <c r="F985"/>
  <c r="G985"/>
  <c r="H985"/>
  <c r="I985"/>
  <c r="J985"/>
  <c r="K985"/>
  <c r="L985"/>
  <c r="M985"/>
  <c r="N985"/>
  <c r="P985"/>
  <c r="Q985"/>
  <c r="R985"/>
  <c r="S985"/>
  <c r="T985"/>
  <c r="U985"/>
  <c r="V985"/>
  <c r="W985"/>
  <c r="X985"/>
  <c r="Y985"/>
  <c r="Z985"/>
  <c r="AA985"/>
  <c r="AB985"/>
  <c r="Q1281"/>
  <c r="R1282" l="1"/>
  <c r="R1281"/>
  <c r="S1249"/>
  <c r="O1281"/>
  <c r="AB1222"/>
  <c r="AA1222"/>
  <c r="Z1222"/>
  <c r="Y1222"/>
  <c r="X1222"/>
  <c r="W1222"/>
  <c r="V1222"/>
  <c r="U1222"/>
  <c r="T1222"/>
  <c r="S1222"/>
  <c r="R1222"/>
  <c r="Q1222"/>
  <c r="P1222"/>
  <c r="O1222"/>
  <c r="N1222"/>
  <c r="M1222"/>
  <c r="L1222"/>
  <c r="K1222"/>
  <c r="J1222"/>
  <c r="I1222"/>
  <c r="H1222"/>
  <c r="G1222"/>
  <c r="F1222"/>
  <c r="E1222"/>
  <c r="D1222"/>
  <c r="AB1249"/>
  <c r="AA1249"/>
  <c r="Z1249"/>
  <c r="Y1249"/>
  <c r="X1249"/>
  <c r="W1249"/>
  <c r="V1249"/>
  <c r="U1249"/>
  <c r="T1249"/>
  <c r="R1249"/>
  <c r="Q1249"/>
  <c r="P1249"/>
  <c r="O1249"/>
  <c r="N1249"/>
  <c r="M1249"/>
  <c r="L1249"/>
  <c r="K1249"/>
  <c r="J1249"/>
  <c r="I1249"/>
  <c r="H1249"/>
  <c r="G1249"/>
  <c r="F1249"/>
  <c r="E1249"/>
  <c r="D1249"/>
  <c r="D1250" s="1"/>
  <c r="D1254"/>
  <c r="D1258"/>
  <c r="D1262"/>
  <c r="D1266"/>
  <c r="D1270"/>
  <c r="V1160"/>
  <c r="I1159"/>
  <c r="AB1137"/>
  <c r="AA1137"/>
  <c r="Z1137"/>
  <c r="Y1137"/>
  <c r="X1137"/>
  <c r="W1137"/>
  <c r="V1137"/>
  <c r="U1137"/>
  <c r="T1137"/>
  <c r="S1137"/>
  <c r="R1137"/>
  <c r="Q1137"/>
  <c r="P1137"/>
  <c r="O1137"/>
  <c r="N1137"/>
  <c r="M1137"/>
  <c r="L1137"/>
  <c r="K1137"/>
  <c r="J1137"/>
  <c r="I1137"/>
  <c r="H1137"/>
  <c r="G1137"/>
  <c r="F1137"/>
  <c r="E1137"/>
  <c r="D1137"/>
  <c r="AB1149"/>
  <c r="AA1149"/>
  <c r="Z1149"/>
  <c r="Y1149"/>
  <c r="X1149"/>
  <c r="W1149"/>
  <c r="V1149"/>
  <c r="U1149"/>
  <c r="T1149"/>
  <c r="S1149"/>
  <c r="R1149"/>
  <c r="Q1149"/>
  <c r="O1149"/>
  <c r="N1149"/>
  <c r="M1149"/>
  <c r="L1149"/>
  <c r="K1149"/>
  <c r="J1149"/>
  <c r="I1149"/>
  <c r="H1149"/>
  <c r="G1149"/>
  <c r="F1149"/>
  <c r="E1149"/>
  <c r="D1149"/>
  <c r="E1090" l="1"/>
  <c r="D1089"/>
  <c r="S1008" l="1"/>
  <c r="S1009"/>
  <c r="AA997"/>
  <c r="X997"/>
  <c r="AB996"/>
  <c r="AA996"/>
  <c r="Z996"/>
  <c r="Y996"/>
  <c r="X996"/>
  <c r="W996"/>
  <c r="V996"/>
  <c r="U996"/>
  <c r="T996"/>
  <c r="S996"/>
  <c r="R996"/>
  <c r="Q996"/>
  <c r="P996"/>
  <c r="D996"/>
  <c r="O1008"/>
  <c r="P1008"/>
  <c r="Q1008"/>
  <c r="D1008"/>
  <c r="O996"/>
  <c r="N996"/>
  <c r="M996"/>
  <c r="L996"/>
  <c r="K996"/>
  <c r="J996"/>
  <c r="I996"/>
  <c r="H996"/>
  <c r="G996"/>
  <c r="F996"/>
  <c r="E996"/>
  <c r="U959"/>
  <c r="N944" l="1"/>
  <c r="AB959"/>
  <c r="AA959"/>
  <c r="Z959"/>
  <c r="Y959"/>
  <c r="X959"/>
  <c r="W959"/>
  <c r="V959"/>
  <c r="T959"/>
  <c r="S959"/>
  <c r="R959"/>
  <c r="Q959"/>
  <c r="P959"/>
  <c r="P984" s="1"/>
  <c r="N959"/>
  <c r="N960" s="1"/>
  <c r="M959"/>
  <c r="L959"/>
  <c r="K959"/>
  <c r="J959"/>
  <c r="I959"/>
  <c r="H959"/>
  <c r="G959"/>
  <c r="F959"/>
  <c r="E959"/>
  <c r="D959"/>
  <c r="D984" s="1"/>
  <c r="AB943"/>
  <c r="AA943"/>
  <c r="Z943"/>
  <c r="Y943"/>
  <c r="X943"/>
  <c r="W943"/>
  <c r="V943"/>
  <c r="U943"/>
  <c r="T943"/>
  <c r="S943"/>
  <c r="R943"/>
  <c r="Q943"/>
  <c r="P943"/>
  <c r="N943"/>
  <c r="M943"/>
  <c r="L943"/>
  <c r="K943"/>
  <c r="J943"/>
  <c r="I943"/>
  <c r="H943"/>
  <c r="G943"/>
  <c r="F943"/>
  <c r="E943"/>
  <c r="D943"/>
  <c r="AB895"/>
  <c r="AA895"/>
  <c r="Z895"/>
  <c r="Y895"/>
  <c r="X895"/>
  <c r="W895"/>
  <c r="V895"/>
  <c r="U895"/>
  <c r="T895"/>
  <c r="S895"/>
  <c r="R895"/>
  <c r="Q895"/>
  <c r="P895"/>
  <c r="O895"/>
  <c r="N895"/>
  <c r="M895"/>
  <c r="L895"/>
  <c r="K895"/>
  <c r="J895"/>
  <c r="I895"/>
  <c r="H895"/>
  <c r="G895"/>
  <c r="F895"/>
  <c r="E895"/>
  <c r="D895"/>
  <c r="AB894"/>
  <c r="AA894"/>
  <c r="Z894"/>
  <c r="Y894"/>
  <c r="X894"/>
  <c r="W894"/>
  <c r="V894"/>
  <c r="U894"/>
  <c r="T894"/>
  <c r="S894"/>
  <c r="R894"/>
  <c r="Q894"/>
  <c r="P894"/>
  <c r="O894"/>
  <c r="M894"/>
  <c r="L894"/>
  <c r="K894"/>
  <c r="J894"/>
  <c r="I894"/>
  <c r="H894"/>
  <c r="G894"/>
  <c r="F894"/>
  <c r="E894"/>
  <c r="D894"/>
  <c r="D888"/>
  <c r="AB888"/>
  <c r="AB889" s="1"/>
  <c r="AA888"/>
  <c r="AA889" s="1"/>
  <c r="Z888"/>
  <c r="Z889" s="1"/>
  <c r="Y888"/>
  <c r="Y889" s="1"/>
  <c r="X888"/>
  <c r="X889" s="1"/>
  <c r="W888"/>
  <c r="W889" s="1"/>
  <c r="V888"/>
  <c r="V889" s="1"/>
  <c r="U888"/>
  <c r="U889" s="1"/>
  <c r="T888"/>
  <c r="T889" s="1"/>
  <c r="S888"/>
  <c r="S889" s="1"/>
  <c r="R888"/>
  <c r="R889" s="1"/>
  <c r="Q888"/>
  <c r="Q889" s="1"/>
  <c r="P888"/>
  <c r="P889" s="1"/>
  <c r="O888"/>
  <c r="O889" s="1"/>
  <c r="N888"/>
  <c r="N889" s="1"/>
  <c r="M888"/>
  <c r="M889" s="1"/>
  <c r="L888"/>
  <c r="L889" s="1"/>
  <c r="K888"/>
  <c r="K889" s="1"/>
  <c r="J888"/>
  <c r="J889" s="1"/>
  <c r="I888"/>
  <c r="I889" s="1"/>
  <c r="H888"/>
  <c r="H889" s="1"/>
  <c r="G888"/>
  <c r="G889" s="1"/>
  <c r="F888"/>
  <c r="F889" s="1"/>
  <c r="E888"/>
  <c r="E889" s="1"/>
  <c r="D889"/>
  <c r="N984" l="1"/>
  <c r="K815"/>
  <c r="K814"/>
  <c r="I785"/>
  <c r="D785"/>
  <c r="H814"/>
  <c r="H815"/>
  <c r="D815"/>
  <c r="D814"/>
  <c r="AB795"/>
  <c r="AA795"/>
  <c r="Z795"/>
  <c r="Y795"/>
  <c r="X795"/>
  <c r="W795"/>
  <c r="V795"/>
  <c r="U795"/>
  <c r="T795"/>
  <c r="S795"/>
  <c r="R795"/>
  <c r="Q795"/>
  <c r="O795"/>
  <c r="N795"/>
  <c r="M795"/>
  <c r="L795"/>
  <c r="K795"/>
  <c r="J795"/>
  <c r="I795"/>
  <c r="H795"/>
  <c r="G795"/>
  <c r="F795"/>
  <c r="E795"/>
  <c r="D795"/>
  <c r="AB803"/>
  <c r="AA803"/>
  <c r="Z803"/>
  <c r="Y803"/>
  <c r="X803"/>
  <c r="W803"/>
  <c r="V803"/>
  <c r="U803"/>
  <c r="T803"/>
  <c r="S803"/>
  <c r="R803"/>
  <c r="Q803"/>
  <c r="P803"/>
  <c r="O803"/>
  <c r="N803"/>
  <c r="M803"/>
  <c r="L803"/>
  <c r="K803"/>
  <c r="J803"/>
  <c r="I803"/>
  <c r="H803"/>
  <c r="G803"/>
  <c r="F803"/>
  <c r="E803"/>
  <c r="D803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D794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D809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H785"/>
  <c r="G785"/>
  <c r="F785"/>
  <c r="E785"/>
  <c r="D786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M664" l="1"/>
  <c r="M663"/>
  <c r="AB606"/>
  <c r="AA606"/>
  <c r="Z606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D606"/>
  <c r="AB642"/>
  <c r="AA642"/>
  <c r="Z642"/>
  <c r="Y642"/>
  <c r="X642"/>
  <c r="W642"/>
  <c r="V642"/>
  <c r="U642"/>
  <c r="T642"/>
  <c r="S642"/>
  <c r="R642"/>
  <c r="Q642"/>
  <c r="P642"/>
  <c r="O642"/>
  <c r="N642"/>
  <c r="M642"/>
  <c r="L642"/>
  <c r="K642"/>
  <c r="J642"/>
  <c r="I642"/>
  <c r="H642"/>
  <c r="G642"/>
  <c r="F642"/>
  <c r="E642"/>
  <c r="D642"/>
  <c r="Q544"/>
  <c r="D544"/>
  <c r="D282"/>
  <c r="P493" l="1"/>
  <c r="P492"/>
  <c r="D492"/>
  <c r="AB492"/>
  <c r="AB493"/>
  <c r="D460"/>
  <c r="K382"/>
  <c r="H382"/>
  <c r="D382"/>
  <c r="D381"/>
  <c r="AB372"/>
  <c r="AA372"/>
  <c r="Z372"/>
  <c r="Y372"/>
  <c r="X372"/>
  <c r="W372"/>
  <c r="V372"/>
  <c r="U372"/>
  <c r="T372"/>
  <c r="S372"/>
  <c r="R372"/>
  <c r="Q372"/>
  <c r="P372"/>
  <c r="O372"/>
  <c r="N372"/>
  <c r="M372"/>
  <c r="L372"/>
  <c r="K372"/>
  <c r="J372"/>
  <c r="I372"/>
  <c r="H372"/>
  <c r="G372"/>
  <c r="F372"/>
  <c r="E372"/>
  <c r="D372"/>
  <c r="D349"/>
  <c r="H348"/>
  <c r="D348"/>
  <c r="D321"/>
  <c r="D324"/>
  <c r="D327"/>
  <c r="D329"/>
  <c r="D330" s="1"/>
  <c r="D333"/>
  <c r="D336"/>
  <c r="D337" s="1"/>
  <c r="D340"/>
  <c r="D343"/>
  <c r="M260" l="1"/>
  <c r="D260"/>
  <c r="G259"/>
  <c r="G258"/>
  <c r="D258"/>
  <c r="D259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E210"/>
  <c r="E209"/>
  <c r="AB210"/>
  <c r="AA210"/>
  <c r="Z210"/>
  <c r="Y210"/>
  <c r="X210"/>
  <c r="W210"/>
  <c r="V210"/>
  <c r="U210"/>
  <c r="T210"/>
  <c r="S210"/>
  <c r="R210"/>
  <c r="Q210"/>
  <c r="O210"/>
  <c r="N210"/>
  <c r="M210"/>
  <c r="L210"/>
  <c r="K210"/>
  <c r="J210"/>
  <c r="I210"/>
  <c r="H210"/>
  <c r="G210"/>
  <c r="D210"/>
  <c r="AB209"/>
  <c r="AA209"/>
  <c r="Z209"/>
  <c r="Y209"/>
  <c r="X209"/>
  <c r="W209"/>
  <c r="V209"/>
  <c r="U209"/>
  <c r="T209"/>
  <c r="S209"/>
  <c r="R209"/>
  <c r="Q209"/>
  <c r="O209"/>
  <c r="N209"/>
  <c r="M209"/>
  <c r="L209"/>
  <c r="K209"/>
  <c r="J209"/>
  <c r="I209"/>
  <c r="H209"/>
  <c r="G209"/>
  <c r="F209"/>
  <c r="D209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P207"/>
  <c r="P185"/>
  <c r="K178"/>
  <c r="J178"/>
  <c r="I178"/>
  <c r="H178"/>
  <c r="G178"/>
  <c r="F178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X1069"/>
  <c r="D1077"/>
  <c r="M1076"/>
  <c r="D1076"/>
  <c r="AB1073"/>
  <c r="AA1073"/>
  <c r="Z1073"/>
  <c r="Y1073"/>
  <c r="X1073"/>
  <c r="W1073"/>
  <c r="V1073"/>
  <c r="U1073"/>
  <c r="T1073"/>
  <c r="S1073"/>
  <c r="R1073"/>
  <c r="Q1073"/>
  <c r="P1073"/>
  <c r="O1073"/>
  <c r="N1073"/>
  <c r="M1073"/>
  <c r="L1073"/>
  <c r="K1073"/>
  <c r="J1073"/>
  <c r="I1073"/>
  <c r="H1073"/>
  <c r="G1073"/>
  <c r="F1073"/>
  <c r="E1073"/>
  <c r="D1073"/>
  <c r="D1069" s="1"/>
  <c r="AB1061"/>
  <c r="AA1061"/>
  <c r="Z1061"/>
  <c r="Y1061"/>
  <c r="X1061"/>
  <c r="W1061"/>
  <c r="V1061"/>
  <c r="U1061"/>
  <c r="T1061"/>
  <c r="S1061"/>
  <c r="R1061"/>
  <c r="Q1061"/>
  <c r="P1061"/>
  <c r="O1061"/>
  <c r="N1061"/>
  <c r="M1061"/>
  <c r="L1061"/>
  <c r="K1061"/>
  <c r="J1061"/>
  <c r="I1061"/>
  <c r="H1061"/>
  <c r="G1061"/>
  <c r="F1061"/>
  <c r="E1061"/>
  <c r="D1061"/>
  <c r="AB1065"/>
  <c r="AA1065"/>
  <c r="Z1065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E1065"/>
  <c r="D1065"/>
  <c r="AB1057"/>
  <c r="AA1057"/>
  <c r="Z1057"/>
  <c r="Y1057"/>
  <c r="X1057"/>
  <c r="W1057"/>
  <c r="V1057"/>
  <c r="U1057"/>
  <c r="T1057"/>
  <c r="S1057"/>
  <c r="R1057"/>
  <c r="Q1057"/>
  <c r="P1057"/>
  <c r="O1057"/>
  <c r="N1057"/>
  <c r="M1057"/>
  <c r="L1057"/>
  <c r="K1057"/>
  <c r="J1057"/>
  <c r="I1057"/>
  <c r="H1057"/>
  <c r="G1057"/>
  <c r="F1057"/>
  <c r="E1057"/>
  <c r="D1057"/>
  <c r="AB1053"/>
  <c r="AA1053"/>
  <c r="Z1053"/>
  <c r="Y1053"/>
  <c r="X1053"/>
  <c r="W1053"/>
  <c r="V1053"/>
  <c r="U1053"/>
  <c r="T1053"/>
  <c r="S1053"/>
  <c r="R1053"/>
  <c r="Q1053"/>
  <c r="P1053"/>
  <c r="O1053"/>
  <c r="N1053"/>
  <c r="M1053"/>
  <c r="L1053"/>
  <c r="K1053"/>
  <c r="J1053"/>
  <c r="I1053"/>
  <c r="H1053"/>
  <c r="G1053"/>
  <c r="F1053"/>
  <c r="E1053"/>
  <c r="D1053"/>
  <c r="G1522"/>
  <c r="AB1515"/>
  <c r="AA1515"/>
  <c r="Z1515"/>
  <c r="Y1515"/>
  <c r="X1515"/>
  <c r="W1515"/>
  <c r="V1515"/>
  <c r="U1515"/>
  <c r="T1515"/>
  <c r="S1515"/>
  <c r="R1515"/>
  <c r="Q1515"/>
  <c r="P1515"/>
  <c r="O1515"/>
  <c r="N1515"/>
  <c r="M1515"/>
  <c r="L1515"/>
  <c r="K1515"/>
  <c r="J1515"/>
  <c r="I1515"/>
  <c r="H1515"/>
  <c r="G1515"/>
  <c r="F1515"/>
  <c r="E1515"/>
  <c r="D1515"/>
  <c r="E920"/>
  <c r="AB826"/>
  <c r="AA826"/>
  <c r="Z826"/>
  <c r="Y826"/>
  <c r="X826"/>
  <c r="W826"/>
  <c r="V826"/>
  <c r="U826"/>
  <c r="T826"/>
  <c r="S826"/>
  <c r="R826"/>
  <c r="Q826"/>
  <c r="P826"/>
  <c r="O826"/>
  <c r="N826"/>
  <c r="M826"/>
  <c r="L826"/>
  <c r="K826"/>
  <c r="J826"/>
  <c r="I826"/>
  <c r="H826"/>
  <c r="G826"/>
  <c r="F826"/>
  <c r="E826"/>
  <c r="D826"/>
  <c r="W707"/>
  <c r="O707"/>
  <c r="D707"/>
  <c r="D695"/>
  <c r="E755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D726"/>
  <c r="R766"/>
  <c r="D766"/>
  <c r="D722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D1450"/>
  <c r="AB1442"/>
  <c r="AA1442"/>
  <c r="Z1442"/>
  <c r="Y1442"/>
  <c r="X1442"/>
  <c r="W1442"/>
  <c r="V1442"/>
  <c r="U1442"/>
  <c r="T1442"/>
  <c r="S1442"/>
  <c r="R1442"/>
  <c r="Q1442"/>
  <c r="P1442"/>
  <c r="O1442"/>
  <c r="N1442"/>
  <c r="M1442"/>
  <c r="L1442"/>
  <c r="K1442"/>
  <c r="J1442"/>
  <c r="I1442"/>
  <c r="H1442"/>
  <c r="G1442"/>
  <c r="F1442"/>
  <c r="E1442"/>
  <c r="D1442"/>
  <c r="AB1477"/>
  <c r="AA1477"/>
  <c r="Z1477"/>
  <c r="Y1477"/>
  <c r="X1477"/>
  <c r="W1477"/>
  <c r="V1477"/>
  <c r="U1477"/>
  <c r="T1477"/>
  <c r="S1477"/>
  <c r="R1477"/>
  <c r="O1477"/>
  <c r="M1477"/>
  <c r="L1477"/>
  <c r="K1477"/>
  <c r="J1477"/>
  <c r="I1477"/>
  <c r="H1477"/>
  <c r="F1477"/>
  <c r="E1477"/>
  <c r="D1477"/>
  <c r="D1446"/>
  <c r="D1462"/>
  <c r="S1389" l="1"/>
  <c r="D1389"/>
  <c r="U1389"/>
  <c r="E1389"/>
  <c r="AB1389"/>
  <c r="AA1389"/>
  <c r="Z1389"/>
  <c r="Y1389"/>
  <c r="X1389"/>
  <c r="W1389"/>
  <c r="V1389"/>
  <c r="T1389"/>
  <c r="R1389"/>
  <c r="Q1389"/>
  <c r="P1389"/>
  <c r="N1389"/>
  <c r="M1389"/>
  <c r="L1389"/>
  <c r="K1389"/>
  <c r="J1389"/>
  <c r="I1389"/>
  <c r="H1389"/>
  <c r="G1389"/>
  <c r="F1389"/>
  <c r="AB1353"/>
  <c r="AA1353"/>
  <c r="Z1353"/>
  <c r="Y1353"/>
  <c r="X1353"/>
  <c r="W1353"/>
  <c r="V1353"/>
  <c r="U1353"/>
  <c r="T1353"/>
  <c r="S1353"/>
  <c r="R1353"/>
  <c r="Q1353"/>
  <c r="P1353"/>
  <c r="O1353"/>
  <c r="N1353"/>
  <c r="M1353"/>
  <c r="L1353"/>
  <c r="K1353"/>
  <c r="J1353"/>
  <c r="I1353"/>
  <c r="H1353"/>
  <c r="G1353"/>
  <c r="F1353"/>
  <c r="E1353"/>
  <c r="D1353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D1290"/>
  <c r="AB1384"/>
  <c r="AB1388" s="1"/>
  <c r="AA1384"/>
  <c r="AA1388" s="1"/>
  <c r="Z1384"/>
  <c r="Z1388" s="1"/>
  <c r="Y1384"/>
  <c r="Y1388" s="1"/>
  <c r="X1384"/>
  <c r="X1388" s="1"/>
  <c r="W1384"/>
  <c r="W1388" s="1"/>
  <c r="V1384"/>
  <c r="V1388" s="1"/>
  <c r="U1384"/>
  <c r="U1388" s="1"/>
  <c r="T1384"/>
  <c r="T1388" s="1"/>
  <c r="S1384"/>
  <c r="S1388" s="1"/>
  <c r="R1384"/>
  <c r="R1388" s="1"/>
  <c r="Q1384"/>
  <c r="Q1388" s="1"/>
  <c r="P1384"/>
  <c r="O1384"/>
  <c r="N1384"/>
  <c r="N1388" s="1"/>
  <c r="M1384"/>
  <c r="M1388" s="1"/>
  <c r="L1384"/>
  <c r="L1388" s="1"/>
  <c r="K1384"/>
  <c r="K1388" s="1"/>
  <c r="J1384"/>
  <c r="J1388" s="1"/>
  <c r="I1384"/>
  <c r="I1388" s="1"/>
  <c r="H1384"/>
  <c r="H1388" s="1"/>
  <c r="G1384"/>
  <c r="G1388" s="1"/>
  <c r="F1384"/>
  <c r="F1388" s="1"/>
  <c r="E1384"/>
  <c r="E1388" s="1"/>
  <c r="D1384"/>
  <c r="D1388" s="1"/>
  <c r="D1352"/>
  <c r="AB1340"/>
  <c r="AA1340"/>
  <c r="Z1340"/>
  <c r="Y1340"/>
  <c r="X1340"/>
  <c r="W1340"/>
  <c r="V1340"/>
  <c r="U1340"/>
  <c r="T1340"/>
  <c r="S1340"/>
  <c r="R1340"/>
  <c r="Q1340"/>
  <c r="P1340"/>
  <c r="O1340"/>
  <c r="N1340"/>
  <c r="M1340"/>
  <c r="L1340"/>
  <c r="K1340"/>
  <c r="J1340"/>
  <c r="I1340"/>
  <c r="H1340"/>
  <c r="G1340"/>
  <c r="F1340"/>
  <c r="E1340"/>
  <c r="D1340"/>
  <c r="D1209" l="1"/>
  <c r="D1188"/>
  <c r="D1168"/>
  <c r="D1208" l="1"/>
  <c r="AB1090"/>
  <c r="AB1089" s="1"/>
  <c r="AA1090"/>
  <c r="AA1089" s="1"/>
  <c r="Z1090"/>
  <c r="Z1089" s="1"/>
  <c r="Y1090"/>
  <c r="Y1089" s="1"/>
  <c r="X1090"/>
  <c r="X1089" s="1"/>
  <c r="W1090"/>
  <c r="W1089" s="1"/>
  <c r="V1090"/>
  <c r="V1089" s="1"/>
  <c r="U1090"/>
  <c r="U1089" s="1"/>
  <c r="T1090"/>
  <c r="T1089" s="1"/>
  <c r="S1090"/>
  <c r="S1089" s="1"/>
  <c r="R1090"/>
  <c r="R1089" s="1"/>
  <c r="Q1090"/>
  <c r="Q1089" s="1"/>
  <c r="P1090"/>
  <c r="P1089" s="1"/>
  <c r="O1090"/>
  <c r="O1089" s="1"/>
  <c r="N1090"/>
  <c r="N1089" s="1"/>
  <c r="N1112" s="1"/>
  <c r="M1090"/>
  <c r="M1089" s="1"/>
  <c r="L1090"/>
  <c r="L1089" s="1"/>
  <c r="K1090"/>
  <c r="K1089" s="1"/>
  <c r="J1090"/>
  <c r="J1089" s="1"/>
  <c r="I1090"/>
  <c r="I1089" s="1"/>
  <c r="H1090"/>
  <c r="H1089" s="1"/>
  <c r="G1090"/>
  <c r="G1089" s="1"/>
  <c r="F1090"/>
  <c r="F1089" s="1"/>
  <c r="E1089"/>
  <c r="D1090"/>
  <c r="D1113" s="1"/>
  <c r="D1112" l="1"/>
  <c r="J596" l="1"/>
  <c r="J595"/>
  <c r="D595"/>
  <c r="D596"/>
  <c r="AB587"/>
  <c r="AA587"/>
  <c r="Z587"/>
  <c r="Y587"/>
  <c r="X587"/>
  <c r="W587"/>
  <c r="V587"/>
  <c r="U587"/>
  <c r="T587"/>
  <c r="S587"/>
  <c r="R587"/>
  <c r="Q587"/>
  <c r="P587"/>
  <c r="O587"/>
  <c r="N587"/>
  <c r="M587"/>
  <c r="L587"/>
  <c r="K587"/>
  <c r="J587"/>
  <c r="I587"/>
  <c r="H587"/>
  <c r="G587"/>
  <c r="F587"/>
  <c r="E587"/>
  <c r="D587"/>
  <c r="AB562"/>
  <c r="AA562"/>
  <c r="Z562"/>
  <c r="Y562"/>
  <c r="X562"/>
  <c r="W562"/>
  <c r="V562"/>
  <c r="U562"/>
  <c r="T562"/>
  <c r="S562"/>
  <c r="R562"/>
  <c r="Q562"/>
  <c r="P562"/>
  <c r="O562"/>
  <c r="N562"/>
  <c r="M562"/>
  <c r="L562"/>
  <c r="K562"/>
  <c r="J562"/>
  <c r="I562"/>
  <c r="H562"/>
  <c r="G562"/>
  <c r="F562"/>
  <c r="E562"/>
  <c r="H541" l="1"/>
  <c r="D542"/>
  <c r="AB541"/>
  <c r="AA541"/>
  <c r="Z541"/>
  <c r="Y541"/>
  <c r="X541"/>
  <c r="W541"/>
  <c r="V541"/>
  <c r="U541"/>
  <c r="T541"/>
  <c r="S541"/>
  <c r="R541"/>
  <c r="Q541"/>
  <c r="P541"/>
  <c r="O541"/>
  <c r="N541"/>
  <c r="M541"/>
  <c r="L541"/>
  <c r="K541"/>
  <c r="J541"/>
  <c r="I541"/>
  <c r="G541"/>
  <c r="F541"/>
  <c r="E541"/>
  <c r="D541"/>
  <c r="AB542"/>
  <c r="AA542"/>
  <c r="Z542"/>
  <c r="Y542"/>
  <c r="X542"/>
  <c r="W542"/>
  <c r="V542"/>
  <c r="U542"/>
  <c r="T542"/>
  <c r="S542"/>
  <c r="R542"/>
  <c r="Q542"/>
  <c r="P542"/>
  <c r="O542"/>
  <c r="N542"/>
  <c r="M542"/>
  <c r="L542"/>
  <c r="K542"/>
  <c r="J542"/>
  <c r="I542"/>
  <c r="H542"/>
  <c r="G542"/>
  <c r="F542"/>
  <c r="E542"/>
  <c r="F436" l="1"/>
  <c r="E437"/>
  <c r="AB430"/>
  <c r="AA430"/>
  <c r="Z430"/>
  <c r="Y430"/>
  <c r="X430"/>
  <c r="W430"/>
  <c r="V430"/>
  <c r="U430"/>
  <c r="T430"/>
  <c r="S430"/>
  <c r="R430"/>
  <c r="Q430"/>
  <c r="P430"/>
  <c r="O430"/>
  <c r="N430"/>
  <c r="M430"/>
  <c r="L430"/>
  <c r="K430"/>
  <c r="J430"/>
  <c r="I430"/>
  <c r="H430"/>
  <c r="G430"/>
  <c r="F430"/>
  <c r="E430"/>
  <c r="T437"/>
  <c r="I437"/>
  <c r="M436"/>
  <c r="D436"/>
  <c r="D434"/>
  <c r="D432"/>
  <c r="E434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D427"/>
  <c r="D431"/>
  <c r="AB432"/>
  <c r="AB431" s="1"/>
  <c r="AA432"/>
  <c r="AA431" s="1"/>
  <c r="Z432"/>
  <c r="Z431" s="1"/>
  <c r="Y432"/>
  <c r="Y431" s="1"/>
  <c r="X432"/>
  <c r="X431" s="1"/>
  <c r="W432"/>
  <c r="W431" s="1"/>
  <c r="V432"/>
  <c r="V431" s="1"/>
  <c r="U432"/>
  <c r="U431" s="1"/>
  <c r="T432"/>
  <c r="T431" s="1"/>
  <c r="S432"/>
  <c r="S431" s="1"/>
  <c r="R432"/>
  <c r="R431" s="1"/>
  <c r="Q432"/>
  <c r="Q431" s="1"/>
  <c r="P432"/>
  <c r="P431" s="1"/>
  <c r="O432"/>
  <c r="O431" s="1"/>
  <c r="N432"/>
  <c r="N431" s="1"/>
  <c r="M432"/>
  <c r="M431" s="1"/>
  <c r="L432"/>
  <c r="L431" s="1"/>
  <c r="K432"/>
  <c r="K431" s="1"/>
  <c r="J432"/>
  <c r="J431" s="1"/>
  <c r="I432"/>
  <c r="I431" s="1"/>
  <c r="H432"/>
  <c r="H431" s="1"/>
  <c r="G432"/>
  <c r="G431" s="1"/>
  <c r="F432"/>
  <c r="F431" s="1"/>
  <c r="E432"/>
  <c r="E431" s="1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D408"/>
  <c r="D66"/>
  <c r="D16"/>
  <c r="AB16"/>
  <c r="AA16"/>
  <c r="S16"/>
  <c r="P16"/>
  <c r="O16"/>
  <c r="M16"/>
  <c r="L16"/>
  <c r="K16"/>
  <c r="G16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D49"/>
  <c r="D52"/>
  <c r="D55"/>
  <c r="D58"/>
  <c r="D61"/>
  <c r="D64"/>
  <c r="AB129" l="1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19"/>
  <c r="D118" s="1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B133"/>
  <c r="AA133"/>
  <c r="Z133"/>
  <c r="Y133"/>
  <c r="X133"/>
  <c r="W133"/>
  <c r="V133"/>
  <c r="U133"/>
  <c r="T133"/>
  <c r="S133"/>
  <c r="R133"/>
  <c r="Q133"/>
  <c r="O133"/>
  <c r="N133"/>
  <c r="M133"/>
  <c r="L133"/>
  <c r="K133"/>
  <c r="J133"/>
  <c r="I133"/>
  <c r="H133"/>
  <c r="G133"/>
  <c r="F133"/>
  <c r="E133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E95" i="26" l="1"/>
  <c r="E93"/>
  <c r="E37"/>
  <c r="E36"/>
  <c r="E35"/>
  <c r="E84"/>
  <c r="E88"/>
  <c r="E91"/>
  <c r="E92"/>
  <c r="E94" s="1"/>
  <c r="E60"/>
  <c r="E64"/>
  <c r="E68"/>
  <c r="E80"/>
  <c r="E44"/>
  <c r="E56"/>
  <c r="AB61" i="25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E1266"/>
  <c r="F1266"/>
  <c r="G1266"/>
  <c r="H1266"/>
  <c r="I1266"/>
  <c r="J1266"/>
  <c r="K1266"/>
  <c r="L1266"/>
  <c r="M1266"/>
  <c r="N1266"/>
  <c r="O1266"/>
  <c r="P1266"/>
  <c r="Q1266"/>
  <c r="R1266"/>
  <c r="S1266"/>
  <c r="T1266"/>
  <c r="U1266"/>
  <c r="V1266"/>
  <c r="W1266"/>
  <c r="X1266"/>
  <c r="Y1266"/>
  <c r="Z1266"/>
  <c r="AA1266"/>
  <c r="AB1266"/>
  <c r="P1739" l="1"/>
  <c r="AB1739"/>
  <c r="AA1739"/>
  <c r="Z1739"/>
  <c r="Y1739"/>
  <c r="X1739"/>
  <c r="W1739"/>
  <c r="V1739"/>
  <c r="U1739"/>
  <c r="T1739"/>
  <c r="S1739"/>
  <c r="Q1739"/>
  <c r="N1739"/>
  <c r="M1739"/>
  <c r="L1739"/>
  <c r="K1739"/>
  <c r="I1739"/>
  <c r="H1739"/>
  <c r="G1739"/>
  <c r="F1739"/>
  <c r="E1739"/>
  <c r="D1739"/>
  <c r="N1710"/>
  <c r="AB1710"/>
  <c r="AA1710"/>
  <c r="Z1710"/>
  <c r="Y1710"/>
  <c r="X1710"/>
  <c r="W1710"/>
  <c r="V1710"/>
  <c r="U1710"/>
  <c r="T1710"/>
  <c r="S1710"/>
  <c r="R1710"/>
  <c r="Q1710"/>
  <c r="O1710"/>
  <c r="M1710"/>
  <c r="L1710"/>
  <c r="K1710"/>
  <c r="J1710"/>
  <c r="H1710"/>
  <c r="G1710"/>
  <c r="F1710"/>
  <c r="E1710"/>
  <c r="AB1653"/>
  <c r="AA1653"/>
  <c r="Z1653"/>
  <c r="Y1653"/>
  <c r="X1653"/>
  <c r="W1653"/>
  <c r="V1653"/>
  <c r="U1653"/>
  <c r="T1653"/>
  <c r="S1653"/>
  <c r="R1653"/>
  <c r="Q1653"/>
  <c r="P1653"/>
  <c r="O1653"/>
  <c r="N1653"/>
  <c r="M1653"/>
  <c r="L1653"/>
  <c r="K1653"/>
  <c r="J1653"/>
  <c r="I1653"/>
  <c r="H1653"/>
  <c r="G1653"/>
  <c r="F1653"/>
  <c r="E1653"/>
  <c r="D1653"/>
  <c r="AB1620"/>
  <c r="AA1620"/>
  <c r="Z1620"/>
  <c r="Y1620"/>
  <c r="X1620"/>
  <c r="W1620"/>
  <c r="V1620"/>
  <c r="T1620"/>
  <c r="S1620"/>
  <c r="Q1620"/>
  <c r="P1620"/>
  <c r="M1620"/>
  <c r="K1620"/>
  <c r="J1620"/>
  <c r="I1620"/>
  <c r="H1620"/>
  <c r="G1620"/>
  <c r="F1620"/>
  <c r="E1620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D1234"/>
  <c r="AB1281"/>
  <c r="AA1281"/>
  <c r="Z1281"/>
  <c r="Y1281"/>
  <c r="X1281"/>
  <c r="W1281"/>
  <c r="V1281"/>
  <c r="U1281"/>
  <c r="T1281"/>
  <c r="S1281"/>
  <c r="P1281"/>
  <c r="N1281"/>
  <c r="M1281"/>
  <c r="L1281"/>
  <c r="K1281"/>
  <c r="J1281"/>
  <c r="I1281"/>
  <c r="H1281"/>
  <c r="G1281"/>
  <c r="F1281"/>
  <c r="E1281"/>
  <c r="D1281"/>
  <c r="E1209"/>
  <c r="O1159"/>
  <c r="D1159"/>
  <c r="I984"/>
  <c r="AB1008"/>
  <c r="AA1008"/>
  <c r="Z1008"/>
  <c r="Y1008"/>
  <c r="X1008"/>
  <c r="W1008"/>
  <c r="V1008"/>
  <c r="U1008"/>
  <c r="T1008"/>
  <c r="R1008"/>
  <c r="N1008"/>
  <c r="M1008"/>
  <c r="L1008"/>
  <c r="K1008"/>
  <c r="J1008"/>
  <c r="I1008"/>
  <c r="H1008"/>
  <c r="G1008"/>
  <c r="F1008"/>
  <c r="E1008"/>
  <c r="AB984"/>
  <c r="AA984"/>
  <c r="Z984"/>
  <c r="Y984"/>
  <c r="X984"/>
  <c r="W984"/>
  <c r="V984"/>
  <c r="U984"/>
  <c r="T984"/>
  <c r="S984"/>
  <c r="R984"/>
  <c r="Q984"/>
  <c r="M984"/>
  <c r="L984"/>
  <c r="K984"/>
  <c r="J984"/>
  <c r="H984"/>
  <c r="G984"/>
  <c r="F984"/>
  <c r="E984"/>
  <c r="AB920"/>
  <c r="AA920"/>
  <c r="Z920"/>
  <c r="Y920"/>
  <c r="X920"/>
  <c r="W920"/>
  <c r="V920"/>
  <c r="U920"/>
  <c r="T920"/>
  <c r="S920"/>
  <c r="R920"/>
  <c r="Q920"/>
  <c r="P920"/>
  <c r="N920"/>
  <c r="M920"/>
  <c r="L920"/>
  <c r="K920"/>
  <c r="J920"/>
  <c r="I920"/>
  <c r="H920"/>
  <c r="G920"/>
  <c r="F920"/>
  <c r="D920"/>
  <c r="AB814"/>
  <c r="AA814"/>
  <c r="Z814"/>
  <c r="Y814"/>
  <c r="X814"/>
  <c r="W814"/>
  <c r="V814"/>
  <c r="U814"/>
  <c r="T814"/>
  <c r="S814"/>
  <c r="R814"/>
  <c r="Q814"/>
  <c r="O814"/>
  <c r="N814"/>
  <c r="M814"/>
  <c r="L814"/>
  <c r="J814"/>
  <c r="I814"/>
  <c r="G814"/>
  <c r="F814"/>
  <c r="E814"/>
  <c r="O766"/>
  <c r="N607"/>
  <c r="M643"/>
  <c r="O544"/>
  <c r="D493"/>
  <c r="J493"/>
  <c r="N348"/>
  <c r="O288"/>
  <c r="P258"/>
  <c r="O66"/>
  <c r="AB707"/>
  <c r="AA707"/>
  <c r="Z707"/>
  <c r="Y707"/>
  <c r="X707"/>
  <c r="V707"/>
  <c r="U707"/>
  <c r="T707"/>
  <c r="S707"/>
  <c r="R707"/>
  <c r="Q707"/>
  <c r="P707"/>
  <c r="N707"/>
  <c r="M707"/>
  <c r="L707"/>
  <c r="K707"/>
  <c r="J707"/>
  <c r="I707"/>
  <c r="H707"/>
  <c r="G707"/>
  <c r="F707"/>
  <c r="E707"/>
  <c r="AB766"/>
  <c r="AA766"/>
  <c r="Z766"/>
  <c r="Y766"/>
  <c r="X766"/>
  <c r="W766"/>
  <c r="V766"/>
  <c r="U766"/>
  <c r="T766"/>
  <c r="S766"/>
  <c r="Q766"/>
  <c r="N766"/>
  <c r="M766"/>
  <c r="L766"/>
  <c r="K766"/>
  <c r="J766"/>
  <c r="I766"/>
  <c r="H766"/>
  <c r="G766"/>
  <c r="F766"/>
  <c r="E766"/>
  <c r="R595"/>
  <c r="R493"/>
  <c r="R436"/>
  <c r="Q348"/>
  <c r="Q288"/>
  <c r="T66"/>
  <c r="V563"/>
  <c r="E4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V237"/>
  <c r="V256"/>
  <c r="AB1159" l="1"/>
  <c r="AA1159"/>
  <c r="Z1159"/>
  <c r="Y1159"/>
  <c r="X1159"/>
  <c r="W1159"/>
  <c r="V1159"/>
  <c r="U1159"/>
  <c r="T1159"/>
  <c r="S1159"/>
  <c r="R1159"/>
  <c r="Q1159"/>
  <c r="N1159"/>
  <c r="M1159"/>
  <c r="L1159"/>
  <c r="K1159"/>
  <c r="J1159"/>
  <c r="H1159"/>
  <c r="G1159"/>
  <c r="F1159"/>
  <c r="E1159"/>
  <c r="AB1150"/>
  <c r="AA1150"/>
  <c r="Z1150"/>
  <c r="Y1150"/>
  <c r="X1150"/>
  <c r="W1150"/>
  <c r="V1150"/>
  <c r="U1150"/>
  <c r="T1150"/>
  <c r="S1150"/>
  <c r="R1150"/>
  <c r="Q1150"/>
  <c r="P1150"/>
  <c r="O1150"/>
  <c r="N1150"/>
  <c r="M1150"/>
  <c r="L1150"/>
  <c r="K1150"/>
  <c r="J1150"/>
  <c r="I1150"/>
  <c r="H1150"/>
  <c r="G1150"/>
  <c r="F1150"/>
  <c r="E1150"/>
  <c r="D1150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E1157"/>
  <c r="D1157"/>
  <c r="U1144"/>
  <c r="S1144"/>
  <c r="O1144"/>
  <c r="E1144"/>
  <c r="F1144"/>
  <c r="G1144"/>
  <c r="H1144"/>
  <c r="I1144"/>
  <c r="J1144"/>
  <c r="K1144"/>
  <c r="L1144"/>
  <c r="M1144"/>
  <c r="N1144"/>
  <c r="P1144"/>
  <c r="Q1144"/>
  <c r="R1144"/>
  <c r="T1144"/>
  <c r="V1144"/>
  <c r="W1144"/>
  <c r="X1144"/>
  <c r="Y1144"/>
  <c r="Z1144"/>
  <c r="AA1144"/>
  <c r="AB1144"/>
  <c r="D1144"/>
  <c r="H1138"/>
  <c r="G1138"/>
  <c r="F1138"/>
  <c r="E1138"/>
  <c r="D1138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D1132"/>
  <c r="AB1122"/>
  <c r="AB1160" s="1"/>
  <c r="AA1122"/>
  <c r="Z1122"/>
  <c r="Y1122"/>
  <c r="X1122"/>
  <c r="W1122"/>
  <c r="V1122"/>
  <c r="U1122"/>
  <c r="T1122"/>
  <c r="S1122"/>
  <c r="R1122"/>
  <c r="Q1122"/>
  <c r="P1122"/>
  <c r="O1122"/>
  <c r="O1160" s="1"/>
  <c r="N1122"/>
  <c r="M1122"/>
  <c r="L1122"/>
  <c r="K1122"/>
  <c r="J1122"/>
  <c r="I1122"/>
  <c r="H1122"/>
  <c r="G1122"/>
  <c r="F1122"/>
  <c r="E1122"/>
  <c r="D1122"/>
  <c r="D1160" s="1"/>
  <c r="AB1522"/>
  <c r="AA1522"/>
  <c r="Z1522"/>
  <c r="Y1522"/>
  <c r="X1522"/>
  <c r="W1522"/>
  <c r="V1522"/>
  <c r="U1522"/>
  <c r="T1522"/>
  <c r="S1522"/>
  <c r="R1522"/>
  <c r="Q1522"/>
  <c r="P1522"/>
  <c r="O1522"/>
  <c r="M1522"/>
  <c r="L1522"/>
  <c r="K1522"/>
  <c r="J1522"/>
  <c r="I1522"/>
  <c r="H1522"/>
  <c r="F1522"/>
  <c r="E1522"/>
  <c r="AB1507"/>
  <c r="AB1523" s="1"/>
  <c r="AA1507"/>
  <c r="AA1523" s="1"/>
  <c r="Z1507"/>
  <c r="Z1523" s="1"/>
  <c r="Y1507"/>
  <c r="Y1523" s="1"/>
  <c r="X1507"/>
  <c r="X1523" s="1"/>
  <c r="W1507"/>
  <c r="W1523" s="1"/>
  <c r="V1507"/>
  <c r="V1523" s="1"/>
  <c r="U1507"/>
  <c r="U1523" s="1"/>
  <c r="T1507"/>
  <c r="T1523" s="1"/>
  <c r="S1507"/>
  <c r="S1523" s="1"/>
  <c r="R1507"/>
  <c r="R1523" s="1"/>
  <c r="Q1507"/>
  <c r="Q1523" s="1"/>
  <c r="P1507"/>
  <c r="P1523" s="1"/>
  <c r="O1507"/>
  <c r="O1523" s="1"/>
  <c r="N1507"/>
  <c r="M1507"/>
  <c r="M1523" s="1"/>
  <c r="L1507"/>
  <c r="L1523" s="1"/>
  <c r="K1507"/>
  <c r="K1523" s="1"/>
  <c r="J1507"/>
  <c r="J1523" s="1"/>
  <c r="I1507"/>
  <c r="I1523" s="1"/>
  <c r="H1507"/>
  <c r="H1523" s="1"/>
  <c r="G1507"/>
  <c r="G1523" s="1"/>
  <c r="F1507"/>
  <c r="F1523" s="1"/>
  <c r="E1507"/>
  <c r="E1523" s="1"/>
  <c r="D1507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F1450"/>
  <c r="E1450"/>
  <c r="D1474"/>
  <c r="D1487"/>
  <c r="D1491"/>
  <c r="D1495"/>
  <c r="F1160" l="1"/>
  <c r="H1160"/>
  <c r="J1160"/>
  <c r="L1160"/>
  <c r="N1160"/>
  <c r="R1160"/>
  <c r="T1160"/>
  <c r="X1160"/>
  <c r="Z1160"/>
  <c r="E1160"/>
  <c r="G1160"/>
  <c r="I1160"/>
  <c r="K1160"/>
  <c r="M1160"/>
  <c r="Q1160"/>
  <c r="S1160"/>
  <c r="U1160"/>
  <c r="W1160"/>
  <c r="Y1160"/>
  <c r="AA1160"/>
  <c r="O36" i="26"/>
  <c r="O35"/>
  <c r="AB1352" i="25"/>
  <c r="Z1352"/>
  <c r="X1352"/>
  <c r="V1352"/>
  <c r="N1352"/>
  <c r="F1352"/>
  <c r="E1352"/>
  <c r="AA1352"/>
  <c r="Y1352"/>
  <c r="W1352"/>
  <c r="U1352"/>
  <c r="T1352"/>
  <c r="S1352"/>
  <c r="R1352"/>
  <c r="Q1352"/>
  <c r="P1352"/>
  <c r="O1352"/>
  <c r="M1352"/>
  <c r="L1352"/>
  <c r="K1352"/>
  <c r="J1352"/>
  <c r="I1352"/>
  <c r="H1352"/>
  <c r="G1352"/>
  <c r="AB1336"/>
  <c r="AA1336"/>
  <c r="Z1336"/>
  <c r="Y1336"/>
  <c r="X1336"/>
  <c r="W1336"/>
  <c r="V1336"/>
  <c r="U1336"/>
  <c r="T1336"/>
  <c r="S1336"/>
  <c r="R1336"/>
  <c r="Q1336"/>
  <c r="P1336"/>
  <c r="O1336"/>
  <c r="N1336"/>
  <c r="M1336"/>
  <c r="L1336"/>
  <c r="K1336"/>
  <c r="J1336"/>
  <c r="I1336"/>
  <c r="H1336"/>
  <c r="G1336"/>
  <c r="F1336"/>
  <c r="E1336"/>
  <c r="D1336"/>
  <c r="O37" i="26" l="1"/>
  <c r="U1209" i="25"/>
  <c r="Q1209"/>
  <c r="T1168"/>
  <c r="AB1192"/>
  <c r="AA1192"/>
  <c r="Z1192"/>
  <c r="Y1192"/>
  <c r="X1192"/>
  <c r="W1192"/>
  <c r="V1192"/>
  <c r="U1192"/>
  <c r="T1192"/>
  <c r="S1192"/>
  <c r="R1192"/>
  <c r="Q1192"/>
  <c r="P1192"/>
  <c r="O1192"/>
  <c r="N1192"/>
  <c r="M1192"/>
  <c r="L1192"/>
  <c r="K1192"/>
  <c r="J1192"/>
  <c r="I1192"/>
  <c r="H1192"/>
  <c r="G1192"/>
  <c r="F1192"/>
  <c r="E1192"/>
  <c r="D1192"/>
  <c r="AB1176"/>
  <c r="AA1176"/>
  <c r="Z1176"/>
  <c r="Y1176"/>
  <c r="X1176"/>
  <c r="W1176"/>
  <c r="V1176"/>
  <c r="U1176"/>
  <c r="T1176"/>
  <c r="S1176"/>
  <c r="R1176"/>
  <c r="Q1176"/>
  <c r="P1176"/>
  <c r="O1176"/>
  <c r="N1176"/>
  <c r="M1176"/>
  <c r="L1176"/>
  <c r="K1176"/>
  <c r="J1176"/>
  <c r="I1176"/>
  <c r="H1176"/>
  <c r="G1176"/>
  <c r="F1176"/>
  <c r="E1176"/>
  <c r="AB1172"/>
  <c r="AA1172"/>
  <c r="Z1172"/>
  <c r="Y1172"/>
  <c r="X1172"/>
  <c r="W1172"/>
  <c r="V1172"/>
  <c r="U1172"/>
  <c r="T1172"/>
  <c r="S1172"/>
  <c r="R1172"/>
  <c r="Q1172"/>
  <c r="P1172"/>
  <c r="O1172"/>
  <c r="N1172"/>
  <c r="M1172"/>
  <c r="L1172"/>
  <c r="K1172"/>
  <c r="J1172"/>
  <c r="I1172"/>
  <c r="H1172"/>
  <c r="G1172"/>
  <c r="F1172"/>
  <c r="E1172"/>
  <c r="D1172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D1200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D1196"/>
  <c r="AB1188"/>
  <c r="AA1188"/>
  <c r="Z1188"/>
  <c r="Y1188"/>
  <c r="X1188"/>
  <c r="W1188"/>
  <c r="V1188"/>
  <c r="U1188"/>
  <c r="T1188"/>
  <c r="S1188"/>
  <c r="R1188"/>
  <c r="Q1188"/>
  <c r="P1188"/>
  <c r="O1188"/>
  <c r="N1188"/>
  <c r="M1188"/>
  <c r="L1188"/>
  <c r="K1188"/>
  <c r="J1188"/>
  <c r="I1188"/>
  <c r="H1188"/>
  <c r="G1188"/>
  <c r="F1188"/>
  <c r="E1188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D1184"/>
  <c r="E1205"/>
  <c r="AB1180"/>
  <c r="AA1180"/>
  <c r="Z1180"/>
  <c r="Y1180"/>
  <c r="X1180"/>
  <c r="W1180"/>
  <c r="V1180"/>
  <c r="U1180"/>
  <c r="T1180"/>
  <c r="S1180"/>
  <c r="R1180"/>
  <c r="Q1180"/>
  <c r="P1180"/>
  <c r="O1180"/>
  <c r="N1180"/>
  <c r="M1180"/>
  <c r="L1180"/>
  <c r="K1180"/>
  <c r="J1180"/>
  <c r="I1180"/>
  <c r="H1180"/>
  <c r="G1180"/>
  <c r="F1180"/>
  <c r="E1180"/>
  <c r="D1180"/>
  <c r="AB1168"/>
  <c r="AB1208" s="1"/>
  <c r="AA1168"/>
  <c r="AA1208" s="1"/>
  <c r="Z1168"/>
  <c r="Z1208" s="1"/>
  <c r="Y1168"/>
  <c r="Y1208" s="1"/>
  <c r="X1168"/>
  <c r="X1208" s="1"/>
  <c r="W1168"/>
  <c r="W1208" s="1"/>
  <c r="V1168"/>
  <c r="V1208" s="1"/>
  <c r="U1168"/>
  <c r="U1208" s="1"/>
  <c r="S1168"/>
  <c r="S1208" s="1"/>
  <c r="R1168"/>
  <c r="R1208" s="1"/>
  <c r="Q1168"/>
  <c r="Q1208" s="1"/>
  <c r="P1168"/>
  <c r="P1208" s="1"/>
  <c r="O1168"/>
  <c r="N1168"/>
  <c r="N1208" s="1"/>
  <c r="M1168"/>
  <c r="M1208" s="1"/>
  <c r="L1168"/>
  <c r="L1208" s="1"/>
  <c r="K1168"/>
  <c r="K1208" s="1"/>
  <c r="J1168"/>
  <c r="J1208" s="1"/>
  <c r="I1168"/>
  <c r="I1208" s="1"/>
  <c r="H1168"/>
  <c r="G1168"/>
  <c r="G1208" s="1"/>
  <c r="F1168"/>
  <c r="F1208" s="1"/>
  <c r="E1168"/>
  <c r="E1208" s="1"/>
  <c r="H1208" l="1"/>
  <c r="T1208"/>
  <c r="AB1732"/>
  <c r="AA1732"/>
  <c r="Z1732"/>
  <c r="Y1732"/>
  <c r="X1732"/>
  <c r="W1732"/>
  <c r="V1732"/>
  <c r="U1732"/>
  <c r="T1732"/>
  <c r="S1732"/>
  <c r="R1732"/>
  <c r="Q1732"/>
  <c r="P1732"/>
  <c r="O1732"/>
  <c r="N1732"/>
  <c r="M1732"/>
  <c r="L1732"/>
  <c r="K1732"/>
  <c r="J1732"/>
  <c r="I1732"/>
  <c r="H1732"/>
  <c r="G1732"/>
  <c r="F1732"/>
  <c r="E1732"/>
  <c r="D1732"/>
  <c r="AB1667"/>
  <c r="AA1667"/>
  <c r="Z1667"/>
  <c r="Y1667"/>
  <c r="X1667"/>
  <c r="W1667"/>
  <c r="V1667"/>
  <c r="U1667"/>
  <c r="T1667"/>
  <c r="S1667"/>
  <c r="R1667"/>
  <c r="Q1667"/>
  <c r="P1667"/>
  <c r="O1667"/>
  <c r="N1667"/>
  <c r="M1667"/>
  <c r="L1667"/>
  <c r="K1667"/>
  <c r="J1667"/>
  <c r="I1667"/>
  <c r="H1667"/>
  <c r="G1667"/>
  <c r="F1667"/>
  <c r="E1667"/>
  <c r="D1667"/>
  <c r="D994" l="1"/>
  <c r="D997"/>
  <c r="D1000"/>
  <c r="D1006"/>
  <c r="AB357"/>
  <c r="AB381" s="1"/>
  <c r="AA357"/>
  <c r="AA381" s="1"/>
  <c r="Z357"/>
  <c r="Z381" s="1"/>
  <c r="Y357"/>
  <c r="Y381" s="1"/>
  <c r="X357"/>
  <c r="X381" s="1"/>
  <c r="W357"/>
  <c r="W381" s="1"/>
  <c r="V357"/>
  <c r="V381" s="1"/>
  <c r="U357"/>
  <c r="U381" s="1"/>
  <c r="T357"/>
  <c r="T381" s="1"/>
  <c r="S357"/>
  <c r="S381" s="1"/>
  <c r="R357"/>
  <c r="R381" s="1"/>
  <c r="Q357"/>
  <c r="Q381" s="1"/>
  <c r="P357"/>
  <c r="P381" s="1"/>
  <c r="O357"/>
  <c r="O381" s="1"/>
  <c r="N357"/>
  <c r="M357"/>
  <c r="M381" s="1"/>
  <c r="L357"/>
  <c r="L381" s="1"/>
  <c r="K357"/>
  <c r="K381" s="1"/>
  <c r="J357"/>
  <c r="J381" s="1"/>
  <c r="I357"/>
  <c r="I381" s="1"/>
  <c r="H357"/>
  <c r="H381" s="1"/>
  <c r="G357"/>
  <c r="G381" s="1"/>
  <c r="F357"/>
  <c r="F381" s="1"/>
  <c r="E357"/>
  <c r="E381" s="1"/>
  <c r="D357"/>
  <c r="D979" l="1"/>
  <c r="D982"/>
  <c r="D780"/>
  <c r="P595"/>
  <c r="U544" l="1"/>
  <c r="N436" l="1"/>
  <c r="AB434"/>
  <c r="AB433" s="1"/>
  <c r="AA434"/>
  <c r="AA433" s="1"/>
  <c r="Z434"/>
  <c r="Z433" s="1"/>
  <c r="Y434"/>
  <c r="Y433" s="1"/>
  <c r="X434"/>
  <c r="X433" s="1"/>
  <c r="W434"/>
  <c r="W433" s="1"/>
  <c r="V434"/>
  <c r="V433" s="1"/>
  <c r="U434"/>
  <c r="U433" s="1"/>
  <c r="T434"/>
  <c r="T433" s="1"/>
  <c r="S434"/>
  <c r="S433" s="1"/>
  <c r="R434"/>
  <c r="R433" s="1"/>
  <c r="Q434"/>
  <c r="Q433" s="1"/>
  <c r="P434"/>
  <c r="P433" s="1"/>
  <c r="O434"/>
  <c r="O433" s="1"/>
  <c r="N434"/>
  <c r="N433" s="1"/>
  <c r="M434"/>
  <c r="M433" s="1"/>
  <c r="L434"/>
  <c r="L433" s="1"/>
  <c r="K434"/>
  <c r="K433" s="1"/>
  <c r="J434"/>
  <c r="J433" s="1"/>
  <c r="I434"/>
  <c r="I433" s="1"/>
  <c r="H434"/>
  <c r="H433" s="1"/>
  <c r="G434"/>
  <c r="G433" s="1"/>
  <c r="F434"/>
  <c r="F433" s="1"/>
  <c r="E433"/>
  <c r="D433"/>
  <c r="P348" l="1"/>
  <c r="P308"/>
  <c r="R258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I118"/>
  <c r="AB755" l="1"/>
  <c r="AA755"/>
  <c r="Z755"/>
  <c r="Y755"/>
  <c r="X755"/>
  <c r="W755"/>
  <c r="V755"/>
  <c r="U755"/>
  <c r="Q755"/>
  <c r="N755"/>
  <c r="M755"/>
  <c r="L755"/>
  <c r="H755"/>
  <c r="G755"/>
  <c r="D755"/>
  <c r="AB663"/>
  <c r="AA663"/>
  <c r="Z663"/>
  <c r="Y663"/>
  <c r="X663"/>
  <c r="W663"/>
  <c r="V663"/>
  <c r="U663"/>
  <c r="T663"/>
  <c r="S663"/>
  <c r="R663"/>
  <c r="Q663"/>
  <c r="N663"/>
  <c r="L663"/>
  <c r="K663"/>
  <c r="J663"/>
  <c r="I663"/>
  <c r="H663"/>
  <c r="G663"/>
  <c r="F663"/>
  <c r="E663"/>
  <c r="D663"/>
  <c r="Q493"/>
  <c r="P544"/>
  <c r="E329" l="1"/>
  <c r="E415"/>
  <c r="E418"/>
  <c r="E421"/>
  <c r="E424"/>
  <c r="E436"/>
  <c r="AB258" l="1"/>
  <c r="AA258"/>
  <c r="Z258"/>
  <c r="Y258"/>
  <c r="X258"/>
  <c r="W258"/>
  <c r="V258"/>
  <c r="U258"/>
  <c r="T258"/>
  <c r="S258"/>
  <c r="Q258"/>
  <c r="N258"/>
  <c r="M258"/>
  <c r="L258"/>
  <c r="K258"/>
  <c r="J258"/>
  <c r="I258"/>
  <c r="H258"/>
  <c r="F258"/>
  <c r="E258"/>
  <c r="D288"/>
  <c r="AB288"/>
  <c r="AA288"/>
  <c r="Z288"/>
  <c r="Y288"/>
  <c r="X288"/>
  <c r="W288"/>
  <c r="V288"/>
  <c r="U288"/>
  <c r="T288"/>
  <c r="S288"/>
  <c r="R288"/>
  <c r="P288"/>
  <c r="N288"/>
  <c r="M288"/>
  <c r="L288"/>
  <c r="K288"/>
  <c r="J288"/>
  <c r="I288"/>
  <c r="H288"/>
  <c r="G288"/>
  <c r="F288"/>
  <c r="E288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154" l="1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D67" l="1"/>
  <c r="O67"/>
  <c r="P67"/>
  <c r="T67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H118"/>
  <c r="G118"/>
  <c r="F118"/>
  <c r="E118"/>
  <c r="D88"/>
  <c r="D94"/>
  <c r="AC62" i="26"/>
  <c r="AC61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D554" i="25" l="1"/>
  <c r="E573"/>
  <c r="D573"/>
  <c r="AB886" l="1"/>
  <c r="AA886"/>
  <c r="Z886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E886"/>
  <c r="D886"/>
  <c r="D1720"/>
  <c r="D1724"/>
  <c r="D1728"/>
  <c r="D1736"/>
  <c r="D1707"/>
  <c r="AB1679"/>
  <c r="AA1679"/>
  <c r="Z1679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E1679"/>
  <c r="D1679"/>
  <c r="AB1663"/>
  <c r="AA1663"/>
  <c r="Z1663"/>
  <c r="Y1663"/>
  <c r="X1663"/>
  <c r="W1663"/>
  <c r="V1663"/>
  <c r="U1663"/>
  <c r="T1663"/>
  <c r="S1663"/>
  <c r="R1663"/>
  <c r="Q1663"/>
  <c r="P1663"/>
  <c r="O1663"/>
  <c r="N1663"/>
  <c r="M1663"/>
  <c r="L1663"/>
  <c r="K1663"/>
  <c r="J1663"/>
  <c r="I1663"/>
  <c r="H1663"/>
  <c r="G1663"/>
  <c r="F1663"/>
  <c r="E1663"/>
  <c r="D1663"/>
  <c r="AB1367"/>
  <c r="D1740" l="1"/>
  <c r="AB1105"/>
  <c r="AA1105"/>
  <c r="Z1105"/>
  <c r="Y1105"/>
  <c r="X1105"/>
  <c r="W1105"/>
  <c r="V1105"/>
  <c r="U1105"/>
  <c r="T1105"/>
  <c r="S1105"/>
  <c r="R1105"/>
  <c r="Q1105"/>
  <c r="P1105"/>
  <c r="O1105"/>
  <c r="N1105"/>
  <c r="M1105"/>
  <c r="L1105"/>
  <c r="K1105"/>
  <c r="J1105"/>
  <c r="I1105"/>
  <c r="H1105"/>
  <c r="G1105"/>
  <c r="F1105"/>
  <c r="E1105"/>
  <c r="D1105"/>
  <c r="AB1101"/>
  <c r="AA1101"/>
  <c r="Z1101"/>
  <c r="Y1101"/>
  <c r="X1101"/>
  <c r="W1101"/>
  <c r="W1112" s="1"/>
  <c r="V1101"/>
  <c r="U1101"/>
  <c r="T1101"/>
  <c r="S1101"/>
  <c r="R1101"/>
  <c r="Q1101"/>
  <c r="P1101"/>
  <c r="O1101"/>
  <c r="O1112" s="1"/>
  <c r="N1101"/>
  <c r="M1101"/>
  <c r="L1101"/>
  <c r="K1101"/>
  <c r="J1101"/>
  <c r="I1101"/>
  <c r="H1101"/>
  <c r="G1101"/>
  <c r="F1101"/>
  <c r="E1101"/>
  <c r="D1101"/>
  <c r="V1112" l="1"/>
  <c r="Q1069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B938"/>
  <c r="AA938"/>
  <c r="Z938"/>
  <c r="Y938"/>
  <c r="X938"/>
  <c r="W938"/>
  <c r="V938"/>
  <c r="U938"/>
  <c r="T938"/>
  <c r="S938"/>
  <c r="R938"/>
  <c r="Q938"/>
  <c r="P938"/>
  <c r="O938"/>
  <c r="N938"/>
  <c r="M938"/>
  <c r="L938"/>
  <c r="K938"/>
  <c r="J938"/>
  <c r="I938"/>
  <c r="H938"/>
  <c r="G938"/>
  <c r="F938"/>
  <c r="E938"/>
  <c r="D938"/>
  <c r="AB851"/>
  <c r="AA851"/>
  <c r="Z851"/>
  <c r="Y851"/>
  <c r="X851"/>
  <c r="W851"/>
  <c r="V851"/>
  <c r="U851"/>
  <c r="T851"/>
  <c r="S851"/>
  <c r="R851"/>
  <c r="Q851"/>
  <c r="P851"/>
  <c r="O851"/>
  <c r="N851"/>
  <c r="M851"/>
  <c r="L851"/>
  <c r="K851"/>
  <c r="J851"/>
  <c r="I851"/>
  <c r="H851"/>
  <c r="G851"/>
  <c r="F851"/>
  <c r="E851"/>
  <c r="D851"/>
  <c r="AB892"/>
  <c r="AA892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G892"/>
  <c r="F892"/>
  <c r="E892"/>
  <c r="D892"/>
  <c r="AB870"/>
  <c r="AA870"/>
  <c r="Z870"/>
  <c r="Y870"/>
  <c r="X870"/>
  <c r="W870"/>
  <c r="V870"/>
  <c r="U870"/>
  <c r="T870"/>
  <c r="S870"/>
  <c r="R870"/>
  <c r="Q870"/>
  <c r="P870"/>
  <c r="O870"/>
  <c r="N870"/>
  <c r="M870"/>
  <c r="L870"/>
  <c r="K870"/>
  <c r="J870"/>
  <c r="I870"/>
  <c r="H870"/>
  <c r="G870"/>
  <c r="F870"/>
  <c r="E870"/>
  <c r="D870"/>
  <c r="D753" l="1"/>
  <c r="D756"/>
  <c r="D759"/>
  <c r="D762"/>
  <c r="D777"/>
  <c r="D747"/>
  <c r="D750"/>
  <c r="Q695"/>
  <c r="D643"/>
  <c r="F607"/>
  <c r="AB643"/>
  <c r="AA643"/>
  <c r="Z643"/>
  <c r="Y643"/>
  <c r="X643"/>
  <c r="W643"/>
  <c r="V643"/>
  <c r="U643"/>
  <c r="T643"/>
  <c r="S643"/>
  <c r="R643"/>
  <c r="Q643"/>
  <c r="P643"/>
  <c r="O643"/>
  <c r="N643"/>
  <c r="L643"/>
  <c r="K643"/>
  <c r="J643"/>
  <c r="I643"/>
  <c r="H643"/>
  <c r="G643"/>
  <c r="F643"/>
  <c r="E643"/>
  <c r="AB569"/>
  <c r="AA569"/>
  <c r="Z569"/>
  <c r="Y569"/>
  <c r="X569"/>
  <c r="W569"/>
  <c r="V569"/>
  <c r="U569"/>
  <c r="T569"/>
  <c r="S569"/>
  <c r="R569"/>
  <c r="Q569"/>
  <c r="P569"/>
  <c r="O569"/>
  <c r="N569"/>
  <c r="M569"/>
  <c r="L569"/>
  <c r="K569"/>
  <c r="J569"/>
  <c r="I569"/>
  <c r="H569"/>
  <c r="G569"/>
  <c r="F569"/>
  <c r="E569"/>
  <c r="D569"/>
  <c r="E544" l="1"/>
  <c r="O460" l="1"/>
  <c r="O459" s="1"/>
  <c r="AB460"/>
  <c r="AB459" s="1"/>
  <c r="AA460"/>
  <c r="AA459" s="1"/>
  <c r="Z460"/>
  <c r="Z459" s="1"/>
  <c r="Y460"/>
  <c r="Y459" s="1"/>
  <c r="X460"/>
  <c r="X459" s="1"/>
  <c r="W460"/>
  <c r="W459" s="1"/>
  <c r="V460"/>
  <c r="V459" s="1"/>
  <c r="U460"/>
  <c r="U459" s="1"/>
  <c r="T460"/>
  <c r="T459" s="1"/>
  <c r="S460"/>
  <c r="S459" s="1"/>
  <c r="R460"/>
  <c r="R459" s="1"/>
  <c r="Q460"/>
  <c r="Q459" s="1"/>
  <c r="P460"/>
  <c r="P459" s="1"/>
  <c r="N460"/>
  <c r="N459" s="1"/>
  <c r="M460"/>
  <c r="M459" s="1"/>
  <c r="L460"/>
  <c r="L459" s="1"/>
  <c r="K460"/>
  <c r="K459" s="1"/>
  <c r="J460"/>
  <c r="J459" s="1"/>
  <c r="I460"/>
  <c r="I459" s="1"/>
  <c r="H460"/>
  <c r="H459" s="1"/>
  <c r="G460"/>
  <c r="G459" s="1"/>
  <c r="F460"/>
  <c r="F459" s="1"/>
  <c r="E460"/>
  <c r="E459" s="1"/>
  <c r="D364" l="1"/>
  <c r="D367"/>
  <c r="D370"/>
  <c r="D373"/>
  <c r="D346"/>
  <c r="D358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Q66" l="1"/>
  <c r="AB1332" l="1"/>
  <c r="AA1332"/>
  <c r="Z1332"/>
  <c r="Y1332"/>
  <c r="X1332"/>
  <c r="W1332"/>
  <c r="V1332"/>
  <c r="U1332"/>
  <c r="T1332"/>
  <c r="S1332"/>
  <c r="R1332"/>
  <c r="Q1332"/>
  <c r="P1332"/>
  <c r="O1332"/>
  <c r="N1332"/>
  <c r="M1332"/>
  <c r="L1332"/>
  <c r="K1332"/>
  <c r="J1332"/>
  <c r="I1332"/>
  <c r="H1332"/>
  <c r="G1332"/>
  <c r="F1332"/>
  <c r="E1332"/>
  <c r="D1332"/>
  <c r="D1379"/>
  <c r="E1379"/>
  <c r="F1379"/>
  <c r="G1379"/>
  <c r="H1379"/>
  <c r="I1379"/>
  <c r="J1379"/>
  <c r="K1379"/>
  <c r="L1379"/>
  <c r="M1379"/>
  <c r="N1379"/>
  <c r="O1379"/>
  <c r="P1379"/>
  <c r="Q1379"/>
  <c r="R1379"/>
  <c r="S1379"/>
  <c r="T1379"/>
  <c r="U1379"/>
  <c r="V1379"/>
  <c r="W1379"/>
  <c r="X1379"/>
  <c r="Y1379"/>
  <c r="Z1379"/>
  <c r="AA1379"/>
  <c r="AB1379"/>
  <c r="AC54" i="26"/>
  <c r="AC53"/>
  <c r="D1531" i="25"/>
  <c r="AB1511"/>
  <c r="AA1511"/>
  <c r="Z1511"/>
  <c r="Y1511"/>
  <c r="X1511"/>
  <c r="W1511"/>
  <c r="V1511"/>
  <c r="U1511"/>
  <c r="T1511"/>
  <c r="S1511"/>
  <c r="R1511"/>
  <c r="Q1511"/>
  <c r="P1511"/>
  <c r="O1511"/>
  <c r="N1511"/>
  <c r="M1511"/>
  <c r="L1511"/>
  <c r="K1511"/>
  <c r="J1511"/>
  <c r="I1511"/>
  <c r="H1511"/>
  <c r="G1511"/>
  <c r="F1511"/>
  <c r="E1511"/>
  <c r="D1511"/>
  <c r="AB1205"/>
  <c r="AA1205"/>
  <c r="Z1205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D1205"/>
  <c r="AB1069"/>
  <c r="AA1069"/>
  <c r="Z1069"/>
  <c r="Y1069"/>
  <c r="W1069"/>
  <c r="V1069"/>
  <c r="U1069"/>
  <c r="T1069"/>
  <c r="S1069"/>
  <c r="R1069"/>
  <c r="P1069"/>
  <c r="O1069"/>
  <c r="N1069"/>
  <c r="M1069"/>
  <c r="L1069"/>
  <c r="K1069"/>
  <c r="J1069"/>
  <c r="J1068" s="1"/>
  <c r="I1069"/>
  <c r="H1069"/>
  <c r="G1069"/>
  <c r="F1069"/>
  <c r="E1069"/>
  <c r="AB960"/>
  <c r="AA960"/>
  <c r="Z960"/>
  <c r="Y960"/>
  <c r="X960"/>
  <c r="W960"/>
  <c r="V960"/>
  <c r="U960"/>
  <c r="T960"/>
  <c r="S960"/>
  <c r="R960"/>
  <c r="Q960"/>
  <c r="P960"/>
  <c r="M960"/>
  <c r="L960"/>
  <c r="K960"/>
  <c r="J960"/>
  <c r="I960"/>
  <c r="H960"/>
  <c r="G960"/>
  <c r="F960"/>
  <c r="E960"/>
  <c r="D960"/>
  <c r="AB957"/>
  <c r="AA957"/>
  <c r="Z957"/>
  <c r="Y957"/>
  <c r="X957"/>
  <c r="W957"/>
  <c r="V957"/>
  <c r="U957"/>
  <c r="T957"/>
  <c r="S957"/>
  <c r="R957"/>
  <c r="Q957"/>
  <c r="P957"/>
  <c r="O957"/>
  <c r="N957"/>
  <c r="M957"/>
  <c r="L957"/>
  <c r="K957"/>
  <c r="J957"/>
  <c r="I957"/>
  <c r="H957"/>
  <c r="G957"/>
  <c r="F957"/>
  <c r="E957"/>
  <c r="D957"/>
  <c r="AB951"/>
  <c r="AA951"/>
  <c r="Z951"/>
  <c r="Y951"/>
  <c r="X951"/>
  <c r="W951"/>
  <c r="V951"/>
  <c r="U951"/>
  <c r="T951"/>
  <c r="S951"/>
  <c r="R951"/>
  <c r="Q951"/>
  <c r="P951"/>
  <c r="O951"/>
  <c r="N951"/>
  <c r="M951"/>
  <c r="L951"/>
  <c r="K951"/>
  <c r="J951"/>
  <c r="I951"/>
  <c r="H951"/>
  <c r="G951"/>
  <c r="F951"/>
  <c r="E951"/>
  <c r="D951"/>
  <c r="AB944"/>
  <c r="AA944"/>
  <c r="Z944"/>
  <c r="Y944"/>
  <c r="X944"/>
  <c r="W944"/>
  <c r="V944"/>
  <c r="U944"/>
  <c r="T944"/>
  <c r="S944"/>
  <c r="R944"/>
  <c r="Q944"/>
  <c r="P944"/>
  <c r="O944"/>
  <c r="M944"/>
  <c r="L944"/>
  <c r="K944"/>
  <c r="J944"/>
  <c r="I944"/>
  <c r="H944"/>
  <c r="G944"/>
  <c r="F944"/>
  <c r="E944"/>
  <c r="D944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D935"/>
  <c r="AB932"/>
  <c r="AA932"/>
  <c r="Z932"/>
  <c r="Y932"/>
  <c r="X932"/>
  <c r="W932"/>
  <c r="V932"/>
  <c r="U932"/>
  <c r="T932"/>
  <c r="S932"/>
  <c r="R932"/>
  <c r="Q932"/>
  <c r="P932"/>
  <c r="O932"/>
  <c r="N932"/>
  <c r="M932"/>
  <c r="L932"/>
  <c r="K932"/>
  <c r="J932"/>
  <c r="I932"/>
  <c r="H932"/>
  <c r="G932"/>
  <c r="F932"/>
  <c r="E932"/>
  <c r="D932"/>
  <c r="AB863"/>
  <c r="AA863"/>
  <c r="Z863"/>
  <c r="Y863"/>
  <c r="X863"/>
  <c r="W863"/>
  <c r="V863"/>
  <c r="U863"/>
  <c r="T863"/>
  <c r="S863"/>
  <c r="R863"/>
  <c r="Q863"/>
  <c r="P863"/>
  <c r="O863"/>
  <c r="N863"/>
  <c r="M863"/>
  <c r="L863"/>
  <c r="K863"/>
  <c r="J863"/>
  <c r="I863"/>
  <c r="H863"/>
  <c r="G863"/>
  <c r="F863"/>
  <c r="E863"/>
  <c r="D863"/>
  <c r="W857"/>
  <c r="V857"/>
  <c r="AB841"/>
  <c r="AA841"/>
  <c r="Z841"/>
  <c r="Y841"/>
  <c r="X841"/>
  <c r="W841"/>
  <c r="V841"/>
  <c r="U841"/>
  <c r="T841"/>
  <c r="S841"/>
  <c r="R841"/>
  <c r="Q841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D789"/>
  <c r="Q815"/>
  <c r="AB607"/>
  <c r="AA607"/>
  <c r="Z607"/>
  <c r="Y607"/>
  <c r="X607"/>
  <c r="W607"/>
  <c r="V607"/>
  <c r="U607"/>
  <c r="T607"/>
  <c r="S607"/>
  <c r="R607"/>
  <c r="R664" s="1"/>
  <c r="Q607"/>
  <c r="P607"/>
  <c r="O607"/>
  <c r="N664"/>
  <c r="M607"/>
  <c r="L607"/>
  <c r="K607"/>
  <c r="J607"/>
  <c r="I607"/>
  <c r="I664" s="1"/>
  <c r="H607"/>
  <c r="G607"/>
  <c r="E607"/>
  <c r="D607"/>
  <c r="AB308" l="1"/>
  <c r="AA308"/>
  <c r="Z308"/>
  <c r="Y308"/>
  <c r="X308"/>
  <c r="W308"/>
  <c r="V308"/>
  <c r="U308"/>
  <c r="T308"/>
  <c r="S308"/>
  <c r="R308"/>
  <c r="Q308"/>
  <c r="O308"/>
  <c r="N308"/>
  <c r="M308"/>
  <c r="L308"/>
  <c r="K308"/>
  <c r="J308"/>
  <c r="I308"/>
  <c r="H308"/>
  <c r="G308"/>
  <c r="F308"/>
  <c r="E308"/>
  <c r="AB321"/>
  <c r="AA321"/>
  <c r="Z321"/>
  <c r="Y321"/>
  <c r="X321"/>
  <c r="W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AB346"/>
  <c r="AA346"/>
  <c r="Z346"/>
  <c r="Y346"/>
  <c r="X346"/>
  <c r="W346"/>
  <c r="V346"/>
  <c r="U346"/>
  <c r="T346"/>
  <c r="S346"/>
  <c r="R346"/>
  <c r="Q346"/>
  <c r="P346"/>
  <c r="O346"/>
  <c r="N346"/>
  <c r="M346"/>
  <c r="L346"/>
  <c r="K346"/>
  <c r="J346"/>
  <c r="I346"/>
  <c r="H346"/>
  <c r="G346"/>
  <c r="F346"/>
  <c r="E346"/>
  <c r="AB327"/>
  <c r="AA327"/>
  <c r="Z327"/>
  <c r="Y327"/>
  <c r="X327"/>
  <c r="W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AB256"/>
  <c r="AA256"/>
  <c r="Z256"/>
  <c r="Y256"/>
  <c r="X256"/>
  <c r="W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D246"/>
  <c r="D249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AB237"/>
  <c r="AA237"/>
  <c r="Z237"/>
  <c r="Y237"/>
  <c r="X237"/>
  <c r="W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D42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S1683"/>
  <c r="S1707"/>
  <c r="AB604"/>
  <c r="AA604"/>
  <c r="Z604"/>
  <c r="Y604"/>
  <c r="X604"/>
  <c r="W604"/>
  <c r="V604"/>
  <c r="U604"/>
  <c r="T604"/>
  <c r="S604"/>
  <c r="R604"/>
  <c r="Q604"/>
  <c r="P604"/>
  <c r="O604"/>
  <c r="N604"/>
  <c r="M604"/>
  <c r="L604"/>
  <c r="K604"/>
  <c r="J604"/>
  <c r="I604"/>
  <c r="H604"/>
  <c r="G604"/>
  <c r="F604"/>
  <c r="E604"/>
  <c r="D604"/>
  <c r="AB622"/>
  <c r="AA622"/>
  <c r="Z622"/>
  <c r="Y622"/>
  <c r="X622"/>
  <c r="W622"/>
  <c r="V622"/>
  <c r="U622"/>
  <c r="T622"/>
  <c r="S622"/>
  <c r="R622"/>
  <c r="Q622"/>
  <c r="P622"/>
  <c r="O622"/>
  <c r="N622"/>
  <c r="M622"/>
  <c r="L622"/>
  <c r="K622"/>
  <c r="J622"/>
  <c r="I622"/>
  <c r="H622"/>
  <c r="G622"/>
  <c r="F622"/>
  <c r="E622"/>
  <c r="D622"/>
  <c r="AB646"/>
  <c r="AA646"/>
  <c r="Z646"/>
  <c r="Y646"/>
  <c r="X646"/>
  <c r="W646"/>
  <c r="V646"/>
  <c r="U646"/>
  <c r="T646"/>
  <c r="S646"/>
  <c r="R646"/>
  <c r="Q646"/>
  <c r="P646"/>
  <c r="O646"/>
  <c r="N646"/>
  <c r="M646"/>
  <c r="L646"/>
  <c r="K646"/>
  <c r="J646"/>
  <c r="I646"/>
  <c r="H646"/>
  <c r="G646"/>
  <c r="F646"/>
  <c r="E646"/>
  <c r="D646"/>
  <c r="T595"/>
  <c r="AB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F343"/>
  <c r="E343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D221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45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F596" l="1"/>
  <c r="H596"/>
  <c r="L596"/>
  <c r="N596"/>
  <c r="P596"/>
  <c r="R596"/>
  <c r="T596"/>
  <c r="V596"/>
  <c r="X596"/>
  <c r="Z596"/>
  <c r="AB596"/>
  <c r="E596"/>
  <c r="G596"/>
  <c r="I596"/>
  <c r="K596"/>
  <c r="M596"/>
  <c r="O596"/>
  <c r="Q596"/>
  <c r="S596"/>
  <c r="U596"/>
  <c r="W596"/>
  <c r="Y596"/>
  <c r="AA596"/>
  <c r="D7" i="27"/>
  <c r="D124" i="25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E7" i="27"/>
  <c r="AB1683" i="25"/>
  <c r="AA1683"/>
  <c r="Z1683"/>
  <c r="Y1683"/>
  <c r="X1683"/>
  <c r="W1683"/>
  <c r="V1683"/>
  <c r="U1683"/>
  <c r="T1683"/>
  <c r="R1683"/>
  <c r="Q1683"/>
  <c r="P1683"/>
  <c r="O1683"/>
  <c r="N1683"/>
  <c r="M1683"/>
  <c r="L1683"/>
  <c r="K1683"/>
  <c r="J1683"/>
  <c r="I1683"/>
  <c r="H1683"/>
  <c r="G1683"/>
  <c r="F1683"/>
  <c r="E1683"/>
  <c r="D1683"/>
  <c r="D1573"/>
  <c r="D1577"/>
  <c r="AB1638"/>
  <c r="AA1638"/>
  <c r="Z1638"/>
  <c r="Y1638"/>
  <c r="X1638"/>
  <c r="W1638"/>
  <c r="V1638"/>
  <c r="U1638"/>
  <c r="T1638"/>
  <c r="S1638"/>
  <c r="R1638"/>
  <c r="Q1638"/>
  <c r="P1638"/>
  <c r="O1638"/>
  <c r="N1638"/>
  <c r="M1638"/>
  <c r="L1638"/>
  <c r="K1638"/>
  <c r="J1638"/>
  <c r="I1638"/>
  <c r="H1638"/>
  <c r="G1638"/>
  <c r="F1638"/>
  <c r="E1638"/>
  <c r="D1638"/>
  <c r="AB1646"/>
  <c r="AA1646"/>
  <c r="Z1646"/>
  <c r="Y1646"/>
  <c r="X1646"/>
  <c r="W1646"/>
  <c r="V1646"/>
  <c r="U1646"/>
  <c r="T1646"/>
  <c r="S1646"/>
  <c r="R1646"/>
  <c r="Q1646"/>
  <c r="P1646"/>
  <c r="O1646"/>
  <c r="N1646"/>
  <c r="M1646"/>
  <c r="L1646"/>
  <c r="K1646"/>
  <c r="J1646"/>
  <c r="I1646"/>
  <c r="H1646"/>
  <c r="G1646"/>
  <c r="F1646"/>
  <c r="E1646"/>
  <c r="D1646"/>
  <c r="P1642"/>
  <c r="AB1642"/>
  <c r="AA1642"/>
  <c r="Z1642"/>
  <c r="Y1642"/>
  <c r="X1642"/>
  <c r="W1642"/>
  <c r="V1642"/>
  <c r="U1642"/>
  <c r="T1642"/>
  <c r="S1642"/>
  <c r="R1642"/>
  <c r="Q1642"/>
  <c r="O1642"/>
  <c r="N1642"/>
  <c r="M1642"/>
  <c r="L1642"/>
  <c r="K1642"/>
  <c r="J1642"/>
  <c r="I1642"/>
  <c r="H1642"/>
  <c r="G1642"/>
  <c r="F1642"/>
  <c r="E1642"/>
  <c r="D1642"/>
  <c r="AB1223"/>
  <c r="AA1223"/>
  <c r="Z1223"/>
  <c r="Y1223"/>
  <c r="X1223"/>
  <c r="W1223"/>
  <c r="V1223"/>
  <c r="U1223"/>
  <c r="T1223"/>
  <c r="S1223"/>
  <c r="R1223"/>
  <c r="Q1223"/>
  <c r="P1223"/>
  <c r="O1223"/>
  <c r="N1223"/>
  <c r="M1223"/>
  <c r="L1223"/>
  <c r="K1223"/>
  <c r="J1223"/>
  <c r="I1223"/>
  <c r="H1223"/>
  <c r="G1223"/>
  <c r="F1223"/>
  <c r="E1223"/>
  <c r="D1223"/>
  <c r="AB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S1209" l="1"/>
  <c r="P1209"/>
  <c r="D873"/>
  <c r="D876"/>
  <c r="D879"/>
  <c r="AB762" l="1"/>
  <c r="AA762"/>
  <c r="Z762"/>
  <c r="Y762"/>
  <c r="X762"/>
  <c r="W762"/>
  <c r="V762"/>
  <c r="U762"/>
  <c r="T762"/>
  <c r="S762"/>
  <c r="R762"/>
  <c r="Q762"/>
  <c r="Q767" s="1"/>
  <c r="P762"/>
  <c r="O762"/>
  <c r="N762"/>
  <c r="M762"/>
  <c r="M767" s="1"/>
  <c r="L762"/>
  <c r="K762"/>
  <c r="J762"/>
  <c r="I762"/>
  <c r="H762"/>
  <c r="G762"/>
  <c r="F762"/>
  <c r="E762"/>
  <c r="O767"/>
  <c r="N767"/>
  <c r="D767"/>
  <c r="N554"/>
  <c r="N553" s="1"/>
  <c r="AB554"/>
  <c r="AB553" s="1"/>
  <c r="AA554"/>
  <c r="AA553" s="1"/>
  <c r="Z554"/>
  <c r="Z553" s="1"/>
  <c r="Y554"/>
  <c r="Y553" s="1"/>
  <c r="X554"/>
  <c r="X553" s="1"/>
  <c r="W554"/>
  <c r="W553" s="1"/>
  <c r="V554"/>
  <c r="V553" s="1"/>
  <c r="U554"/>
  <c r="U553" s="1"/>
  <c r="T554"/>
  <c r="T553" s="1"/>
  <c r="S554"/>
  <c r="S553" s="1"/>
  <c r="R554"/>
  <c r="R553" s="1"/>
  <c r="Q554"/>
  <c r="Q553" s="1"/>
  <c r="P554"/>
  <c r="P553" s="1"/>
  <c r="O554"/>
  <c r="O553" s="1"/>
  <c r="M554"/>
  <c r="M553" s="1"/>
  <c r="L554"/>
  <c r="L553" s="1"/>
  <c r="K554"/>
  <c r="K553" s="1"/>
  <c r="J554"/>
  <c r="J553" s="1"/>
  <c r="I554"/>
  <c r="I553" s="1"/>
  <c r="H554"/>
  <c r="H553" s="1"/>
  <c r="G554"/>
  <c r="G553" s="1"/>
  <c r="F554"/>
  <c r="F553" s="1"/>
  <c r="E554"/>
  <c r="E553" s="1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D559"/>
  <c r="AB573"/>
  <c r="AB572" s="1"/>
  <c r="AA573"/>
  <c r="AA572" s="1"/>
  <c r="Z573"/>
  <c r="Z572" s="1"/>
  <c r="Y573"/>
  <c r="Y572" s="1"/>
  <c r="X573"/>
  <c r="X572" s="1"/>
  <c r="W573"/>
  <c r="W572" s="1"/>
  <c r="V573"/>
  <c r="V572" s="1"/>
  <c r="U573"/>
  <c r="U572" s="1"/>
  <c r="T573"/>
  <c r="T572" s="1"/>
  <c r="S573"/>
  <c r="S572" s="1"/>
  <c r="R573"/>
  <c r="R572" s="1"/>
  <c r="Q573"/>
  <c r="Q572" s="1"/>
  <c r="P573"/>
  <c r="P572" s="1"/>
  <c r="O573"/>
  <c r="O572" s="1"/>
  <c r="N573"/>
  <c r="N572" s="1"/>
  <c r="M573"/>
  <c r="M572" s="1"/>
  <c r="L573"/>
  <c r="L572" s="1"/>
  <c r="K573"/>
  <c r="K572" s="1"/>
  <c r="J573"/>
  <c r="J572" s="1"/>
  <c r="I573"/>
  <c r="I572" s="1"/>
  <c r="H573"/>
  <c r="H572" s="1"/>
  <c r="G573"/>
  <c r="G572" s="1"/>
  <c r="F573"/>
  <c r="F572" s="1"/>
  <c r="E572"/>
  <c r="D572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D581"/>
  <c r="AB575"/>
  <c r="AA575"/>
  <c r="Z575"/>
  <c r="Y575"/>
  <c r="X575"/>
  <c r="W575"/>
  <c r="V575"/>
  <c r="U575"/>
  <c r="T575"/>
  <c r="S575"/>
  <c r="R575"/>
  <c r="Q575"/>
  <c r="P575"/>
  <c r="O575"/>
  <c r="N575"/>
  <c r="M575"/>
  <c r="L575"/>
  <c r="K575"/>
  <c r="J575"/>
  <c r="I575"/>
  <c r="H575"/>
  <c r="G575"/>
  <c r="F575"/>
  <c r="E575"/>
  <c r="D575"/>
  <c r="AB578"/>
  <c r="V1113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AB277"/>
  <c r="AB289" s="1"/>
  <c r="AA277"/>
  <c r="AA289" s="1"/>
  <c r="Z277"/>
  <c r="Z289" s="1"/>
  <c r="Y277"/>
  <c r="Y289" s="1"/>
  <c r="X277"/>
  <c r="X289" s="1"/>
  <c r="W277"/>
  <c r="W289" s="1"/>
  <c r="V277"/>
  <c r="V289" s="1"/>
  <c r="U277"/>
  <c r="U289" s="1"/>
  <c r="T277"/>
  <c r="T289" s="1"/>
  <c r="S277"/>
  <c r="S289" s="1"/>
  <c r="R277"/>
  <c r="R289" s="1"/>
  <c r="Q277"/>
  <c r="Q289" s="1"/>
  <c r="P277"/>
  <c r="P289" s="1"/>
  <c r="O277"/>
  <c r="N277"/>
  <c r="N289" s="1"/>
  <c r="M277"/>
  <c r="M289" s="1"/>
  <c r="L277"/>
  <c r="L289" s="1"/>
  <c r="K277"/>
  <c r="K289" s="1"/>
  <c r="J277"/>
  <c r="J289" s="1"/>
  <c r="I277"/>
  <c r="I289" s="1"/>
  <c r="H277"/>
  <c r="H289" s="1"/>
  <c r="G277"/>
  <c r="G289" s="1"/>
  <c r="F277"/>
  <c r="F289" s="1"/>
  <c r="E277"/>
  <c r="E289" s="1"/>
  <c r="D277"/>
  <c r="D289" s="1"/>
  <c r="Y179"/>
  <c r="X179"/>
  <c r="W179"/>
  <c r="V179"/>
  <c r="U179"/>
  <c r="T179"/>
  <c r="S179"/>
  <c r="R179"/>
  <c r="Q179"/>
  <c r="P179"/>
  <c r="O179"/>
  <c r="N179"/>
  <c r="M179"/>
  <c r="L179"/>
  <c r="K179"/>
  <c r="J179"/>
  <c r="AB179"/>
  <c r="AA179"/>
  <c r="Z179"/>
  <c r="I179"/>
  <c r="H179"/>
  <c r="G179"/>
  <c r="F179"/>
  <c r="E179"/>
  <c r="D179"/>
  <c r="AB450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F450"/>
  <c r="E450"/>
  <c r="D450"/>
  <c r="E1112" l="1"/>
  <c r="G1112"/>
  <c r="I1112"/>
  <c r="K1112"/>
  <c r="M1112"/>
  <c r="Q1112"/>
  <c r="S1112"/>
  <c r="U1112"/>
  <c r="X1112"/>
  <c r="Z1112"/>
  <c r="AB1112"/>
  <c r="F1112"/>
  <c r="H1112"/>
  <c r="J1112"/>
  <c r="L1112"/>
  <c r="P1112"/>
  <c r="R1113"/>
  <c r="R1112"/>
  <c r="T1112"/>
  <c r="Y1112"/>
  <c r="AA1112"/>
  <c r="E1113"/>
  <c r="G1113"/>
  <c r="I1113"/>
  <c r="K1113"/>
  <c r="M1113"/>
  <c r="O1113"/>
  <c r="S1113"/>
  <c r="U1113"/>
  <c r="X1113"/>
  <c r="Z1113"/>
  <c r="AB1113"/>
  <c r="F1113"/>
  <c r="H1113"/>
  <c r="J1113"/>
  <c r="L1113"/>
  <c r="N1113"/>
  <c r="T1113"/>
  <c r="W1113"/>
  <c r="Y1113"/>
  <c r="AA1113"/>
  <c r="AB1375" l="1"/>
  <c r="AA1375"/>
  <c r="Z1375"/>
  <c r="Y1375"/>
  <c r="X1375"/>
  <c r="W1375"/>
  <c r="V1375"/>
  <c r="U1375"/>
  <c r="T1375"/>
  <c r="S1375"/>
  <c r="R1375"/>
  <c r="Q1375"/>
  <c r="P1375"/>
  <c r="O1375"/>
  <c r="N1375"/>
  <c r="M1375"/>
  <c r="L1375"/>
  <c r="K1375"/>
  <c r="J1375"/>
  <c r="I1375"/>
  <c r="H1375"/>
  <c r="G1375"/>
  <c r="F1375"/>
  <c r="E1375"/>
  <c r="D1375"/>
  <c r="AB1371"/>
  <c r="AA1371"/>
  <c r="Z1371"/>
  <c r="Y1371"/>
  <c r="X1371"/>
  <c r="W1371"/>
  <c r="V1371"/>
  <c r="U1371"/>
  <c r="T1371"/>
  <c r="S1371"/>
  <c r="R1371"/>
  <c r="Q1371"/>
  <c r="P1371"/>
  <c r="O1371"/>
  <c r="N1371"/>
  <c r="M1371"/>
  <c r="L1371"/>
  <c r="K1371"/>
  <c r="J1371"/>
  <c r="I1371"/>
  <c r="H1371"/>
  <c r="G1371"/>
  <c r="F1371"/>
  <c r="E1371"/>
  <c r="D1371"/>
  <c r="AA1367"/>
  <c r="Z1367"/>
  <c r="Y1367"/>
  <c r="X1367"/>
  <c r="W1367"/>
  <c r="V1367"/>
  <c r="U1367"/>
  <c r="T1367"/>
  <c r="S1367"/>
  <c r="R1367"/>
  <c r="Q1367"/>
  <c r="P1367"/>
  <c r="O1367"/>
  <c r="N1367"/>
  <c r="M1367"/>
  <c r="L1367"/>
  <c r="K1367"/>
  <c r="J1367"/>
  <c r="I1367"/>
  <c r="H1367"/>
  <c r="G1367"/>
  <c r="F1367"/>
  <c r="E1367"/>
  <c r="D1367"/>
  <c r="AB1360"/>
  <c r="AA1360"/>
  <c r="Z1360"/>
  <c r="Y1360"/>
  <c r="X1360"/>
  <c r="W1360"/>
  <c r="V1360"/>
  <c r="U1360"/>
  <c r="T1360"/>
  <c r="S1360"/>
  <c r="R1360"/>
  <c r="Q1360"/>
  <c r="P1360"/>
  <c r="O1360"/>
  <c r="N1360"/>
  <c r="M1360"/>
  <c r="L1360"/>
  <c r="K1360"/>
  <c r="J1360"/>
  <c r="I1360"/>
  <c r="H1360"/>
  <c r="G1360"/>
  <c r="F1360"/>
  <c r="E1360"/>
  <c r="D1360"/>
  <c r="AB1356"/>
  <c r="AA1356"/>
  <c r="Z1356"/>
  <c r="Y1356"/>
  <c r="X1356"/>
  <c r="W1356"/>
  <c r="V1356"/>
  <c r="U1356"/>
  <c r="T1356"/>
  <c r="S1356"/>
  <c r="R1356"/>
  <c r="Q1356"/>
  <c r="P1356"/>
  <c r="O1356"/>
  <c r="N1356"/>
  <c r="M1356"/>
  <c r="L1356"/>
  <c r="K1356"/>
  <c r="J1356"/>
  <c r="I1356"/>
  <c r="H1356"/>
  <c r="G1356"/>
  <c r="F1356"/>
  <c r="E1356"/>
  <c r="D1356"/>
  <c r="AB1348"/>
  <c r="AA1348"/>
  <c r="Z1348"/>
  <c r="Y1348"/>
  <c r="X1348"/>
  <c r="W1348"/>
  <c r="V1348"/>
  <c r="U1348"/>
  <c r="T1348"/>
  <c r="S1348"/>
  <c r="R1348"/>
  <c r="Q1348"/>
  <c r="P1348"/>
  <c r="O1348"/>
  <c r="N1348"/>
  <c r="M1348"/>
  <c r="L1348"/>
  <c r="K1348"/>
  <c r="J1348"/>
  <c r="I1348"/>
  <c r="H1348"/>
  <c r="G1348"/>
  <c r="F1348"/>
  <c r="E1348"/>
  <c r="D1348"/>
  <c r="AB1344"/>
  <c r="AA1344"/>
  <c r="Z1344"/>
  <c r="Y1344"/>
  <c r="X1344"/>
  <c r="W1344"/>
  <c r="V1344"/>
  <c r="U1344"/>
  <c r="T1344"/>
  <c r="S1344"/>
  <c r="R1344"/>
  <c r="Q1344"/>
  <c r="P1344"/>
  <c r="O1344"/>
  <c r="N1344"/>
  <c r="M1344"/>
  <c r="L1344"/>
  <c r="K1344"/>
  <c r="J1344"/>
  <c r="I1344"/>
  <c r="H1344"/>
  <c r="G1344"/>
  <c r="F1344"/>
  <c r="E1344"/>
  <c r="D1344"/>
  <c r="AB1328"/>
  <c r="AA1328"/>
  <c r="Z1328"/>
  <c r="Y1328"/>
  <c r="X1328"/>
  <c r="W1328"/>
  <c r="V1328"/>
  <c r="U1328"/>
  <c r="T1328"/>
  <c r="S1328"/>
  <c r="R1328"/>
  <c r="Q1328"/>
  <c r="P1328"/>
  <c r="O1328"/>
  <c r="N1328"/>
  <c r="M1328"/>
  <c r="L1328"/>
  <c r="K1328"/>
  <c r="J1328"/>
  <c r="I1328"/>
  <c r="H1328"/>
  <c r="G1328"/>
  <c r="F1328"/>
  <c r="E1328"/>
  <c r="D1328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D1321"/>
  <c r="AB1317"/>
  <c r="AA1317"/>
  <c r="Z1317"/>
  <c r="Y1317"/>
  <c r="X1317"/>
  <c r="W1317"/>
  <c r="V1317"/>
  <c r="U1317"/>
  <c r="T1317"/>
  <c r="S1317"/>
  <c r="R1317"/>
  <c r="Q1317"/>
  <c r="P1317"/>
  <c r="O1317"/>
  <c r="N1317"/>
  <c r="M1317"/>
  <c r="L1317"/>
  <c r="K1317"/>
  <c r="J1317"/>
  <c r="I1317"/>
  <c r="H1317"/>
  <c r="G1317"/>
  <c r="F1317"/>
  <c r="E1317"/>
  <c r="D1317"/>
  <c r="AB1310"/>
  <c r="AA1310"/>
  <c r="Z1310"/>
  <c r="Y1310"/>
  <c r="X1310"/>
  <c r="W1310"/>
  <c r="V1310"/>
  <c r="U1310"/>
  <c r="T1310"/>
  <c r="S1310"/>
  <c r="R1310"/>
  <c r="Q1310"/>
  <c r="P1310"/>
  <c r="O1310"/>
  <c r="N1310"/>
  <c r="M1310"/>
  <c r="L1310"/>
  <c r="K1310"/>
  <c r="J1310"/>
  <c r="I1310"/>
  <c r="H1310"/>
  <c r="G1310"/>
  <c r="F1310"/>
  <c r="E1310"/>
  <c r="D1310"/>
  <c r="AB1306"/>
  <c r="AA1306"/>
  <c r="Z1306"/>
  <c r="Y1306"/>
  <c r="X1306"/>
  <c r="W1306"/>
  <c r="V1306"/>
  <c r="U1306"/>
  <c r="T1306"/>
  <c r="S1306"/>
  <c r="R1306"/>
  <c r="Q1306"/>
  <c r="P1306"/>
  <c r="O1306"/>
  <c r="N1306"/>
  <c r="M1306"/>
  <c r="L1306"/>
  <c r="K1306"/>
  <c r="J1306"/>
  <c r="I1306"/>
  <c r="H1306"/>
  <c r="G1306"/>
  <c r="F1306"/>
  <c r="E1306"/>
  <c r="D1306"/>
  <c r="AB1302"/>
  <c r="AA1302"/>
  <c r="Z1302"/>
  <c r="Y1302"/>
  <c r="X1302"/>
  <c r="W1302"/>
  <c r="V1302"/>
  <c r="U1302"/>
  <c r="T1302"/>
  <c r="S1302"/>
  <c r="R1302"/>
  <c r="Q1302"/>
  <c r="P1302"/>
  <c r="O1302"/>
  <c r="N1302"/>
  <c r="M1302"/>
  <c r="L1302"/>
  <c r="K1302"/>
  <c r="J1302"/>
  <c r="I1302"/>
  <c r="H1302"/>
  <c r="G1302"/>
  <c r="F1302"/>
  <c r="E1302"/>
  <c r="D1302"/>
  <c r="AB1298"/>
  <c r="AA1298"/>
  <c r="Z1298"/>
  <c r="Y1298"/>
  <c r="X1298"/>
  <c r="W1298"/>
  <c r="V1298"/>
  <c r="U1298"/>
  <c r="T1298"/>
  <c r="S1298"/>
  <c r="R1298"/>
  <c r="Q1298"/>
  <c r="P1298"/>
  <c r="O1298"/>
  <c r="N1298"/>
  <c r="M1298"/>
  <c r="L1298"/>
  <c r="K1298"/>
  <c r="J1298"/>
  <c r="I1298"/>
  <c r="H1298"/>
  <c r="G1298"/>
  <c r="F1298"/>
  <c r="E1298"/>
  <c r="D1298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E1294"/>
  <c r="D1294"/>
  <c r="AB1068"/>
  <c r="AA1068"/>
  <c r="Z1068"/>
  <c r="Y1068"/>
  <c r="X1068"/>
  <c r="W1068"/>
  <c r="V1068"/>
  <c r="U1068"/>
  <c r="T1068"/>
  <c r="S1068"/>
  <c r="R1068"/>
  <c r="Q1068"/>
  <c r="P1068"/>
  <c r="O1068"/>
  <c r="N1068"/>
  <c r="M1068"/>
  <c r="L1068"/>
  <c r="K1068"/>
  <c r="I1068"/>
  <c r="H1068"/>
  <c r="G1068"/>
  <c r="F1068"/>
  <c r="E1068"/>
  <c r="AA75" l="1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AB997"/>
  <c r="Z997"/>
  <c r="Y997"/>
  <c r="W997"/>
  <c r="V997"/>
  <c r="U997"/>
  <c r="T997"/>
  <c r="S997"/>
  <c r="R997"/>
  <c r="Q997"/>
  <c r="P997"/>
  <c r="O997"/>
  <c r="N997"/>
  <c r="M997"/>
  <c r="L997"/>
  <c r="K997"/>
  <c r="J997"/>
  <c r="I997"/>
  <c r="H997"/>
  <c r="G997"/>
  <c r="F997"/>
  <c r="E997"/>
  <c r="D20" l="1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O437"/>
  <c r="R437"/>
  <c r="E249"/>
  <c r="U860" l="1"/>
  <c r="V860"/>
  <c r="W860"/>
  <c r="X860"/>
  <c r="Y860"/>
  <c r="Z860"/>
  <c r="AA860"/>
  <c r="AB860"/>
  <c r="H595" l="1"/>
  <c r="F595"/>
  <c r="D584"/>
  <c r="D594" s="1"/>
  <c r="AB1613"/>
  <c r="AA1613"/>
  <c r="Z1613"/>
  <c r="Y1613"/>
  <c r="X1613"/>
  <c r="W1613"/>
  <c r="V1613"/>
  <c r="U1613"/>
  <c r="T1613"/>
  <c r="R1613"/>
  <c r="Q1613"/>
  <c r="P1613"/>
  <c r="O1613"/>
  <c r="N1613"/>
  <c r="M1613"/>
  <c r="L1613"/>
  <c r="K1613"/>
  <c r="J1613"/>
  <c r="I1613"/>
  <c r="H1613"/>
  <c r="G1613"/>
  <c r="F1613"/>
  <c r="E1613"/>
  <c r="D1613"/>
  <c r="E96" i="26" l="1"/>
  <c r="AB1707" i="25"/>
  <c r="AA1707"/>
  <c r="Z1707"/>
  <c r="Y1707"/>
  <c r="X1707"/>
  <c r="W1707"/>
  <c r="V1707"/>
  <c r="U1707"/>
  <c r="T1707"/>
  <c r="R1707"/>
  <c r="R1711" s="1"/>
  <c r="Q1707"/>
  <c r="Q1711" s="1"/>
  <c r="P1707"/>
  <c r="O1707"/>
  <c r="O1711" s="1"/>
  <c r="N1707"/>
  <c r="N1711" s="1"/>
  <c r="M1707"/>
  <c r="L1707"/>
  <c r="K1707"/>
  <c r="J1707"/>
  <c r="I1707"/>
  <c r="H1707"/>
  <c r="G1707"/>
  <c r="F1707"/>
  <c r="E1707"/>
  <c r="AB741" l="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E741"/>
  <c r="D658"/>
  <c r="E658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Q584"/>
  <c r="Q594" s="1"/>
  <c r="D566"/>
  <c r="D578"/>
  <c r="AB535"/>
  <c r="AA535"/>
  <c r="Z535"/>
  <c r="Y535"/>
  <c r="X535"/>
  <c r="W535"/>
  <c r="V535"/>
  <c r="T535"/>
  <c r="S535"/>
  <c r="Q535"/>
  <c r="P535"/>
  <c r="O535"/>
  <c r="N535"/>
  <c r="M535"/>
  <c r="L535"/>
  <c r="K535"/>
  <c r="J535"/>
  <c r="I535"/>
  <c r="H535"/>
  <c r="G535"/>
  <c r="F535"/>
  <c r="E535"/>
  <c r="D421"/>
  <c r="D424"/>
  <c r="E348"/>
  <c r="R535" l="1"/>
  <c r="R544"/>
  <c r="U535"/>
  <c r="D535"/>
  <c r="Z198"/>
  <c r="D121"/>
  <c r="AB124"/>
  <c r="AA124"/>
  <c r="AA132" s="1"/>
  <c r="Z124"/>
  <c r="Z132" s="1"/>
  <c r="Y124"/>
  <c r="Y132" s="1"/>
  <c r="X124"/>
  <c r="X132" s="1"/>
  <c r="W124"/>
  <c r="W132" s="1"/>
  <c r="V124"/>
  <c r="V132" s="1"/>
  <c r="U124"/>
  <c r="U132" s="1"/>
  <c r="T124"/>
  <c r="T132" s="1"/>
  <c r="S124"/>
  <c r="S132" s="1"/>
  <c r="R124"/>
  <c r="R132" s="1"/>
  <c r="Q124"/>
  <c r="Q132" s="1"/>
  <c r="O124"/>
  <c r="O132" s="1"/>
  <c r="N124"/>
  <c r="N132" s="1"/>
  <c r="M124"/>
  <c r="M132" s="1"/>
  <c r="L124"/>
  <c r="L132" s="1"/>
  <c r="K124"/>
  <c r="K132" s="1"/>
  <c r="J124"/>
  <c r="J132" s="1"/>
  <c r="I124"/>
  <c r="I132" s="1"/>
  <c r="H124"/>
  <c r="H132" s="1"/>
  <c r="G124"/>
  <c r="G132" s="1"/>
  <c r="F124"/>
  <c r="F132" s="1"/>
  <c r="E124"/>
  <c r="E132" s="1"/>
  <c r="Y876" l="1"/>
  <c r="AB1650" l="1"/>
  <c r="AA1650"/>
  <c r="Z1650"/>
  <c r="Y1650"/>
  <c r="X1650"/>
  <c r="W1650"/>
  <c r="V1650"/>
  <c r="U1650"/>
  <c r="T1650"/>
  <c r="S1650"/>
  <c r="R1650"/>
  <c r="Q1650"/>
  <c r="P1650"/>
  <c r="O1650"/>
  <c r="N1650"/>
  <c r="M1650"/>
  <c r="L1650"/>
  <c r="K1650"/>
  <c r="J1650"/>
  <c r="I1650"/>
  <c r="H1650"/>
  <c r="G1650"/>
  <c r="F1650"/>
  <c r="E1650"/>
  <c r="D1650"/>
  <c r="AB1630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E1630"/>
  <c r="D1630"/>
  <c r="AA1605"/>
  <c r="Z1605"/>
  <c r="Y1605"/>
  <c r="X1605"/>
  <c r="W1605"/>
  <c r="V1605"/>
  <c r="U1605"/>
  <c r="T1605"/>
  <c r="R1605"/>
  <c r="Q1605"/>
  <c r="P1605"/>
  <c r="O1605"/>
  <c r="N1605"/>
  <c r="M1605"/>
  <c r="L1605"/>
  <c r="K1605"/>
  <c r="J1605"/>
  <c r="I1605"/>
  <c r="H1605"/>
  <c r="G1605"/>
  <c r="F1605"/>
  <c r="E1605"/>
  <c r="D1605"/>
  <c r="M437"/>
  <c r="S112"/>
  <c r="T112"/>
  <c r="U112"/>
  <c r="V106"/>
  <c r="W106"/>
  <c r="N106"/>
  <c r="O106"/>
  <c r="AC86" i="26" l="1"/>
  <c r="AC85"/>
  <c r="AB88" l="1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D1535" i="25" l="1"/>
  <c r="D1539" s="1"/>
  <c r="AB1695" l="1"/>
  <c r="AA1695"/>
  <c r="Z1695"/>
  <c r="Y1695"/>
  <c r="X1695"/>
  <c r="W1695"/>
  <c r="V1695"/>
  <c r="U1695"/>
  <c r="T1695"/>
  <c r="S1695"/>
  <c r="R1695"/>
  <c r="Q1695"/>
  <c r="P1695"/>
  <c r="O1695"/>
  <c r="N1695"/>
  <c r="M1695"/>
  <c r="L1695"/>
  <c r="K1695"/>
  <c r="J1695"/>
  <c r="I1695"/>
  <c r="H1695"/>
  <c r="G1695"/>
  <c r="F1695"/>
  <c r="E1695"/>
  <c r="D1695"/>
  <c r="AB1703"/>
  <c r="AA1703"/>
  <c r="Z1703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E1703"/>
  <c r="D1703"/>
  <c r="AB1699"/>
  <c r="AA1699"/>
  <c r="Z1699"/>
  <c r="Y1699"/>
  <c r="X1699"/>
  <c r="W1699"/>
  <c r="V1699"/>
  <c r="U1699"/>
  <c r="T1699"/>
  <c r="S1699"/>
  <c r="R1699"/>
  <c r="Q1699"/>
  <c r="P1699"/>
  <c r="O1699"/>
  <c r="N1699"/>
  <c r="M1699"/>
  <c r="L1699"/>
  <c r="K1699"/>
  <c r="J1699"/>
  <c r="I1699"/>
  <c r="H1699"/>
  <c r="G1699"/>
  <c r="F1699"/>
  <c r="E1699"/>
  <c r="D1699"/>
  <c r="N994" l="1"/>
  <c r="N1009" l="1"/>
  <c r="AB800"/>
  <c r="AA800"/>
  <c r="Z800"/>
  <c r="Y800"/>
  <c r="X800"/>
  <c r="W800"/>
  <c r="V800"/>
  <c r="U800"/>
  <c r="T800"/>
  <c r="S800"/>
  <c r="R800"/>
  <c r="Q800"/>
  <c r="P800"/>
  <c r="O800"/>
  <c r="N800"/>
  <c r="M800"/>
  <c r="L800"/>
  <c r="K800"/>
  <c r="J800"/>
  <c r="I800"/>
  <c r="H800"/>
  <c r="G800"/>
  <c r="F800"/>
  <c r="E800"/>
  <c r="D800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D797"/>
  <c r="AB780" l="1"/>
  <c r="AA780"/>
  <c r="Z780"/>
  <c r="Y780"/>
  <c r="X780"/>
  <c r="W780"/>
  <c r="V780"/>
  <c r="U780"/>
  <c r="T780"/>
  <c r="S780"/>
  <c r="R780"/>
  <c r="Q780"/>
  <c r="P780"/>
  <c r="O780"/>
  <c r="N780"/>
  <c r="M780"/>
  <c r="L780"/>
  <c r="K780"/>
  <c r="J780"/>
  <c r="I780"/>
  <c r="H780"/>
  <c r="G780"/>
  <c r="F780"/>
  <c r="E780"/>
  <c r="D610" l="1"/>
  <c r="D613"/>
  <c r="D616"/>
  <c r="D628"/>
  <c r="D631"/>
  <c r="X544"/>
  <c r="AB539"/>
  <c r="AA539"/>
  <c r="Z539"/>
  <c r="Y539"/>
  <c r="X539"/>
  <c r="W539"/>
  <c r="V539"/>
  <c r="V545" s="1"/>
  <c r="U539"/>
  <c r="U545" s="1"/>
  <c r="T539"/>
  <c r="S539"/>
  <c r="R539"/>
  <c r="R545" s="1"/>
  <c r="Q539"/>
  <c r="P539"/>
  <c r="P545" s="1"/>
  <c r="O539"/>
  <c r="O545" s="1"/>
  <c r="N539"/>
  <c r="M539"/>
  <c r="L539"/>
  <c r="K539"/>
  <c r="J539"/>
  <c r="I539"/>
  <c r="H539"/>
  <c r="G539"/>
  <c r="F539"/>
  <c r="E539"/>
  <c r="D539"/>
  <c r="D545" s="1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N493"/>
  <c r="E493"/>
  <c r="G436" l="1"/>
  <c r="Q436"/>
  <c r="K436" l="1"/>
  <c r="D409"/>
  <c r="E409"/>
  <c r="E412"/>
  <c r="N857" l="1"/>
  <c r="N876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J655"/>
  <c r="I655"/>
  <c r="H655"/>
  <c r="G655"/>
  <c r="F655"/>
  <c r="E655"/>
  <c r="D655"/>
  <c r="AB198"/>
  <c r="AA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AB1617" l="1"/>
  <c r="AA1617"/>
  <c r="Z1617"/>
  <c r="Y1617"/>
  <c r="X1617"/>
  <c r="W1617"/>
  <c r="V1617"/>
  <c r="U1617"/>
  <c r="T1617"/>
  <c r="R1617"/>
  <c r="Q1617"/>
  <c r="P1617"/>
  <c r="O1617"/>
  <c r="N1617"/>
  <c r="M1617"/>
  <c r="L1617"/>
  <c r="K1617"/>
  <c r="J1617"/>
  <c r="I1617"/>
  <c r="H1617"/>
  <c r="G1617"/>
  <c r="F1617"/>
  <c r="E1617"/>
  <c r="D1617"/>
  <c r="AB661"/>
  <c r="AA661"/>
  <c r="Z661"/>
  <c r="Y661"/>
  <c r="X661"/>
  <c r="W661"/>
  <c r="V661"/>
  <c r="U661"/>
  <c r="T661"/>
  <c r="S661"/>
  <c r="R661"/>
  <c r="Q661"/>
  <c r="P661"/>
  <c r="O661"/>
  <c r="N661"/>
  <c r="M661"/>
  <c r="L661"/>
  <c r="K661"/>
  <c r="J661"/>
  <c r="I661"/>
  <c r="H661"/>
  <c r="G661"/>
  <c r="F661"/>
  <c r="E661"/>
  <c r="D661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F610"/>
  <c r="E610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K66" l="1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D588"/>
  <c r="F409"/>
  <c r="F412"/>
  <c r="F415"/>
  <c r="F418"/>
  <c r="F421"/>
  <c r="F424"/>
  <c r="D103"/>
  <c r="D918"/>
  <c r="E918"/>
  <c r="AB91" i="26" l="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AA493" i="25" l="1"/>
  <c r="Z493"/>
  <c r="Y493"/>
  <c r="X493"/>
  <c r="W493"/>
  <c r="V493"/>
  <c r="U493"/>
  <c r="T493"/>
  <c r="S493"/>
  <c r="L493"/>
  <c r="K493"/>
  <c r="I493"/>
  <c r="H493"/>
  <c r="G493"/>
  <c r="F493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D453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D465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D486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D444"/>
  <c r="AA462"/>
  <c r="AA492" s="1"/>
  <c r="Z462"/>
  <c r="Z492" s="1"/>
  <c r="Y462"/>
  <c r="Y492" s="1"/>
  <c r="X462"/>
  <c r="X492" s="1"/>
  <c r="W462"/>
  <c r="W492" s="1"/>
  <c r="V462"/>
  <c r="V492" s="1"/>
  <c r="U462"/>
  <c r="U492" s="1"/>
  <c r="T462"/>
  <c r="T492" s="1"/>
  <c r="S462"/>
  <c r="S492" s="1"/>
  <c r="R462"/>
  <c r="R492" s="1"/>
  <c r="Q462"/>
  <c r="Q492" s="1"/>
  <c r="P462"/>
  <c r="O462"/>
  <c r="O492" s="1"/>
  <c r="N462"/>
  <c r="N492" s="1"/>
  <c r="M462"/>
  <c r="L462"/>
  <c r="L492" s="1"/>
  <c r="K462"/>
  <c r="K492" s="1"/>
  <c r="J462"/>
  <c r="J492" s="1"/>
  <c r="I462"/>
  <c r="I492" s="1"/>
  <c r="H462"/>
  <c r="H492" s="1"/>
  <c r="G462"/>
  <c r="G492" s="1"/>
  <c r="F462"/>
  <c r="F492" s="1"/>
  <c r="E462"/>
  <c r="E492" s="1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D468"/>
  <c r="AA121" l="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AB112"/>
  <c r="AA112"/>
  <c r="Z112"/>
  <c r="Y112"/>
  <c r="X112"/>
  <c r="W112"/>
  <c r="V112"/>
  <c r="R112"/>
  <c r="Q112"/>
  <c r="P112"/>
  <c r="O112"/>
  <c r="N112"/>
  <c r="M112"/>
  <c r="L112"/>
  <c r="K112"/>
  <c r="J112"/>
  <c r="I112"/>
  <c r="H112"/>
  <c r="G112"/>
  <c r="F112"/>
  <c r="E112"/>
  <c r="D112"/>
  <c r="D106"/>
  <c r="D198" l="1"/>
  <c r="AB876"/>
  <c r="AA876"/>
  <c r="Z876"/>
  <c r="X876"/>
  <c r="W876"/>
  <c r="V876"/>
  <c r="U876"/>
  <c r="T876"/>
  <c r="S876"/>
  <c r="R876"/>
  <c r="Q876"/>
  <c r="P876"/>
  <c r="O876"/>
  <c r="M876"/>
  <c r="L876"/>
  <c r="K876"/>
  <c r="J876"/>
  <c r="I876"/>
  <c r="H876"/>
  <c r="G876"/>
  <c r="F876"/>
  <c r="E876"/>
  <c r="AB857"/>
  <c r="AA857"/>
  <c r="Z857"/>
  <c r="Y857"/>
  <c r="X857"/>
  <c r="U857"/>
  <c r="T857"/>
  <c r="S857"/>
  <c r="R857"/>
  <c r="Q857"/>
  <c r="P857"/>
  <c r="O857"/>
  <c r="M857"/>
  <c r="L857"/>
  <c r="K857"/>
  <c r="J857"/>
  <c r="I857"/>
  <c r="H857"/>
  <c r="G857"/>
  <c r="F857"/>
  <c r="E857"/>
  <c r="D857"/>
  <c r="N249" l="1"/>
  <c r="AB115" l="1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AB106"/>
  <c r="AA106"/>
  <c r="Z106"/>
  <c r="Y106"/>
  <c r="X106"/>
  <c r="U106"/>
  <c r="T106"/>
  <c r="S106"/>
  <c r="R106"/>
  <c r="Q106"/>
  <c r="P106"/>
  <c r="M106"/>
  <c r="L106"/>
  <c r="K106"/>
  <c r="J106"/>
  <c r="I106"/>
  <c r="H106"/>
  <c r="G106"/>
  <c r="F106"/>
  <c r="E106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B1609" l="1"/>
  <c r="AA1609"/>
  <c r="Z1609"/>
  <c r="Y1609"/>
  <c r="X1609"/>
  <c r="W1609"/>
  <c r="V1609"/>
  <c r="U1609"/>
  <c r="T1609"/>
  <c r="R1609"/>
  <c r="Q1609"/>
  <c r="P1609"/>
  <c r="O1609"/>
  <c r="N1609"/>
  <c r="M1609"/>
  <c r="L1609"/>
  <c r="K1609"/>
  <c r="J1609"/>
  <c r="I1609"/>
  <c r="H1609"/>
  <c r="G1609"/>
  <c r="F1609"/>
  <c r="E1609"/>
  <c r="D1609"/>
  <c r="AB1597"/>
  <c r="AB1621" s="1"/>
  <c r="AA1597"/>
  <c r="AA1621" s="1"/>
  <c r="Z1597"/>
  <c r="Z1621" s="1"/>
  <c r="Y1597"/>
  <c r="Y1621" s="1"/>
  <c r="X1597"/>
  <c r="X1621" s="1"/>
  <c r="W1597"/>
  <c r="W1621" s="1"/>
  <c r="V1597"/>
  <c r="V1621" s="1"/>
  <c r="U1597"/>
  <c r="U1621" s="1"/>
  <c r="T1597"/>
  <c r="T1621" s="1"/>
  <c r="S1597"/>
  <c r="S1621" s="1"/>
  <c r="R1597"/>
  <c r="Q1597"/>
  <c r="Q1621" s="1"/>
  <c r="P1597"/>
  <c r="P1621" s="1"/>
  <c r="O1597"/>
  <c r="N1597"/>
  <c r="M1597"/>
  <c r="M1621" s="1"/>
  <c r="L1597"/>
  <c r="L1621" s="1"/>
  <c r="K1597"/>
  <c r="K1621" s="1"/>
  <c r="J1597"/>
  <c r="J1621" s="1"/>
  <c r="I1597"/>
  <c r="I1621" s="1"/>
  <c r="H1597"/>
  <c r="H1621" s="1"/>
  <c r="G1597"/>
  <c r="G1621" s="1"/>
  <c r="F1597"/>
  <c r="F1621" s="1"/>
  <c r="E1597"/>
  <c r="E1621" s="1"/>
  <c r="D1597"/>
  <c r="D1621" s="1"/>
  <c r="E695"/>
  <c r="D839" l="1"/>
  <c r="X1000" l="1"/>
  <c r="AB1000"/>
  <c r="V1000"/>
  <c r="S1000"/>
  <c r="R1000"/>
  <c r="K1000"/>
  <c r="J1000"/>
  <c r="I1000"/>
  <c r="H1000"/>
  <c r="G1000"/>
  <c r="F1000"/>
  <c r="E1000"/>
  <c r="AA1000"/>
  <c r="Z1000"/>
  <c r="Y1000"/>
  <c r="W1000"/>
  <c r="U1000"/>
  <c r="T1000"/>
  <c r="Q1000"/>
  <c r="P1000"/>
  <c r="O1000"/>
  <c r="N1000"/>
  <c r="M1000"/>
  <c r="L1000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D390" l="1"/>
  <c r="O68" i="26" l="1"/>
  <c r="J44"/>
  <c r="AC41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I44"/>
  <c r="H44"/>
  <c r="G44"/>
  <c r="F44"/>
  <c r="T545" i="25" l="1"/>
  <c r="D471" l="1"/>
  <c r="D503" l="1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R358"/>
  <c r="Q358"/>
  <c r="P358"/>
  <c r="O358"/>
  <c r="N358"/>
  <c r="M358"/>
  <c r="L358"/>
  <c r="AB1495" l="1"/>
  <c r="AA1495"/>
  <c r="Z1495"/>
  <c r="Y1495"/>
  <c r="X1495"/>
  <c r="W1495"/>
  <c r="V1495"/>
  <c r="U1495"/>
  <c r="T1495"/>
  <c r="S1495"/>
  <c r="R1495"/>
  <c r="Q1495"/>
  <c r="P1495"/>
  <c r="O1495"/>
  <c r="N1495"/>
  <c r="M1495"/>
  <c r="L1495"/>
  <c r="K1495"/>
  <c r="J1495"/>
  <c r="I1495"/>
  <c r="H1495"/>
  <c r="G1495"/>
  <c r="F1495"/>
  <c r="E1495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B1227"/>
  <c r="AA1227"/>
  <c r="Z1227"/>
  <c r="Y1227"/>
  <c r="X1227"/>
  <c r="W1227"/>
  <c r="V1227"/>
  <c r="U1227"/>
  <c r="T1227"/>
  <c r="S1227"/>
  <c r="R1227"/>
  <c r="Q1227"/>
  <c r="P1227"/>
  <c r="O1227"/>
  <c r="N1227"/>
  <c r="M1227"/>
  <c r="L1227"/>
  <c r="K1227"/>
  <c r="J1227"/>
  <c r="I1227"/>
  <c r="H1227"/>
  <c r="G1227"/>
  <c r="F1227"/>
  <c r="E1227"/>
  <c r="D1227"/>
  <c r="D1274"/>
  <c r="E595" l="1"/>
  <c r="M595"/>
  <c r="AB1135" l="1"/>
  <c r="AA1135"/>
  <c r="Z1135"/>
  <c r="Y1135"/>
  <c r="X1135"/>
  <c r="W1135"/>
  <c r="V1135"/>
  <c r="U1135"/>
  <c r="T1135"/>
  <c r="S1135"/>
  <c r="R1135"/>
  <c r="Q1135"/>
  <c r="P1135"/>
  <c r="O1135"/>
  <c r="N1135"/>
  <c r="M1135"/>
  <c r="L1135"/>
  <c r="K1135"/>
  <c r="J1135"/>
  <c r="I1135"/>
  <c r="H1135"/>
  <c r="G1135"/>
  <c r="F1135"/>
  <c r="E1135"/>
  <c r="D1135"/>
  <c r="E545" l="1"/>
  <c r="F545"/>
  <c r="F544"/>
  <c r="H545"/>
  <c r="H544"/>
  <c r="J545"/>
  <c r="J544"/>
  <c r="L545"/>
  <c r="L544"/>
  <c r="N545"/>
  <c r="Q545"/>
  <c r="S545"/>
  <c r="S544"/>
  <c r="V544"/>
  <c r="X545"/>
  <c r="Z545"/>
  <c r="Z544"/>
  <c r="AB544"/>
  <c r="T544"/>
  <c r="G545"/>
  <c r="G544"/>
  <c r="I545"/>
  <c r="I544"/>
  <c r="K545"/>
  <c r="K544"/>
  <c r="M545"/>
  <c r="M544"/>
  <c r="W545"/>
  <c r="W544"/>
  <c r="Y545"/>
  <c r="Y544"/>
  <c r="AA545"/>
  <c r="AA544"/>
  <c r="AB92" i="26" l="1"/>
  <c r="AB94" s="1"/>
  <c r="AA92"/>
  <c r="AA94" s="1"/>
  <c r="Z92"/>
  <c r="Z94" s="1"/>
  <c r="Y92"/>
  <c r="Y94" s="1"/>
  <c r="X92"/>
  <c r="X94" s="1"/>
  <c r="W92"/>
  <c r="W94" s="1"/>
  <c r="V92"/>
  <c r="V94" s="1"/>
  <c r="U92"/>
  <c r="U94" s="1"/>
  <c r="T92"/>
  <c r="T94" s="1"/>
  <c r="S92"/>
  <c r="S94" s="1"/>
  <c r="R92"/>
  <c r="R94" s="1"/>
  <c r="Q92"/>
  <c r="Q94" s="1"/>
  <c r="P92"/>
  <c r="P94" s="1"/>
  <c r="O92"/>
  <c r="O94" s="1"/>
  <c r="N92"/>
  <c r="N94" s="1"/>
  <c r="M92"/>
  <c r="M94" s="1"/>
  <c r="L92"/>
  <c r="L94" s="1"/>
  <c r="K92"/>
  <c r="K94" s="1"/>
  <c r="J92"/>
  <c r="J94" s="1"/>
  <c r="I92"/>
  <c r="I94" s="1"/>
  <c r="H92"/>
  <c r="H94" s="1"/>
  <c r="G92"/>
  <c r="G94" s="1"/>
  <c r="F92"/>
  <c r="F94" s="1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AC90"/>
  <c r="AC89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AC82"/>
  <c r="AC81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AC78"/>
  <c r="AC77"/>
  <c r="AB68"/>
  <c r="AA68"/>
  <c r="Z68"/>
  <c r="Y68"/>
  <c r="X68"/>
  <c r="W68"/>
  <c r="V68"/>
  <c r="U68"/>
  <c r="T68"/>
  <c r="S68"/>
  <c r="R68"/>
  <c r="Q68"/>
  <c r="P68"/>
  <c r="N68"/>
  <c r="M68"/>
  <c r="L68"/>
  <c r="K68"/>
  <c r="J68"/>
  <c r="I68"/>
  <c r="H68"/>
  <c r="G68"/>
  <c r="F68"/>
  <c r="AC66"/>
  <c r="AC65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AC58"/>
  <c r="AC57"/>
  <c r="AC50"/>
  <c r="AC49"/>
  <c r="AC42"/>
  <c r="AB36"/>
  <c r="AB96" s="1"/>
  <c r="AA36"/>
  <c r="AA96" s="1"/>
  <c r="Z36"/>
  <c r="Z96" s="1"/>
  <c r="Y36"/>
  <c r="Y96" s="1"/>
  <c r="X36"/>
  <c r="X96" s="1"/>
  <c r="W36"/>
  <c r="W96" s="1"/>
  <c r="V36"/>
  <c r="V96" s="1"/>
  <c r="U36"/>
  <c r="U96" s="1"/>
  <c r="T36"/>
  <c r="T96" s="1"/>
  <c r="S36"/>
  <c r="S96" s="1"/>
  <c r="R36"/>
  <c r="R96" s="1"/>
  <c r="Q36"/>
  <c r="Q96" s="1"/>
  <c r="P36"/>
  <c r="P96" s="1"/>
  <c r="O96"/>
  <c r="N36"/>
  <c r="N96" s="1"/>
  <c r="M36"/>
  <c r="M96" s="1"/>
  <c r="L36"/>
  <c r="L96" s="1"/>
  <c r="K36"/>
  <c r="K96" s="1"/>
  <c r="J36"/>
  <c r="J96" s="1"/>
  <c r="I36"/>
  <c r="I96" s="1"/>
  <c r="H36"/>
  <c r="H96" s="1"/>
  <c r="G36"/>
  <c r="G96" s="1"/>
  <c r="F36"/>
  <c r="F96" s="1"/>
  <c r="AB35"/>
  <c r="AB95" s="1"/>
  <c r="AA35"/>
  <c r="AA95" s="1"/>
  <c r="Z35"/>
  <c r="Z95" s="1"/>
  <c r="Y35"/>
  <c r="Y95" s="1"/>
  <c r="X35"/>
  <c r="X95" s="1"/>
  <c r="W35"/>
  <c r="W95" s="1"/>
  <c r="V35"/>
  <c r="V95" s="1"/>
  <c r="U35"/>
  <c r="U95" s="1"/>
  <c r="T35"/>
  <c r="T95" s="1"/>
  <c r="S35"/>
  <c r="S95" s="1"/>
  <c r="R35"/>
  <c r="R95" s="1"/>
  <c r="Q35"/>
  <c r="Q95" s="1"/>
  <c r="P35"/>
  <c r="P95" s="1"/>
  <c r="O95"/>
  <c r="N35"/>
  <c r="N95" s="1"/>
  <c r="M35"/>
  <c r="M95" s="1"/>
  <c r="L35"/>
  <c r="L95" s="1"/>
  <c r="K35"/>
  <c r="K95" s="1"/>
  <c r="J35"/>
  <c r="J95" s="1"/>
  <c r="I35"/>
  <c r="I95" s="1"/>
  <c r="H35"/>
  <c r="H95" s="1"/>
  <c r="G35"/>
  <c r="G95" s="1"/>
  <c r="F35"/>
  <c r="F95" s="1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AC32"/>
  <c r="AC31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AC28"/>
  <c r="AC27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AC92" l="1"/>
  <c r="AC94" s="1"/>
  <c r="AC91"/>
  <c r="AC93" s="1"/>
  <c r="F37"/>
  <c r="H37"/>
  <c r="J37"/>
  <c r="L37"/>
  <c r="N37"/>
  <c r="P37"/>
  <c r="R37"/>
  <c r="T37"/>
  <c r="V37"/>
  <c r="X37"/>
  <c r="Z37"/>
  <c r="AB37"/>
  <c r="G37"/>
  <c r="I37"/>
  <c r="K37"/>
  <c r="M37"/>
  <c r="Q37"/>
  <c r="S37"/>
  <c r="U37"/>
  <c r="W37"/>
  <c r="Y37"/>
  <c r="AA37"/>
  <c r="D1581" i="25" l="1"/>
  <c r="D1585"/>
  <c r="AB994"/>
  <c r="AA994"/>
  <c r="Z994"/>
  <c r="Y994"/>
  <c r="X994"/>
  <c r="W994"/>
  <c r="V994"/>
  <c r="U994"/>
  <c r="T994"/>
  <c r="S994"/>
  <c r="R994"/>
  <c r="Q994"/>
  <c r="P994"/>
  <c r="O994"/>
  <c r="M994"/>
  <c r="M1009" s="1"/>
  <c r="L994"/>
  <c r="K994"/>
  <c r="J994"/>
  <c r="I994"/>
  <c r="H994"/>
  <c r="G994"/>
  <c r="F994"/>
  <c r="E994"/>
  <c r="AB695"/>
  <c r="AA695"/>
  <c r="Z695"/>
  <c r="Y695"/>
  <c r="X695"/>
  <c r="W695"/>
  <c r="V695"/>
  <c r="U695"/>
  <c r="T695"/>
  <c r="S695"/>
  <c r="R695"/>
  <c r="P695"/>
  <c r="O695"/>
  <c r="N695"/>
  <c r="M695"/>
  <c r="L695"/>
  <c r="K695"/>
  <c r="J695"/>
  <c r="I695"/>
  <c r="H695"/>
  <c r="G695"/>
  <c r="F695"/>
  <c r="AB676"/>
  <c r="AA676"/>
  <c r="Z676"/>
  <c r="Y676"/>
  <c r="X676"/>
  <c r="W676"/>
  <c r="V676"/>
  <c r="U676"/>
  <c r="T676"/>
  <c r="S676"/>
  <c r="R676"/>
  <c r="Q676"/>
  <c r="P676"/>
  <c r="O676"/>
  <c r="N676"/>
  <c r="M676"/>
  <c r="L676"/>
  <c r="L708" s="1"/>
  <c r="K676"/>
  <c r="J676"/>
  <c r="I676"/>
  <c r="H676"/>
  <c r="G676"/>
  <c r="F676"/>
  <c r="E676"/>
  <c r="D676"/>
  <c r="P708" l="1"/>
  <c r="S708"/>
  <c r="R708"/>
  <c r="D1634"/>
  <c r="D1654" s="1"/>
  <c r="AB1634"/>
  <c r="AA1634"/>
  <c r="Z1634"/>
  <c r="Y1634"/>
  <c r="X1634"/>
  <c r="W1634"/>
  <c r="V1634"/>
  <c r="U1634"/>
  <c r="T1634"/>
  <c r="S1634"/>
  <c r="R1634"/>
  <c r="Q1634"/>
  <c r="Q1654" s="1"/>
  <c r="P1634"/>
  <c r="O1634"/>
  <c r="N1634"/>
  <c r="M1634"/>
  <c r="L1634"/>
  <c r="K1634"/>
  <c r="J1634"/>
  <c r="I1634"/>
  <c r="H1634"/>
  <c r="G1634"/>
  <c r="F1634"/>
  <c r="E1634"/>
  <c r="AB1589"/>
  <c r="AA1589"/>
  <c r="Z1589"/>
  <c r="Y1589"/>
  <c r="X1589"/>
  <c r="W1589"/>
  <c r="V1589"/>
  <c r="U1589"/>
  <c r="T1589"/>
  <c r="S1589"/>
  <c r="R1589"/>
  <c r="Q1589"/>
  <c r="P1589"/>
  <c r="O1589"/>
  <c r="N1589"/>
  <c r="M1589"/>
  <c r="L1589"/>
  <c r="K1589"/>
  <c r="J1589"/>
  <c r="I1589"/>
  <c r="H1589"/>
  <c r="G1589"/>
  <c r="F1589"/>
  <c r="E1589"/>
  <c r="D1589"/>
  <c r="AB1577"/>
  <c r="AA1577"/>
  <c r="Z1577"/>
  <c r="Y1577"/>
  <c r="X1577"/>
  <c r="W1577"/>
  <c r="V1577"/>
  <c r="U1577"/>
  <c r="T1577"/>
  <c r="S1577"/>
  <c r="R1577"/>
  <c r="Q1577"/>
  <c r="P1577"/>
  <c r="O1577"/>
  <c r="N1577"/>
  <c r="M1577"/>
  <c r="L1577"/>
  <c r="K1577"/>
  <c r="J1577"/>
  <c r="I1577"/>
  <c r="H1577"/>
  <c r="G1577"/>
  <c r="F1577"/>
  <c r="E1577"/>
  <c r="AB1581"/>
  <c r="AA1581"/>
  <c r="Z1581"/>
  <c r="Y1581"/>
  <c r="X1581"/>
  <c r="W1581"/>
  <c r="V1581"/>
  <c r="U1581"/>
  <c r="T1581"/>
  <c r="S1581"/>
  <c r="R1581"/>
  <c r="Q1581"/>
  <c r="P1581"/>
  <c r="O1581"/>
  <c r="N1581"/>
  <c r="M1581"/>
  <c r="L1581"/>
  <c r="K1581"/>
  <c r="J1581"/>
  <c r="I1581"/>
  <c r="H1581"/>
  <c r="G1581"/>
  <c r="F1581"/>
  <c r="E1581"/>
  <c r="AB1585"/>
  <c r="AA1585"/>
  <c r="Z1585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E1585"/>
  <c r="D1532" l="1"/>
  <c r="D1406"/>
  <c r="D1410"/>
  <c r="D1246" l="1"/>
  <c r="E1246"/>
  <c r="F1246"/>
  <c r="G1246"/>
  <c r="H1246"/>
  <c r="I1246"/>
  <c r="J1246"/>
  <c r="K1246"/>
  <c r="L1246"/>
  <c r="M1246"/>
  <c r="N1246"/>
  <c r="O1246"/>
  <c r="P1246"/>
  <c r="Q1246"/>
  <c r="R1246"/>
  <c r="S1246"/>
  <c r="T1246"/>
  <c r="U1246"/>
  <c r="V1246"/>
  <c r="W1246"/>
  <c r="X1246"/>
  <c r="Y1246"/>
  <c r="Z1246"/>
  <c r="AA1246"/>
  <c r="AB1246"/>
  <c r="E1250"/>
  <c r="F1250"/>
  <c r="G1250"/>
  <c r="H1250"/>
  <c r="I1250"/>
  <c r="J1250"/>
  <c r="K1250"/>
  <c r="L1250"/>
  <c r="M1250"/>
  <c r="N1250"/>
  <c r="O1250"/>
  <c r="O1282" s="1"/>
  <c r="P1250"/>
  <c r="Q1250"/>
  <c r="Q1282" s="1"/>
  <c r="R1250"/>
  <c r="S1250"/>
  <c r="S1282" s="1"/>
  <c r="T1250"/>
  <c r="U1250"/>
  <c r="V1250"/>
  <c r="W1250"/>
  <c r="X1250"/>
  <c r="Y1250"/>
  <c r="Z1250"/>
  <c r="AA1250"/>
  <c r="AB1250"/>
  <c r="E1254"/>
  <c r="F1254"/>
  <c r="G1254"/>
  <c r="H1254"/>
  <c r="I1254"/>
  <c r="J1254"/>
  <c r="K1254"/>
  <c r="L1254"/>
  <c r="M1254"/>
  <c r="N1254"/>
  <c r="O1254"/>
  <c r="P1254"/>
  <c r="Q1254"/>
  <c r="R1254"/>
  <c r="S1254"/>
  <c r="T1254"/>
  <c r="U1254"/>
  <c r="V1254"/>
  <c r="W1254"/>
  <c r="X1254"/>
  <c r="Y1254"/>
  <c r="Z1254"/>
  <c r="AA1254"/>
  <c r="AB1254"/>
  <c r="E1262"/>
  <c r="F1262"/>
  <c r="G1262"/>
  <c r="H1262"/>
  <c r="I1262"/>
  <c r="J1262"/>
  <c r="K1262"/>
  <c r="L1262"/>
  <c r="M1262"/>
  <c r="N1262"/>
  <c r="O1262"/>
  <c r="P1262"/>
  <c r="Q1262"/>
  <c r="R1262"/>
  <c r="S1262"/>
  <c r="T1262"/>
  <c r="U1262"/>
  <c r="V1262"/>
  <c r="W1262"/>
  <c r="X1262"/>
  <c r="Y1262"/>
  <c r="Z1262"/>
  <c r="AA1262"/>
  <c r="AB1262"/>
  <c r="E1270"/>
  <c r="F1270"/>
  <c r="G1270"/>
  <c r="H1270"/>
  <c r="I1270"/>
  <c r="J1270"/>
  <c r="K1270"/>
  <c r="L1270"/>
  <c r="M1270"/>
  <c r="N1270"/>
  <c r="O1270"/>
  <c r="P1270"/>
  <c r="Q1270"/>
  <c r="R1270"/>
  <c r="S1270"/>
  <c r="T1270"/>
  <c r="U1270"/>
  <c r="V1270"/>
  <c r="W1270"/>
  <c r="X1270"/>
  <c r="Y1270"/>
  <c r="Z1270"/>
  <c r="AA1270"/>
  <c r="AB1270"/>
  <c r="G1009" l="1"/>
  <c r="I1009"/>
  <c r="U1009"/>
  <c r="W1009"/>
  <c r="Y1009"/>
  <c r="AA1009"/>
  <c r="F1009"/>
  <c r="H1009"/>
  <c r="J1009"/>
  <c r="L1009"/>
  <c r="P1009"/>
  <c r="R1009"/>
  <c r="T1009"/>
  <c r="V1009"/>
  <c r="X1009"/>
  <c r="Z1009"/>
  <c r="AB1009"/>
  <c r="AB970" l="1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D970"/>
  <c r="D973"/>
  <c r="D976"/>
  <c r="AB873" l="1"/>
  <c r="AA873"/>
  <c r="Z873"/>
  <c r="Y873"/>
  <c r="X873"/>
  <c r="W873"/>
  <c r="V873"/>
  <c r="U873"/>
  <c r="T873"/>
  <c r="S873"/>
  <c r="R873"/>
  <c r="Q873"/>
  <c r="P873"/>
  <c r="O873"/>
  <c r="N873"/>
  <c r="M873"/>
  <c r="L873"/>
  <c r="K873"/>
  <c r="J873"/>
  <c r="I873"/>
  <c r="H873"/>
  <c r="G873"/>
  <c r="F873"/>
  <c r="E873"/>
  <c r="AB723"/>
  <c r="AA723"/>
  <c r="Z723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F723"/>
  <c r="E723"/>
  <c r="D723"/>
  <c r="D729"/>
  <c r="D732"/>
  <c r="D741"/>
  <c r="D744"/>
  <c r="AB628"/>
  <c r="AA628"/>
  <c r="Z628"/>
  <c r="Y628"/>
  <c r="X628"/>
  <c r="W628"/>
  <c r="V628"/>
  <c r="U628"/>
  <c r="T628"/>
  <c r="S628"/>
  <c r="R628"/>
  <c r="Q628"/>
  <c r="P628"/>
  <c r="O628"/>
  <c r="N628"/>
  <c r="M628"/>
  <c r="L628"/>
  <c r="K628"/>
  <c r="J628"/>
  <c r="I628"/>
  <c r="H628"/>
  <c r="G628"/>
  <c r="F628"/>
  <c r="E628"/>
  <c r="AB399" l="1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D412"/>
  <c r="D393"/>
  <c r="F405" l="1"/>
  <c r="AB336"/>
  <c r="AA336"/>
  <c r="Z336"/>
  <c r="Y336"/>
  <c r="X336"/>
  <c r="W336"/>
  <c r="V336"/>
  <c r="U336"/>
  <c r="T336"/>
  <c r="S336"/>
  <c r="R336"/>
  <c r="Q336"/>
  <c r="Q349" s="1"/>
  <c r="P336"/>
  <c r="P349" s="1"/>
  <c r="O336"/>
  <c r="N336"/>
  <c r="M336"/>
  <c r="L336"/>
  <c r="K336"/>
  <c r="J336"/>
  <c r="I336"/>
  <c r="H336"/>
  <c r="G336"/>
  <c r="F336"/>
  <c r="E336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12"/>
  <c r="D318"/>
  <c r="N337" l="1"/>
  <c r="N349"/>
  <c r="AB249"/>
  <c r="AA249"/>
  <c r="Z249"/>
  <c r="Y249"/>
  <c r="X249"/>
  <c r="W249"/>
  <c r="V249"/>
  <c r="U249"/>
  <c r="T249"/>
  <c r="S249"/>
  <c r="R249"/>
  <c r="Q249"/>
  <c r="P249"/>
  <c r="O249"/>
  <c r="M249"/>
  <c r="L249"/>
  <c r="K249"/>
  <c r="J249"/>
  <c r="I249"/>
  <c r="H249"/>
  <c r="G249"/>
  <c r="F249"/>
  <c r="AB783" l="1"/>
  <c r="AA783"/>
  <c r="Z783"/>
  <c r="Y783"/>
  <c r="X783"/>
  <c r="W783"/>
  <c r="V783"/>
  <c r="U783"/>
  <c r="T783"/>
  <c r="S783"/>
  <c r="R783"/>
  <c r="Q783"/>
  <c r="P783"/>
  <c r="O783"/>
  <c r="N783"/>
  <c r="M783"/>
  <c r="L783"/>
  <c r="K783"/>
  <c r="J783"/>
  <c r="I783"/>
  <c r="H783"/>
  <c r="G783"/>
  <c r="F783"/>
  <c r="E783"/>
  <c r="D783"/>
  <c r="AB777"/>
  <c r="AA777"/>
  <c r="Z777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/>
  <c r="E777"/>
  <c r="AB918"/>
  <c r="AA918"/>
  <c r="Z918"/>
  <c r="Y918"/>
  <c r="X918"/>
  <c r="W918"/>
  <c r="V918"/>
  <c r="U918"/>
  <c r="T918"/>
  <c r="S918"/>
  <c r="R918"/>
  <c r="Q918"/>
  <c r="P918"/>
  <c r="O918"/>
  <c r="N918"/>
  <c r="M918"/>
  <c r="L918"/>
  <c r="K918"/>
  <c r="J918"/>
  <c r="I918"/>
  <c r="H918"/>
  <c r="G918"/>
  <c r="F918"/>
  <c r="AB909"/>
  <c r="AA909"/>
  <c r="Z909"/>
  <c r="Y909"/>
  <c r="X909"/>
  <c r="W909"/>
  <c r="V909"/>
  <c r="V921" s="1"/>
  <c r="U909"/>
  <c r="T909"/>
  <c r="S909"/>
  <c r="R909"/>
  <c r="Q909"/>
  <c r="P909"/>
  <c r="P921" s="1"/>
  <c r="O909"/>
  <c r="N909"/>
  <c r="M909"/>
  <c r="L909"/>
  <c r="K909"/>
  <c r="J909"/>
  <c r="I909"/>
  <c r="H909"/>
  <c r="G909"/>
  <c r="F909"/>
  <c r="E909"/>
  <c r="E921" s="1"/>
  <c r="D909"/>
  <c r="D921" s="1"/>
  <c r="AB839"/>
  <c r="AA839"/>
  <c r="Z839"/>
  <c r="Y839"/>
  <c r="X839"/>
  <c r="W839"/>
  <c r="V839"/>
  <c r="U839"/>
  <c r="T839"/>
  <c r="S839"/>
  <c r="R839"/>
  <c r="Q839"/>
  <c r="P839"/>
  <c r="O839"/>
  <c r="N839"/>
  <c r="M839"/>
  <c r="L839"/>
  <c r="K839"/>
  <c r="J839"/>
  <c r="I839"/>
  <c r="H839"/>
  <c r="G839"/>
  <c r="F839"/>
  <c r="E839"/>
  <c r="AB836"/>
  <c r="AA836"/>
  <c r="Z836"/>
  <c r="Y836"/>
  <c r="X836"/>
  <c r="W836"/>
  <c r="V836"/>
  <c r="U836"/>
  <c r="T836"/>
  <c r="S836"/>
  <c r="R836"/>
  <c r="Q836"/>
  <c r="P836"/>
  <c r="O836"/>
  <c r="N836"/>
  <c r="M836"/>
  <c r="L836"/>
  <c r="K836"/>
  <c r="J836"/>
  <c r="I836"/>
  <c r="H836"/>
  <c r="G836"/>
  <c r="F836"/>
  <c r="E836"/>
  <c r="D836"/>
  <c r="AB827"/>
  <c r="AB842" s="1"/>
  <c r="AA827"/>
  <c r="AA842" s="1"/>
  <c r="Z827"/>
  <c r="Z842" s="1"/>
  <c r="Y827"/>
  <c r="Y842" s="1"/>
  <c r="X827"/>
  <c r="X842" s="1"/>
  <c r="W827"/>
  <c r="W842" s="1"/>
  <c r="V827"/>
  <c r="V842" s="1"/>
  <c r="U827"/>
  <c r="U842" s="1"/>
  <c r="T827"/>
  <c r="T842" s="1"/>
  <c r="S827"/>
  <c r="S842" s="1"/>
  <c r="R827"/>
  <c r="R842" s="1"/>
  <c r="Q827"/>
  <c r="Q842" s="1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D824"/>
  <c r="AB1503"/>
  <c r="AA1503"/>
  <c r="Z1503"/>
  <c r="Y1503"/>
  <c r="X1503"/>
  <c r="W1503"/>
  <c r="V1503"/>
  <c r="U1503"/>
  <c r="T1503"/>
  <c r="S1503"/>
  <c r="R1503"/>
  <c r="Q1503"/>
  <c r="P1503"/>
  <c r="O1503"/>
  <c r="N1503"/>
  <c r="M1503"/>
  <c r="L1503"/>
  <c r="K1503"/>
  <c r="J1503"/>
  <c r="I1503"/>
  <c r="H1503"/>
  <c r="G1503"/>
  <c r="F1503"/>
  <c r="E1503"/>
  <c r="D1503"/>
  <c r="AB1499"/>
  <c r="AA1499"/>
  <c r="Z1499"/>
  <c r="Y1499"/>
  <c r="X1499"/>
  <c r="W1499"/>
  <c r="V1499"/>
  <c r="U1499"/>
  <c r="T1499"/>
  <c r="S1499"/>
  <c r="R1499"/>
  <c r="Q1499"/>
  <c r="P1499"/>
  <c r="O1499"/>
  <c r="N1499"/>
  <c r="M1499"/>
  <c r="L1499"/>
  <c r="K1499"/>
  <c r="J1499"/>
  <c r="I1499"/>
  <c r="H1499"/>
  <c r="G1499"/>
  <c r="F1499"/>
  <c r="E1499"/>
  <c r="D1499"/>
  <c r="AB1491"/>
  <c r="AA1491"/>
  <c r="Z1491"/>
  <c r="Y1491"/>
  <c r="X1491"/>
  <c r="W1491"/>
  <c r="V1491"/>
  <c r="U1491"/>
  <c r="T1491"/>
  <c r="S1491"/>
  <c r="R1491"/>
  <c r="Q1491"/>
  <c r="P1491"/>
  <c r="O1491"/>
  <c r="N1491"/>
  <c r="M1491"/>
  <c r="L1491"/>
  <c r="K1491"/>
  <c r="J1491"/>
  <c r="I1491"/>
  <c r="H1491"/>
  <c r="G1491"/>
  <c r="F1491"/>
  <c r="E1491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B1474"/>
  <c r="AA1474"/>
  <c r="Z1474"/>
  <c r="Y1474"/>
  <c r="X1474"/>
  <c r="W1474"/>
  <c r="V1474"/>
  <c r="U1474"/>
  <c r="T1474"/>
  <c r="S1474"/>
  <c r="R1474"/>
  <c r="Q1474"/>
  <c r="P1474"/>
  <c r="O1474"/>
  <c r="N1474"/>
  <c r="M1474"/>
  <c r="L1474"/>
  <c r="K1474"/>
  <c r="J1474"/>
  <c r="I1474"/>
  <c r="H1474"/>
  <c r="G1474"/>
  <c r="F1474"/>
  <c r="E1474"/>
  <c r="AB1462"/>
  <c r="AA1462"/>
  <c r="Z1462"/>
  <c r="Y1462"/>
  <c r="X1462"/>
  <c r="W1462"/>
  <c r="V1462"/>
  <c r="U1462"/>
  <c r="T1462"/>
  <c r="S1462"/>
  <c r="R1462"/>
  <c r="Q1462"/>
  <c r="P1462"/>
  <c r="O1462"/>
  <c r="N1462"/>
  <c r="M1462"/>
  <c r="L1462"/>
  <c r="K1462"/>
  <c r="J1462"/>
  <c r="I1462"/>
  <c r="H1462"/>
  <c r="G1462"/>
  <c r="F1462"/>
  <c r="E1462"/>
  <c r="AB1446"/>
  <c r="AA1446"/>
  <c r="Z1446"/>
  <c r="Y1446"/>
  <c r="X1446"/>
  <c r="W1446"/>
  <c r="V1446"/>
  <c r="U1446"/>
  <c r="T1446"/>
  <c r="S1446"/>
  <c r="R1446"/>
  <c r="Q1446"/>
  <c r="P1446"/>
  <c r="O1446"/>
  <c r="N1446"/>
  <c r="M1446"/>
  <c r="L1446"/>
  <c r="K1446"/>
  <c r="J1446"/>
  <c r="I1446"/>
  <c r="H1446"/>
  <c r="G1446"/>
  <c r="F1446"/>
  <c r="E1446"/>
  <c r="AB1410"/>
  <c r="AA1410"/>
  <c r="Z1410"/>
  <c r="Y1410"/>
  <c r="X1410"/>
  <c r="W1410"/>
  <c r="V1410"/>
  <c r="U1410"/>
  <c r="T1410"/>
  <c r="S1410"/>
  <c r="R1410"/>
  <c r="Q1410"/>
  <c r="P1410"/>
  <c r="O1410"/>
  <c r="N1410"/>
  <c r="M1410"/>
  <c r="L1410"/>
  <c r="K1410"/>
  <c r="J1410"/>
  <c r="I1410"/>
  <c r="H1410"/>
  <c r="G1410"/>
  <c r="F1410"/>
  <c r="E1410"/>
  <c r="AB1406"/>
  <c r="AA1406"/>
  <c r="Z1406"/>
  <c r="Y1406"/>
  <c r="X1406"/>
  <c r="W1406"/>
  <c r="V1406"/>
  <c r="U1406"/>
  <c r="T1406"/>
  <c r="S1406"/>
  <c r="R1406"/>
  <c r="Q1406"/>
  <c r="P1406"/>
  <c r="O1406"/>
  <c r="N1406"/>
  <c r="M1406"/>
  <c r="L1406"/>
  <c r="K1406"/>
  <c r="J1406"/>
  <c r="I1406"/>
  <c r="H1406"/>
  <c r="G1406"/>
  <c r="F1406"/>
  <c r="E140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N66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R66"/>
  <c r="D46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E66"/>
  <c r="F66"/>
  <c r="G66"/>
  <c r="H66"/>
  <c r="I66"/>
  <c r="J66"/>
  <c r="L66"/>
  <c r="M66"/>
  <c r="P66"/>
  <c r="S66"/>
  <c r="U66"/>
  <c r="V66"/>
  <c r="W66"/>
  <c r="X66"/>
  <c r="Y66"/>
  <c r="Z66"/>
  <c r="AA66"/>
  <c r="AB66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D207"/>
  <c r="E207"/>
  <c r="F207"/>
  <c r="G207"/>
  <c r="H207"/>
  <c r="I207"/>
  <c r="J207"/>
  <c r="K207"/>
  <c r="L207"/>
  <c r="M207"/>
  <c r="N207"/>
  <c r="O207"/>
  <c r="Q207"/>
  <c r="R207"/>
  <c r="S207"/>
  <c r="T207"/>
  <c r="U207"/>
  <c r="V207"/>
  <c r="W207"/>
  <c r="X207"/>
  <c r="Y207"/>
  <c r="Z207"/>
  <c r="AA207"/>
  <c r="AB207"/>
  <c r="D234"/>
  <c r="E234"/>
  <c r="F234"/>
  <c r="G234"/>
  <c r="H234"/>
  <c r="I234"/>
  <c r="J234"/>
  <c r="K234"/>
  <c r="L234"/>
  <c r="M234"/>
  <c r="N234"/>
  <c r="N259" s="1"/>
  <c r="O234"/>
  <c r="P234"/>
  <c r="Q234"/>
  <c r="R234"/>
  <c r="S234"/>
  <c r="T234"/>
  <c r="U234"/>
  <c r="V234"/>
  <c r="V259" s="1"/>
  <c r="W234"/>
  <c r="X234"/>
  <c r="Y234"/>
  <c r="Z234"/>
  <c r="AA234"/>
  <c r="AB234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E337"/>
  <c r="F337"/>
  <c r="G337"/>
  <c r="H337"/>
  <c r="I337"/>
  <c r="J337"/>
  <c r="K337"/>
  <c r="L337"/>
  <c r="M337"/>
  <c r="O337"/>
  <c r="P337"/>
  <c r="Q337"/>
  <c r="R337"/>
  <c r="S337"/>
  <c r="T337"/>
  <c r="U337"/>
  <c r="V337"/>
  <c r="W337"/>
  <c r="X337"/>
  <c r="Y337"/>
  <c r="Z337"/>
  <c r="AA337"/>
  <c r="AB337"/>
  <c r="F348"/>
  <c r="G348"/>
  <c r="I348"/>
  <c r="J348"/>
  <c r="K348"/>
  <c r="L348"/>
  <c r="O348"/>
  <c r="R348"/>
  <c r="S348"/>
  <c r="T348"/>
  <c r="U348"/>
  <c r="V348"/>
  <c r="W348"/>
  <c r="X348"/>
  <c r="Y348"/>
  <c r="Z348"/>
  <c r="AA348"/>
  <c r="AB348"/>
  <c r="E358"/>
  <c r="F358"/>
  <c r="G358"/>
  <c r="H358"/>
  <c r="I358"/>
  <c r="J358"/>
  <c r="K358"/>
  <c r="S358"/>
  <c r="T358"/>
  <c r="U358"/>
  <c r="V358"/>
  <c r="W358"/>
  <c r="X358"/>
  <c r="Y358"/>
  <c r="Z358"/>
  <c r="AA358"/>
  <c r="AB358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E367"/>
  <c r="F367"/>
  <c r="G367"/>
  <c r="H367"/>
  <c r="I367"/>
  <c r="J367"/>
  <c r="K367"/>
  <c r="L367"/>
  <c r="L382" s="1"/>
  <c r="M367"/>
  <c r="M382" s="1"/>
  <c r="N367"/>
  <c r="O367"/>
  <c r="O382" s="1"/>
  <c r="P367"/>
  <c r="P382" s="1"/>
  <c r="Q367"/>
  <c r="Q382" s="1"/>
  <c r="R367"/>
  <c r="R382" s="1"/>
  <c r="S367"/>
  <c r="T367"/>
  <c r="U367"/>
  <c r="V367"/>
  <c r="W367"/>
  <c r="X367"/>
  <c r="Y367"/>
  <c r="Z367"/>
  <c r="AA367"/>
  <c r="AB367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P436"/>
  <c r="V405"/>
  <c r="Z405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D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D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H436"/>
  <c r="I436"/>
  <c r="J436"/>
  <c r="L436"/>
  <c r="D515"/>
  <c r="D533" s="1"/>
  <c r="E515"/>
  <c r="E533" s="1"/>
  <c r="F515"/>
  <c r="F533" s="1"/>
  <c r="G515"/>
  <c r="G533" s="1"/>
  <c r="H515"/>
  <c r="H533" s="1"/>
  <c r="I515"/>
  <c r="I533" s="1"/>
  <c r="J515"/>
  <c r="J533" s="1"/>
  <c r="K515"/>
  <c r="K533" s="1"/>
  <c r="L515"/>
  <c r="L533" s="1"/>
  <c r="M515"/>
  <c r="M533" s="1"/>
  <c r="N515"/>
  <c r="N533" s="1"/>
  <c r="O515"/>
  <c r="O533" s="1"/>
  <c r="P515"/>
  <c r="P533" s="1"/>
  <c r="Q515"/>
  <c r="R515"/>
  <c r="R533" s="1"/>
  <c r="S515"/>
  <c r="S533" s="1"/>
  <c r="T515"/>
  <c r="T533" s="1"/>
  <c r="U515"/>
  <c r="U533" s="1"/>
  <c r="V515"/>
  <c r="V533" s="1"/>
  <c r="W515"/>
  <c r="W533" s="1"/>
  <c r="X515"/>
  <c r="X533" s="1"/>
  <c r="Y515"/>
  <c r="Y533" s="1"/>
  <c r="Z515"/>
  <c r="Z533" s="1"/>
  <c r="AA515"/>
  <c r="AA533" s="1"/>
  <c r="AB515"/>
  <c r="AB533" s="1"/>
  <c r="D518"/>
  <c r="E518"/>
  <c r="F518"/>
  <c r="G518"/>
  <c r="H518"/>
  <c r="I518"/>
  <c r="J518"/>
  <c r="K518"/>
  <c r="L518"/>
  <c r="M518"/>
  <c r="N518"/>
  <c r="N537" s="1"/>
  <c r="O518"/>
  <c r="P518"/>
  <c r="Q518"/>
  <c r="R518"/>
  <c r="S518"/>
  <c r="T518"/>
  <c r="U518"/>
  <c r="V518"/>
  <c r="W518"/>
  <c r="X518"/>
  <c r="Y518"/>
  <c r="Z518"/>
  <c r="AA518"/>
  <c r="AB518"/>
  <c r="D527"/>
  <c r="E527"/>
  <c r="F527"/>
  <c r="G527"/>
  <c r="H527"/>
  <c r="I527"/>
  <c r="J527"/>
  <c r="K527"/>
  <c r="L527"/>
  <c r="M527"/>
  <c r="O527"/>
  <c r="P527"/>
  <c r="Q527"/>
  <c r="R527"/>
  <c r="S527"/>
  <c r="T527"/>
  <c r="U527"/>
  <c r="V527"/>
  <c r="W527"/>
  <c r="X527"/>
  <c r="Y527"/>
  <c r="Z527"/>
  <c r="AA527"/>
  <c r="AB527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E563"/>
  <c r="F563"/>
  <c r="G563"/>
  <c r="I563"/>
  <c r="J563"/>
  <c r="K563"/>
  <c r="L563"/>
  <c r="M563"/>
  <c r="N563"/>
  <c r="O563"/>
  <c r="P563"/>
  <c r="Q563"/>
  <c r="R563"/>
  <c r="S563"/>
  <c r="T563"/>
  <c r="U563"/>
  <c r="W563"/>
  <c r="X563"/>
  <c r="Y563"/>
  <c r="Z563"/>
  <c r="AA563"/>
  <c r="AB563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E584"/>
  <c r="E594" s="1"/>
  <c r="F584"/>
  <c r="F594" s="1"/>
  <c r="G584"/>
  <c r="G594" s="1"/>
  <c r="H584"/>
  <c r="H594" s="1"/>
  <c r="I584"/>
  <c r="I594" s="1"/>
  <c r="J584"/>
  <c r="J594" s="1"/>
  <c r="K584"/>
  <c r="K594" s="1"/>
  <c r="L584"/>
  <c r="L594" s="1"/>
  <c r="M584"/>
  <c r="M594" s="1"/>
  <c r="N584"/>
  <c r="N594" s="1"/>
  <c r="O584"/>
  <c r="P584"/>
  <c r="P594" s="1"/>
  <c r="R584"/>
  <c r="R594" s="1"/>
  <c r="S584"/>
  <c r="S594" s="1"/>
  <c r="T584"/>
  <c r="T594" s="1"/>
  <c r="U584"/>
  <c r="U594" s="1"/>
  <c r="V584"/>
  <c r="V594" s="1"/>
  <c r="W584"/>
  <c r="W594" s="1"/>
  <c r="X584"/>
  <c r="X594" s="1"/>
  <c r="Y584"/>
  <c r="Y594" s="1"/>
  <c r="Z584"/>
  <c r="Z594" s="1"/>
  <c r="AA584"/>
  <c r="AA594" s="1"/>
  <c r="AB584"/>
  <c r="AB594" s="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G595"/>
  <c r="I595"/>
  <c r="K595"/>
  <c r="L595"/>
  <c r="N595"/>
  <c r="Q595"/>
  <c r="S595"/>
  <c r="U595"/>
  <c r="V595"/>
  <c r="W595"/>
  <c r="X595"/>
  <c r="Y595"/>
  <c r="Z595"/>
  <c r="AA595"/>
  <c r="AB595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B655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D1238"/>
  <c r="E1238"/>
  <c r="F1238"/>
  <c r="G1238"/>
  <c r="H1238"/>
  <c r="I1238"/>
  <c r="J1238"/>
  <c r="K1238"/>
  <c r="L1238"/>
  <c r="M1238"/>
  <c r="N1238"/>
  <c r="O1238"/>
  <c r="P1238"/>
  <c r="Q1238"/>
  <c r="R1238"/>
  <c r="S1238"/>
  <c r="T1238"/>
  <c r="U1238"/>
  <c r="V1238"/>
  <c r="W1238"/>
  <c r="X1238"/>
  <c r="Y1238"/>
  <c r="Z1238"/>
  <c r="AA1238"/>
  <c r="AB1238"/>
  <c r="D1242"/>
  <c r="D1548" s="1"/>
  <c r="E1242"/>
  <c r="F1242"/>
  <c r="G1242"/>
  <c r="H1242"/>
  <c r="I1242"/>
  <c r="J1242"/>
  <c r="K1242"/>
  <c r="L1242"/>
  <c r="M1242"/>
  <c r="N1242"/>
  <c r="O1242"/>
  <c r="P1242"/>
  <c r="Q1242"/>
  <c r="R1242"/>
  <c r="S1242"/>
  <c r="T1242"/>
  <c r="U1242"/>
  <c r="V1242"/>
  <c r="W1242"/>
  <c r="X1242"/>
  <c r="Y1242"/>
  <c r="Z1242"/>
  <c r="AA1242"/>
  <c r="AB1242"/>
  <c r="E1274"/>
  <c r="F1274"/>
  <c r="G1274"/>
  <c r="H1274"/>
  <c r="I1274"/>
  <c r="J1274"/>
  <c r="K1274"/>
  <c r="L1274"/>
  <c r="M1274"/>
  <c r="N1274"/>
  <c r="O1274"/>
  <c r="P1274"/>
  <c r="Q1274"/>
  <c r="R1274"/>
  <c r="S1274"/>
  <c r="T1274"/>
  <c r="U1274"/>
  <c r="V1274"/>
  <c r="W1274"/>
  <c r="X1274"/>
  <c r="Y1274"/>
  <c r="Z1274"/>
  <c r="AA1274"/>
  <c r="AB1274"/>
  <c r="D1278"/>
  <c r="E1278"/>
  <c r="E1560" s="1"/>
  <c r="E1556" s="1"/>
  <c r="F1278"/>
  <c r="F1560" s="1"/>
  <c r="F1556" s="1"/>
  <c r="G1278"/>
  <c r="G1560" s="1"/>
  <c r="G1556" s="1"/>
  <c r="H1278"/>
  <c r="I1278"/>
  <c r="I1560" s="1"/>
  <c r="I1556" s="1"/>
  <c r="J1278"/>
  <c r="J1560" s="1"/>
  <c r="J1556" s="1"/>
  <c r="K1278"/>
  <c r="K1560" s="1"/>
  <c r="K1556" s="1"/>
  <c r="L1278"/>
  <c r="M1278"/>
  <c r="M1560" s="1"/>
  <c r="M1556" s="1"/>
  <c r="N1278"/>
  <c r="N1560" s="1"/>
  <c r="N1556" s="1"/>
  <c r="O1278"/>
  <c r="O1560" s="1"/>
  <c r="O1556" s="1"/>
  <c r="P1278"/>
  <c r="Q1278"/>
  <c r="Q1560" s="1"/>
  <c r="Q1556" s="1"/>
  <c r="R1278"/>
  <c r="R1560" s="1"/>
  <c r="R1556" s="1"/>
  <c r="S1278"/>
  <c r="S1560" s="1"/>
  <c r="S1556" s="1"/>
  <c r="T1278"/>
  <c r="U1278"/>
  <c r="U1560" s="1"/>
  <c r="U1556" s="1"/>
  <c r="V1278"/>
  <c r="V1560" s="1"/>
  <c r="V1556" s="1"/>
  <c r="W1278"/>
  <c r="W1560" s="1"/>
  <c r="W1556" s="1"/>
  <c r="X1278"/>
  <c r="Y1278"/>
  <c r="Y1560" s="1"/>
  <c r="Y1556" s="1"/>
  <c r="Z1278"/>
  <c r="Z1560" s="1"/>
  <c r="Z1556" s="1"/>
  <c r="AA1278"/>
  <c r="AA1560" s="1"/>
  <c r="AA1556" s="1"/>
  <c r="AB1278"/>
  <c r="E1531"/>
  <c r="F1531"/>
  <c r="G1531"/>
  <c r="H1531"/>
  <c r="I1531"/>
  <c r="J1531"/>
  <c r="K1531"/>
  <c r="L1531"/>
  <c r="M1531"/>
  <c r="N1531"/>
  <c r="O1531"/>
  <c r="P1531"/>
  <c r="Q1531"/>
  <c r="R1531"/>
  <c r="S1531"/>
  <c r="T1531"/>
  <c r="U1531"/>
  <c r="V1531"/>
  <c r="W1531"/>
  <c r="X1531"/>
  <c r="Y1531"/>
  <c r="Z1531"/>
  <c r="AA1531"/>
  <c r="AB1531"/>
  <c r="E1532"/>
  <c r="F1532"/>
  <c r="G1532"/>
  <c r="H1532"/>
  <c r="I1532"/>
  <c r="J1532"/>
  <c r="K1532"/>
  <c r="L1532"/>
  <c r="M1532"/>
  <c r="N1532"/>
  <c r="O1532"/>
  <c r="P1532"/>
  <c r="Q1532"/>
  <c r="R1532"/>
  <c r="S1532"/>
  <c r="T1532"/>
  <c r="U1532"/>
  <c r="V1532"/>
  <c r="W1532"/>
  <c r="X1532"/>
  <c r="Y1532"/>
  <c r="Z1532"/>
  <c r="AA1532"/>
  <c r="AB1532"/>
  <c r="E1535"/>
  <c r="E1539" s="1"/>
  <c r="F1535"/>
  <c r="F1539" s="1"/>
  <c r="G1535"/>
  <c r="G1539" s="1"/>
  <c r="H1535"/>
  <c r="H1539" s="1"/>
  <c r="I1535"/>
  <c r="I1539" s="1"/>
  <c r="J1535"/>
  <c r="J1539" s="1"/>
  <c r="K1535"/>
  <c r="K1539" s="1"/>
  <c r="L1535"/>
  <c r="L1539" s="1"/>
  <c r="M1535"/>
  <c r="M1539" s="1"/>
  <c r="N1535"/>
  <c r="N1539" s="1"/>
  <c r="O1535"/>
  <c r="O1539" s="1"/>
  <c r="P1535"/>
  <c r="P1539" s="1"/>
  <c r="Q1535"/>
  <c r="Q1539" s="1"/>
  <c r="R1535"/>
  <c r="R1539" s="1"/>
  <c r="S1535"/>
  <c r="S1539" s="1"/>
  <c r="T1535"/>
  <c r="T1539" s="1"/>
  <c r="U1535"/>
  <c r="U1539" s="1"/>
  <c r="V1535"/>
  <c r="V1539" s="1"/>
  <c r="W1535"/>
  <c r="W1539" s="1"/>
  <c r="X1535"/>
  <c r="X1539" s="1"/>
  <c r="Y1535"/>
  <c r="Y1539" s="1"/>
  <c r="Z1535"/>
  <c r="Z1539" s="1"/>
  <c r="AA1535"/>
  <c r="AA1539" s="1"/>
  <c r="AB1535"/>
  <c r="AB1539" s="1"/>
  <c r="D1536"/>
  <c r="D1540" s="1"/>
  <c r="E1536"/>
  <c r="F1536"/>
  <c r="G1536"/>
  <c r="H1536"/>
  <c r="I1536"/>
  <c r="J1536"/>
  <c r="K1536"/>
  <c r="L1536"/>
  <c r="M1536"/>
  <c r="N1536"/>
  <c r="O1536"/>
  <c r="P1536"/>
  <c r="Q1536"/>
  <c r="R1536"/>
  <c r="S1536"/>
  <c r="T1536"/>
  <c r="U1536"/>
  <c r="V1536"/>
  <c r="W1536"/>
  <c r="X1536"/>
  <c r="Y1536"/>
  <c r="Z1536"/>
  <c r="AA1536"/>
  <c r="AB1536"/>
  <c r="D1547"/>
  <c r="D1551" s="1"/>
  <c r="E1547"/>
  <c r="F1547"/>
  <c r="F1551" s="1"/>
  <c r="G1547"/>
  <c r="G1551" s="1"/>
  <c r="H1547"/>
  <c r="H1551" s="1"/>
  <c r="I1547"/>
  <c r="I1551" s="1"/>
  <c r="J1547"/>
  <c r="J1551" s="1"/>
  <c r="K1547"/>
  <c r="K1551" s="1"/>
  <c r="L1547"/>
  <c r="L1551" s="1"/>
  <c r="M1547"/>
  <c r="M1551" s="1"/>
  <c r="N1547"/>
  <c r="N1551" s="1"/>
  <c r="O1547"/>
  <c r="O1551" s="1"/>
  <c r="P1547"/>
  <c r="P1551" s="1"/>
  <c r="Q1547"/>
  <c r="Q1551" s="1"/>
  <c r="R1547"/>
  <c r="R1551" s="1"/>
  <c r="S1547"/>
  <c r="S1551" s="1"/>
  <c r="T1547"/>
  <c r="T1551" s="1"/>
  <c r="U1547"/>
  <c r="U1551" s="1"/>
  <c r="V1547"/>
  <c r="V1551" s="1"/>
  <c r="W1547"/>
  <c r="W1551" s="1"/>
  <c r="X1547"/>
  <c r="X1551" s="1"/>
  <c r="Y1547"/>
  <c r="Y1551" s="1"/>
  <c r="Z1547"/>
  <c r="Z1551" s="1"/>
  <c r="AA1547"/>
  <c r="AA1551" s="1"/>
  <c r="AB1547"/>
  <c r="AB1551" s="1"/>
  <c r="E1548"/>
  <c r="E1552" s="1"/>
  <c r="F1548"/>
  <c r="F1552" s="1"/>
  <c r="G1548"/>
  <c r="G1552" s="1"/>
  <c r="H1548"/>
  <c r="H1552" s="1"/>
  <c r="I1548"/>
  <c r="I1552" s="1"/>
  <c r="J1548"/>
  <c r="J1552" s="1"/>
  <c r="K1548"/>
  <c r="K1552" s="1"/>
  <c r="L1548"/>
  <c r="L1552" s="1"/>
  <c r="M1548"/>
  <c r="M1552" s="1"/>
  <c r="N1548"/>
  <c r="N1552" s="1"/>
  <c r="O1548"/>
  <c r="O1552" s="1"/>
  <c r="P1548"/>
  <c r="P1552" s="1"/>
  <c r="Q1548"/>
  <c r="Q1552" s="1"/>
  <c r="R1548"/>
  <c r="R1552" s="1"/>
  <c r="S1548"/>
  <c r="S1552" s="1"/>
  <c r="T1548"/>
  <c r="T1552" s="1"/>
  <c r="U1548"/>
  <c r="U1552" s="1"/>
  <c r="V1548"/>
  <c r="V1552" s="1"/>
  <c r="W1548"/>
  <c r="W1552" s="1"/>
  <c r="X1548"/>
  <c r="X1552" s="1"/>
  <c r="Y1548"/>
  <c r="Y1552" s="1"/>
  <c r="Z1548"/>
  <c r="Z1552" s="1"/>
  <c r="AA1548"/>
  <c r="AB1548"/>
  <c r="AB1552" s="1"/>
  <c r="E1551"/>
  <c r="D1552"/>
  <c r="AA1552"/>
  <c r="D1559"/>
  <c r="D1555" s="1"/>
  <c r="E1559"/>
  <c r="E1555" s="1"/>
  <c r="F1559"/>
  <c r="F1555" s="1"/>
  <c r="G1559"/>
  <c r="G1555" s="1"/>
  <c r="H1559"/>
  <c r="H1555" s="1"/>
  <c r="I1559"/>
  <c r="I1555" s="1"/>
  <c r="J1559"/>
  <c r="J1555" s="1"/>
  <c r="K1559"/>
  <c r="K1555" s="1"/>
  <c r="L1559"/>
  <c r="L1555" s="1"/>
  <c r="M1559"/>
  <c r="M1555" s="1"/>
  <c r="N1559"/>
  <c r="N1555" s="1"/>
  <c r="O1559"/>
  <c r="O1555" s="1"/>
  <c r="P1559"/>
  <c r="P1555" s="1"/>
  <c r="Q1559"/>
  <c r="Q1555" s="1"/>
  <c r="R1559"/>
  <c r="R1555" s="1"/>
  <c r="S1559"/>
  <c r="S1555" s="1"/>
  <c r="T1555"/>
  <c r="U1559"/>
  <c r="U1555" s="1"/>
  <c r="V1559"/>
  <c r="V1555" s="1"/>
  <c r="W1559"/>
  <c r="W1555" s="1"/>
  <c r="X1559"/>
  <c r="X1555" s="1"/>
  <c r="Y1559"/>
  <c r="Y1555" s="1"/>
  <c r="Z1559"/>
  <c r="Z1555" s="1"/>
  <c r="AA1559"/>
  <c r="AA1555" s="1"/>
  <c r="AB1559"/>
  <c r="AB1555" s="1"/>
  <c r="D1560"/>
  <c r="D1556" s="1"/>
  <c r="H1560"/>
  <c r="H1556" s="1"/>
  <c r="L1560"/>
  <c r="L1556" s="1"/>
  <c r="P1560"/>
  <c r="P1556" s="1"/>
  <c r="T1560"/>
  <c r="T1556" s="1"/>
  <c r="X1560"/>
  <c r="X1556" s="1"/>
  <c r="AB1560"/>
  <c r="AB1556" s="1"/>
  <c r="E1573"/>
  <c r="F1573"/>
  <c r="G1573"/>
  <c r="H1573"/>
  <c r="I1573"/>
  <c r="J1573"/>
  <c r="K1573"/>
  <c r="L1573"/>
  <c r="M1573"/>
  <c r="N1573"/>
  <c r="O1573"/>
  <c r="P1573"/>
  <c r="Q1573"/>
  <c r="R1573"/>
  <c r="S1573"/>
  <c r="T1573"/>
  <c r="U1573"/>
  <c r="V1573"/>
  <c r="W1573"/>
  <c r="X1573"/>
  <c r="Y1573"/>
  <c r="Z1573"/>
  <c r="AA1573"/>
  <c r="AB1573"/>
  <c r="D1601"/>
  <c r="E1601"/>
  <c r="F1601"/>
  <c r="G1601"/>
  <c r="H1601"/>
  <c r="I1601"/>
  <c r="J1601"/>
  <c r="K1601"/>
  <c r="L1601"/>
  <c r="M1601"/>
  <c r="N1601"/>
  <c r="O1601"/>
  <c r="P1601"/>
  <c r="Q1601"/>
  <c r="R1601"/>
  <c r="S1601"/>
  <c r="T1601"/>
  <c r="U1601"/>
  <c r="V1601"/>
  <c r="W1601"/>
  <c r="X1601"/>
  <c r="Y1601"/>
  <c r="Z1601"/>
  <c r="AA1601"/>
  <c r="AB1601"/>
  <c r="O1654"/>
  <c r="R1654"/>
  <c r="D1671"/>
  <c r="E1671"/>
  <c r="F1671"/>
  <c r="G1671"/>
  <c r="H1671"/>
  <c r="I1671"/>
  <c r="J1671"/>
  <c r="K1671"/>
  <c r="L1671"/>
  <c r="M1671"/>
  <c r="N1671"/>
  <c r="O1671"/>
  <c r="P1671"/>
  <c r="Q1671"/>
  <c r="R1671"/>
  <c r="S1671"/>
  <c r="T1671"/>
  <c r="U1671"/>
  <c r="V1671"/>
  <c r="W1671"/>
  <c r="X1671"/>
  <c r="Y1671"/>
  <c r="Z1671"/>
  <c r="AA1671"/>
  <c r="AB1671"/>
  <c r="D1675"/>
  <c r="E1675"/>
  <c r="F1675"/>
  <c r="G1675"/>
  <c r="H1675"/>
  <c r="I1675"/>
  <c r="J1675"/>
  <c r="K1675"/>
  <c r="L1675"/>
  <c r="M1675"/>
  <c r="N1675"/>
  <c r="O1675"/>
  <c r="P1675"/>
  <c r="Q1675"/>
  <c r="R1675"/>
  <c r="S1675"/>
  <c r="T1675"/>
  <c r="U1675"/>
  <c r="V1675"/>
  <c r="W1675"/>
  <c r="X1675"/>
  <c r="Y1675"/>
  <c r="Z1675"/>
  <c r="AA1675"/>
  <c r="AB1675"/>
  <c r="E1720"/>
  <c r="F1720"/>
  <c r="G1720"/>
  <c r="H1720"/>
  <c r="I1720"/>
  <c r="J1720"/>
  <c r="K1720"/>
  <c r="L1720"/>
  <c r="M1720"/>
  <c r="N1720"/>
  <c r="O1720"/>
  <c r="P1720"/>
  <c r="Q1720"/>
  <c r="R1720"/>
  <c r="S1720"/>
  <c r="T1720"/>
  <c r="U1720"/>
  <c r="V1720"/>
  <c r="W1720"/>
  <c r="X1720"/>
  <c r="Y1720"/>
  <c r="Z1720"/>
  <c r="AA1720"/>
  <c r="AB1720"/>
  <c r="E1724"/>
  <c r="F1724"/>
  <c r="G1724"/>
  <c r="H1724"/>
  <c r="I1724"/>
  <c r="J1724"/>
  <c r="K1724"/>
  <c r="L1724"/>
  <c r="M1724"/>
  <c r="N1724"/>
  <c r="O1724"/>
  <c r="P1724"/>
  <c r="Q1724"/>
  <c r="R1724"/>
  <c r="S1724"/>
  <c r="T1724"/>
  <c r="U1724"/>
  <c r="V1724"/>
  <c r="W1724"/>
  <c r="X1724"/>
  <c r="Y1724"/>
  <c r="Z1724"/>
  <c r="AA1724"/>
  <c r="AB1724"/>
  <c r="E1728"/>
  <c r="F1728"/>
  <c r="G1728"/>
  <c r="H1728"/>
  <c r="I1728"/>
  <c r="J1728"/>
  <c r="K1728"/>
  <c r="L1728"/>
  <c r="M1728"/>
  <c r="N1728"/>
  <c r="O1728"/>
  <c r="P1728"/>
  <c r="Q1728"/>
  <c r="R1728"/>
  <c r="S1728"/>
  <c r="T1728"/>
  <c r="U1728"/>
  <c r="V1728"/>
  <c r="W1728"/>
  <c r="X1728"/>
  <c r="Y1728"/>
  <c r="Z1728"/>
  <c r="AA1728"/>
  <c r="AB1728"/>
  <c r="E1736"/>
  <c r="F1736"/>
  <c r="G1736"/>
  <c r="H1736"/>
  <c r="I1736"/>
  <c r="J1736"/>
  <c r="K1736"/>
  <c r="L1736"/>
  <c r="M1736"/>
  <c r="N1736"/>
  <c r="O1736"/>
  <c r="P1736"/>
  <c r="Q1736"/>
  <c r="R1736"/>
  <c r="S1736"/>
  <c r="T1736"/>
  <c r="U1736"/>
  <c r="V1736"/>
  <c r="W1736"/>
  <c r="X1736"/>
  <c r="Y1736"/>
  <c r="Z1736"/>
  <c r="AA1736"/>
  <c r="AB1736"/>
  <c r="D537" l="1"/>
  <c r="AA1540"/>
  <c r="Y1540"/>
  <c r="W1540"/>
  <c r="U1540"/>
  <c r="S1540"/>
  <c r="Q1540"/>
  <c r="O1540"/>
  <c r="M1540"/>
  <c r="K1540"/>
  <c r="I1540"/>
  <c r="G1540"/>
  <c r="E1540"/>
  <c r="M537"/>
  <c r="D543"/>
  <c r="AB1540"/>
  <c r="Z1540"/>
  <c r="X1540"/>
  <c r="V1540"/>
  <c r="T1540"/>
  <c r="R1540"/>
  <c r="P1540"/>
  <c r="N1540"/>
  <c r="L1540"/>
  <c r="J1540"/>
  <c r="H1540"/>
  <c r="F1540"/>
  <c r="P1740"/>
  <c r="E1563"/>
  <c r="AA1563"/>
  <c r="Y1563"/>
  <c r="W1563"/>
  <c r="U1563"/>
  <c r="S1563"/>
  <c r="M1563"/>
  <c r="K1563"/>
  <c r="I1563"/>
  <c r="G1563"/>
  <c r="D1564"/>
  <c r="AB1563"/>
  <c r="Z1563"/>
  <c r="X1563"/>
  <c r="V1563"/>
  <c r="R1563"/>
  <c r="P1563"/>
  <c r="N1563"/>
  <c r="L1563"/>
  <c r="J1563"/>
  <c r="H1563"/>
  <c r="F1563"/>
  <c r="D1563"/>
  <c r="D827"/>
  <c r="D842" s="1"/>
  <c r="D841"/>
  <c r="F827"/>
  <c r="F842" s="1"/>
  <c r="F841"/>
  <c r="H827"/>
  <c r="H842" s="1"/>
  <c r="H841"/>
  <c r="J827"/>
  <c r="J842" s="1"/>
  <c r="J841"/>
  <c r="L827"/>
  <c r="L842" s="1"/>
  <c r="L841"/>
  <c r="N827"/>
  <c r="P827"/>
  <c r="P842" s="1"/>
  <c r="P841"/>
  <c r="E827"/>
  <c r="E842" s="1"/>
  <c r="E841"/>
  <c r="G827"/>
  <c r="G842" s="1"/>
  <c r="G841"/>
  <c r="I827"/>
  <c r="I842" s="1"/>
  <c r="I841"/>
  <c r="K827"/>
  <c r="K842" s="1"/>
  <c r="K841"/>
  <c r="M827"/>
  <c r="M842" s="1"/>
  <c r="M841"/>
  <c r="O827"/>
  <c r="O842" s="1"/>
  <c r="O841"/>
  <c r="F1740"/>
  <c r="Q1740"/>
  <c r="AA1564"/>
  <c r="Y1564"/>
  <c r="W1564"/>
  <c r="U1564"/>
  <c r="S1564"/>
  <c r="M1564"/>
  <c r="K1564"/>
  <c r="I1564"/>
  <c r="G1564"/>
  <c r="E1564"/>
  <c r="AA36"/>
  <c r="W36"/>
  <c r="U36"/>
  <c r="S36"/>
  <c r="O36"/>
  <c r="M36"/>
  <c r="K36"/>
  <c r="G36"/>
  <c r="E36"/>
  <c r="D185"/>
  <c r="J185"/>
  <c r="U1740"/>
  <c r="I382"/>
  <c r="G382"/>
  <c r="E382"/>
  <c r="Z1209"/>
  <c r="V1209"/>
  <c r="Z46"/>
  <c r="V46"/>
  <c r="R46"/>
  <c r="N46"/>
  <c r="L46"/>
  <c r="D1711"/>
  <c r="AA46"/>
  <c r="W46"/>
  <c r="S46"/>
  <c r="O46"/>
  <c r="K46"/>
  <c r="G46"/>
  <c r="AA921"/>
  <c r="Z921"/>
  <c r="Y921"/>
  <c r="W921"/>
  <c r="U921"/>
  <c r="T921"/>
  <c r="S921"/>
  <c r="R921"/>
  <c r="N921"/>
  <c r="M921"/>
  <c r="L921"/>
  <c r="K921"/>
  <c r="J921"/>
  <c r="I921"/>
  <c r="H921"/>
  <c r="F921"/>
  <c r="L815"/>
  <c r="N815"/>
  <c r="Z435"/>
  <c r="V435"/>
  <c r="F435"/>
  <c r="N185"/>
  <c r="X1209"/>
  <c r="AB1209"/>
  <c r="K1209"/>
  <c r="AB921"/>
  <c r="M815"/>
  <c r="AA382"/>
  <c r="Y382"/>
  <c r="W382"/>
  <c r="U382"/>
  <c r="S382"/>
  <c r="AB382"/>
  <c r="X382"/>
  <c r="Z1282"/>
  <c r="V1282"/>
  <c r="P1282"/>
  <c r="N1282"/>
  <c r="J1282"/>
  <c r="F1282"/>
  <c r="M1282"/>
  <c r="I1282"/>
  <c r="D1282"/>
  <c r="V1740"/>
  <c r="AB537"/>
  <c r="AB543" s="1"/>
  <c r="Z537"/>
  <c r="Z543" s="1"/>
  <c r="X537"/>
  <c r="X543" s="1"/>
  <c r="V537"/>
  <c r="V543" s="1"/>
  <c r="T537"/>
  <c r="T543" s="1"/>
  <c r="R537"/>
  <c r="R543" s="1"/>
  <c r="P537"/>
  <c r="P543" s="1"/>
  <c r="L537"/>
  <c r="L543" s="1"/>
  <c r="J537"/>
  <c r="J543" s="1"/>
  <c r="H537"/>
  <c r="H543" s="1"/>
  <c r="F537"/>
  <c r="F543" s="1"/>
  <c r="T382"/>
  <c r="AA537"/>
  <c r="AA543" s="1"/>
  <c r="Y537"/>
  <c r="Y543" s="1"/>
  <c r="W537"/>
  <c r="W543" s="1"/>
  <c r="U537"/>
  <c r="U543" s="1"/>
  <c r="S537"/>
  <c r="S543" s="1"/>
  <c r="Q537"/>
  <c r="Q543" s="1"/>
  <c r="O537"/>
  <c r="O543" s="1"/>
  <c r="M543"/>
  <c r="K537"/>
  <c r="K543" s="1"/>
  <c r="I537"/>
  <c r="I543" s="1"/>
  <c r="G537"/>
  <c r="G543" s="1"/>
  <c r="E537"/>
  <c r="E543" s="1"/>
  <c r="N1740"/>
  <c r="AA1209"/>
  <c r="Y1209"/>
  <c r="W1209"/>
  <c r="O1209"/>
  <c r="Z1740"/>
  <c r="J1740"/>
  <c r="X1740"/>
  <c r="H1740"/>
  <c r="AB1740"/>
  <c r="T1740"/>
  <c r="L1740"/>
  <c r="M1209"/>
  <c r="Z437"/>
  <c r="AA1740"/>
  <c r="Y1740"/>
  <c r="W1740"/>
  <c r="S1740"/>
  <c r="M1740"/>
  <c r="K1740"/>
  <c r="I1740"/>
  <c r="G1740"/>
  <c r="E1740"/>
  <c r="P1564"/>
  <c r="I1209"/>
  <c r="V437"/>
  <c r="X921"/>
  <c r="Q921"/>
  <c r="G921"/>
  <c r="J1209"/>
  <c r="L1209"/>
  <c r="N1209"/>
  <c r="R1209"/>
  <c r="T1209"/>
  <c r="Z382"/>
  <c r="V382"/>
  <c r="N382"/>
  <c r="J382"/>
  <c r="F382"/>
  <c r="AA405"/>
  <c r="Y405"/>
  <c r="W405"/>
  <c r="U405"/>
  <c r="S405"/>
  <c r="Q405"/>
  <c r="M405"/>
  <c r="K405"/>
  <c r="I405"/>
  <c r="G405"/>
  <c r="E405"/>
  <c r="AB259"/>
  <c r="Z259"/>
  <c r="X259"/>
  <c r="T259"/>
  <c r="R259"/>
  <c r="P259"/>
  <c r="L259"/>
  <c r="J259"/>
  <c r="H259"/>
  <c r="F259"/>
  <c r="G1209"/>
  <c r="AB405"/>
  <c r="X405"/>
  <c r="T405"/>
  <c r="R405"/>
  <c r="P405"/>
  <c r="N437"/>
  <c r="N405"/>
  <c r="L405"/>
  <c r="J405"/>
  <c r="H405"/>
  <c r="F437"/>
  <c r="AB1564"/>
  <c r="X1564"/>
  <c r="L1564"/>
  <c r="H1564"/>
  <c r="V1564"/>
  <c r="N1564"/>
  <c r="F1564"/>
  <c r="H1209"/>
  <c r="AA259"/>
  <c r="Y259"/>
  <c r="W259"/>
  <c r="U259"/>
  <c r="S259"/>
  <c r="Q259"/>
  <c r="M259"/>
  <c r="K259"/>
  <c r="I259"/>
  <c r="Z1564"/>
  <c r="R1564"/>
  <c r="J1564"/>
  <c r="J437"/>
  <c r="AB436"/>
  <c r="T436"/>
  <c r="Z1711"/>
  <c r="V1711"/>
  <c r="J1711"/>
  <c r="H1711"/>
  <c r="F1209"/>
  <c r="Z1654"/>
  <c r="V1654"/>
  <c r="N1654"/>
  <c r="J1654"/>
  <c r="F1654"/>
  <c r="AB1711"/>
  <c r="X1711"/>
  <c r="T1711"/>
  <c r="L1711"/>
  <c r="F1711"/>
  <c r="AA1711"/>
  <c r="Y1711"/>
  <c r="W1711"/>
  <c r="U1711"/>
  <c r="S1711"/>
  <c r="M1711"/>
  <c r="K1711"/>
  <c r="I1711"/>
  <c r="E1711"/>
  <c r="AB1654"/>
  <c r="X1654"/>
  <c r="T1654"/>
  <c r="L1654"/>
  <c r="H1654"/>
  <c r="L767"/>
  <c r="AB1282"/>
  <c r="X1282"/>
  <c r="T1282"/>
  <c r="L1282"/>
  <c r="H1282"/>
  <c r="AA1282"/>
  <c r="Y1282"/>
  <c r="W1282"/>
  <c r="U1282"/>
  <c r="K1282"/>
  <c r="G1282"/>
  <c r="E1282"/>
  <c r="AB767"/>
  <c r="Z767"/>
  <c r="X767"/>
  <c r="V767"/>
  <c r="T767"/>
  <c r="R767"/>
  <c r="F767"/>
  <c r="Y767"/>
  <c r="U767"/>
  <c r="X436"/>
  <c r="AA664"/>
  <c r="Y664"/>
  <c r="W664"/>
  <c r="U664"/>
  <c r="S664"/>
  <c r="Q664"/>
  <c r="K664"/>
  <c r="G664"/>
  <c r="E664"/>
  <c r="AB664"/>
  <c r="Z664"/>
  <c r="X664"/>
  <c r="V664"/>
  <c r="T664"/>
  <c r="L664"/>
  <c r="J664"/>
  <c r="H664"/>
  <c r="F664"/>
  <c r="Z436"/>
  <c r="V436"/>
  <c r="AA437"/>
  <c r="Y437"/>
  <c r="W437"/>
  <c r="U437"/>
  <c r="S437"/>
  <c r="Q437"/>
  <c r="K437"/>
  <c r="G437"/>
  <c r="AA436"/>
  <c r="Y436"/>
  <c r="W436"/>
  <c r="U436"/>
  <c r="S436"/>
  <c r="AB437"/>
  <c r="X437"/>
  <c r="P437"/>
  <c r="L437"/>
  <c r="H437"/>
  <c r="F349"/>
  <c r="Y309"/>
  <c r="Y350" s="1"/>
  <c r="U349"/>
  <c r="O309"/>
  <c r="O350" s="1"/>
  <c r="AB185"/>
  <c r="Z185"/>
  <c r="X185"/>
  <c r="V185"/>
  <c r="T185"/>
  <c r="R185"/>
  <c r="L185"/>
  <c r="H185"/>
  <c r="F185"/>
  <c r="AA185"/>
  <c r="Y185"/>
  <c r="W185"/>
  <c r="U185"/>
  <c r="S185"/>
  <c r="Q185"/>
  <c r="O185"/>
  <c r="M185"/>
  <c r="K185"/>
  <c r="I185"/>
  <c r="G185"/>
  <c r="E185"/>
  <c r="AB46"/>
  <c r="X46"/>
  <c r="T46"/>
  <c r="P46"/>
  <c r="J46"/>
  <c r="H46"/>
  <c r="F46"/>
  <c r="Y46"/>
  <c r="U46"/>
  <c r="Q46"/>
  <c r="M46"/>
  <c r="I46"/>
  <c r="E46"/>
  <c r="F815"/>
  <c r="J815"/>
  <c r="R815"/>
  <c r="T815"/>
  <c r="V815"/>
  <c r="X815"/>
  <c r="Z815"/>
  <c r="AB815"/>
  <c r="E815"/>
  <c r="G815"/>
  <c r="I815"/>
  <c r="O815"/>
  <c r="S815"/>
  <c r="U815"/>
  <c r="W815"/>
  <c r="Y815"/>
  <c r="AA815"/>
  <c r="D708"/>
  <c r="D709"/>
  <c r="F708"/>
  <c r="H708"/>
  <c r="J708"/>
  <c r="N708"/>
  <c r="T708"/>
  <c r="V708"/>
  <c r="X708"/>
  <c r="Z708"/>
  <c r="AB708"/>
  <c r="E708"/>
  <c r="G708"/>
  <c r="I708"/>
  <c r="K708"/>
  <c r="M708"/>
  <c r="O708"/>
  <c r="U708"/>
  <c r="W708"/>
  <c r="Y708"/>
  <c r="AA708"/>
  <c r="AA1654"/>
  <c r="Y1654"/>
  <c r="W1654"/>
  <c r="U1654"/>
  <c r="M1654"/>
  <c r="K1654"/>
  <c r="I1654"/>
  <c r="G1654"/>
  <c r="E1654"/>
  <c r="AA309"/>
  <c r="AA350" s="1"/>
  <c r="AA349"/>
  <c r="Y349"/>
  <c r="W309"/>
  <c r="W350" s="1"/>
  <c r="W349"/>
  <c r="U309"/>
  <c r="U350" s="1"/>
  <c r="S309"/>
  <c r="S350" s="1"/>
  <c r="S349"/>
  <c r="Q309"/>
  <c r="Q350" s="1"/>
  <c r="O349"/>
  <c r="M309"/>
  <c r="M350" s="1"/>
  <c r="K309"/>
  <c r="K350" s="1"/>
  <c r="K349"/>
  <c r="I309"/>
  <c r="I350" s="1"/>
  <c r="I349"/>
  <c r="G309"/>
  <c r="G350" s="1"/>
  <c r="G349"/>
  <c r="E309"/>
  <c r="E350" s="1"/>
  <c r="E349"/>
  <c r="K767"/>
  <c r="I767"/>
  <c r="AB309"/>
  <c r="AB350" s="1"/>
  <c r="AB349"/>
  <c r="Z309"/>
  <c r="Z350" s="1"/>
  <c r="Z349"/>
  <c r="X309"/>
  <c r="X350" s="1"/>
  <c r="X349"/>
  <c r="V309"/>
  <c r="V350" s="1"/>
  <c r="V349"/>
  <c r="T309"/>
  <c r="T350" s="1"/>
  <c r="T349"/>
  <c r="R309"/>
  <c r="R350" s="1"/>
  <c r="R349"/>
  <c r="P309"/>
  <c r="P350" s="1"/>
  <c r="N309"/>
  <c r="N350" s="1"/>
  <c r="L309"/>
  <c r="L350" s="1"/>
  <c r="L349"/>
  <c r="J309"/>
  <c r="J350" s="1"/>
  <c r="J349"/>
  <c r="H309"/>
  <c r="H350" s="1"/>
  <c r="H349"/>
  <c r="F309"/>
  <c r="F350" s="1"/>
  <c r="N228"/>
  <c r="N260" s="1"/>
  <c r="L228"/>
  <c r="L260" s="1"/>
  <c r="H228"/>
  <c r="H260" s="1"/>
  <c r="F228"/>
  <c r="F260" s="1"/>
  <c r="AB36"/>
  <c r="AB68" s="1"/>
  <c r="AB67"/>
  <c r="Z36"/>
  <c r="X36"/>
  <c r="X67"/>
  <c r="V36"/>
  <c r="T36"/>
  <c r="R36"/>
  <c r="P36"/>
  <c r="P68" s="1"/>
  <c r="N36"/>
  <c r="L36"/>
  <c r="L67"/>
  <c r="J36"/>
  <c r="H36"/>
  <c r="H68" s="1"/>
  <c r="F36"/>
  <c r="D36"/>
  <c r="D68" s="1"/>
  <c r="Y36"/>
  <c r="Y68" s="1"/>
  <c r="U67"/>
  <c r="Q36"/>
  <c r="Q68" s="1"/>
  <c r="M67"/>
  <c r="I36"/>
  <c r="I68" s="1"/>
  <c r="H435" l="1"/>
  <c r="L435"/>
  <c r="R435"/>
  <c r="X435"/>
  <c r="G435"/>
  <c r="K435"/>
  <c r="S435"/>
  <c r="W435"/>
  <c r="AA435"/>
  <c r="T68"/>
  <c r="J435"/>
  <c r="N435"/>
  <c r="T435"/>
  <c r="AB435"/>
  <c r="E435"/>
  <c r="I435"/>
  <c r="M435"/>
  <c r="Q435"/>
  <c r="U435"/>
  <c r="Y435"/>
  <c r="E228"/>
  <c r="E260" s="1"/>
  <c r="E259"/>
  <c r="G68"/>
  <c r="O68"/>
  <c r="W68"/>
  <c r="J228"/>
  <c r="J260" s="1"/>
  <c r="E68"/>
  <c r="I67"/>
  <c r="M68"/>
  <c r="Q67"/>
  <c r="U68"/>
  <c r="Y67"/>
  <c r="K68"/>
  <c r="S68"/>
  <c r="AA68"/>
  <c r="R68"/>
  <c r="X68"/>
  <c r="E67"/>
  <c r="G767"/>
  <c r="L68"/>
  <c r="H767"/>
  <c r="D228"/>
  <c r="E767"/>
  <c r="S767"/>
  <c r="W767"/>
  <c r="AA767"/>
  <c r="J767"/>
  <c r="F68"/>
  <c r="H67"/>
  <c r="G1711"/>
  <c r="J68"/>
  <c r="N68"/>
  <c r="V68"/>
  <c r="Z68"/>
  <c r="G67"/>
  <c r="K67"/>
  <c r="S67"/>
  <c r="W67"/>
  <c r="AA67"/>
  <c r="F67"/>
  <c r="J67"/>
  <c r="N67"/>
  <c r="R67"/>
  <c r="V67"/>
  <c r="Z67"/>
  <c r="P228"/>
  <c r="P260" s="1"/>
  <c r="T228"/>
  <c r="T260" s="1"/>
  <c r="X228"/>
  <c r="X260" s="1"/>
  <c r="AB228"/>
  <c r="AB260" s="1"/>
  <c r="G228"/>
  <c r="G260" s="1"/>
  <c r="K228"/>
  <c r="K260" s="1"/>
  <c r="O228"/>
  <c r="O260" s="1"/>
  <c r="S228"/>
  <c r="S260" s="1"/>
  <c r="W228"/>
  <c r="W260" s="1"/>
  <c r="AA228"/>
  <c r="AA260" s="1"/>
  <c r="R228"/>
  <c r="R260" s="1"/>
  <c r="V228"/>
  <c r="V260" s="1"/>
  <c r="Z228"/>
  <c r="Z260" s="1"/>
  <c r="I228"/>
  <c r="I260" s="1"/>
  <c r="M228"/>
  <c r="Q228"/>
  <c r="Q260" s="1"/>
  <c r="U228"/>
  <c r="U260" s="1"/>
  <c r="Y228"/>
  <c r="Y260" s="1"/>
  <c r="H563" l="1"/>
  <c r="W471" l="1"/>
  <c r="J471"/>
  <c r="S471"/>
  <c r="R471"/>
  <c r="E471"/>
  <c r="H471"/>
  <c r="F471"/>
  <c r="V471"/>
  <c r="AB471"/>
  <c r="Q471"/>
  <c r="K471"/>
  <c r="Z471"/>
  <c r="Y471"/>
  <c r="X471"/>
  <c r="N471"/>
  <c r="L471"/>
  <c r="M471"/>
  <c r="G471"/>
  <c r="O471" l="1"/>
  <c r="I471"/>
  <c r="U471"/>
  <c r="T471"/>
  <c r="AA471"/>
  <c r="P471"/>
  <c r="AB121"/>
  <c r="D405" l="1"/>
  <c r="D435" s="1"/>
  <c r="D462" l="1"/>
  <c r="AB462" l="1"/>
  <c r="AB545"/>
  <c r="AB75" l="1"/>
  <c r="AB132" s="1"/>
  <c r="D625"/>
  <c r="D664" s="1"/>
  <c r="G860"/>
  <c r="O860"/>
  <c r="P860"/>
  <c r="Q860"/>
  <c r="I860"/>
  <c r="N860"/>
  <c r="K860"/>
  <c r="H860"/>
  <c r="M860"/>
  <c r="T860"/>
  <c r="F860"/>
  <c r="L860"/>
  <c r="J860"/>
  <c r="E860"/>
  <c r="R860"/>
  <c r="S860"/>
  <c r="D860"/>
  <c r="D553" l="1"/>
  <c r="D563"/>
  <c r="D308"/>
  <c r="D309" l="1"/>
  <c r="D350" s="1"/>
  <c r="D1176"/>
  <c r="M1138"/>
  <c r="I1138"/>
  <c r="Z1138"/>
  <c r="V1138"/>
  <c r="R1138"/>
  <c r="N1138"/>
  <c r="J1138"/>
  <c r="Y1138"/>
  <c r="U1138"/>
  <c r="Q1138"/>
  <c r="AB1138"/>
  <c r="X1138"/>
  <c r="T1138"/>
  <c r="P1138"/>
  <c r="L1138"/>
  <c r="AA1138"/>
  <c r="W1138"/>
  <c r="S1138"/>
  <c r="O1138"/>
  <c r="K1138"/>
  <c r="D437" l="1"/>
  <c r="D430"/>
  <c r="D562"/>
  <c r="E1076"/>
  <c r="F1076"/>
  <c r="D1046"/>
  <c r="G1076"/>
  <c r="E1046"/>
  <c r="E1077" s="1"/>
  <c r="G1046"/>
  <c r="G1077" s="1"/>
  <c r="F1046"/>
  <c r="F1077" s="1"/>
  <c r="Q1076" l="1"/>
  <c r="Z1076"/>
  <c r="J1076"/>
  <c r="H1076"/>
  <c r="U1076"/>
  <c r="AA1076"/>
  <c r="S1076"/>
  <c r="K1076"/>
  <c r="N1076"/>
  <c r="Q1046"/>
  <c r="Z1046"/>
  <c r="AB1076"/>
  <c r="AB1046"/>
  <c r="AB1077" s="1"/>
  <c r="X1076"/>
  <c r="I1076"/>
  <c r="O1046"/>
  <c r="Y1076"/>
  <c r="R1076"/>
  <c r="J1046"/>
  <c r="J1077" s="1"/>
  <c r="H1046"/>
  <c r="Y1046"/>
  <c r="Y1077" s="1"/>
  <c r="U1046"/>
  <c r="K1046"/>
  <c r="K1077" s="1"/>
  <c r="X1046"/>
  <c r="X1077" s="1"/>
  <c r="W1076"/>
  <c r="V1076"/>
  <c r="T1076"/>
  <c r="T1046"/>
  <c r="R1046"/>
  <c r="R1077" s="1"/>
  <c r="V1046"/>
  <c r="P1076"/>
  <c r="P1046"/>
  <c r="P1077" s="1"/>
  <c r="N1046"/>
  <c r="N1077" s="1"/>
  <c r="L1076"/>
  <c r="L1046"/>
  <c r="L1077" s="1"/>
  <c r="AA1046"/>
  <c r="AA1077" s="1"/>
  <c r="W1046"/>
  <c r="W1077" s="1"/>
  <c r="S1046"/>
  <c r="M1046"/>
  <c r="M1077" s="1"/>
  <c r="I1046"/>
  <c r="I1077" l="1"/>
  <c r="S1077"/>
  <c r="H1077"/>
  <c r="U1077"/>
  <c r="T1077"/>
  <c r="V1077"/>
  <c r="Z1077"/>
  <c r="D1068"/>
  <c r="D474"/>
  <c r="D459"/>
</calcChain>
</file>

<file path=xl/sharedStrings.xml><?xml version="1.0" encoding="utf-8"?>
<sst xmlns="http://schemas.openxmlformats.org/spreadsheetml/2006/main" count="3750" uniqueCount="440">
  <si>
    <t xml:space="preserve"> </t>
  </si>
  <si>
    <t>РП-14</t>
  </si>
  <si>
    <t>РП-26</t>
  </si>
  <si>
    <t>Присоединение</t>
  </si>
  <si>
    <t>Дисп. Наименование</t>
  </si>
  <si>
    <t>Измеряемая величина</t>
  </si>
  <si>
    <t>Часы замеров</t>
  </si>
  <si>
    <t>Измерительный прибор</t>
  </si>
  <si>
    <t>РП 1 10 кВ</t>
  </si>
  <si>
    <t>телеизмерение</t>
  </si>
  <si>
    <t>1 С-10</t>
  </si>
  <si>
    <t>U, кВ</t>
  </si>
  <si>
    <t>по ТМ "ОМЬ"</t>
  </si>
  <si>
    <t>2 С-10</t>
  </si>
  <si>
    <t>яч.3</t>
  </si>
  <si>
    <t>ТП-22</t>
  </si>
  <si>
    <t>I, A</t>
  </si>
  <si>
    <t>P, кВт</t>
  </si>
  <si>
    <t>tgφ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</si>
  <si>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</si>
  <si>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</si>
  <si>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</si>
  <si>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</si>
  <si>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</si>
  <si>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</si>
  <si>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</si>
  <si>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</si>
  <si>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</si>
  <si>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</si>
  <si>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</si>
  <si>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</si>
  <si>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</si>
  <si>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</si>
  <si>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Q, кВАр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</si>
  <si>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</si>
  <si>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</si>
  <si>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</si>
  <si>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</si>
  <si>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</si>
  <si>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</si>
  <si>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</si>
  <si>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</si>
  <si>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</si>
  <si>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</si>
  <si>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</si>
  <si>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</si>
  <si>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</si>
  <si>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</si>
  <si>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</si>
  <si>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</si>
  <si>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отключена</t>
  </si>
  <si>
    <t>Баланс мощностей по РП</t>
  </si>
  <si>
    <t>РП 2 10 кВ</t>
  </si>
  <si>
    <t>Ввод</t>
  </si>
  <si>
    <t>яч.17</t>
  </si>
  <si>
    <t>яч.7</t>
  </si>
  <si>
    <t>яч.8</t>
  </si>
  <si>
    <t>ТП-287</t>
  </si>
  <si>
    <t>резерв</t>
  </si>
  <si>
    <t>ТП-225</t>
  </si>
  <si>
    <t>ТП-207</t>
  </si>
  <si>
    <t>ТП-14А</t>
  </si>
  <si>
    <t>Т-1</t>
  </si>
  <si>
    <t>яч.2</t>
  </si>
  <si>
    <t>Т-2</t>
  </si>
  <si>
    <t>РП 3 10 кВ</t>
  </si>
  <si>
    <t>яч.25</t>
  </si>
  <si>
    <t>КНС</t>
  </si>
  <si>
    <t>Т1-315</t>
  </si>
  <si>
    <t>ТП-84</t>
  </si>
  <si>
    <t>ТП-284; ТП-33</t>
  </si>
  <si>
    <t>ТП-124</t>
  </si>
  <si>
    <t>ТП-198, ТП-277</t>
  </si>
  <si>
    <t>ТП-272</t>
  </si>
  <si>
    <t>яч.27</t>
  </si>
  <si>
    <t>яч.4</t>
  </si>
  <si>
    <t>ТП-262</t>
  </si>
  <si>
    <t>ТП-273</t>
  </si>
  <si>
    <t>ТП-286</t>
  </si>
  <si>
    <t>ТП-73; ТП-284</t>
  </si>
  <si>
    <t>ТП-43</t>
  </si>
  <si>
    <t>Т-2-315</t>
  </si>
  <si>
    <t>ТП-147</t>
  </si>
  <si>
    <t>яч.24</t>
  </si>
  <si>
    <t>НС 1000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</si>
  <si>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</si>
  <si>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</si>
  <si>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</si>
  <si>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</si>
  <si>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</si>
  <si>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</si>
  <si>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</si>
  <si>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</si>
  <si>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</si>
  <si>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</si>
  <si>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</si>
  <si>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ВАФ "Парма"</t>
  </si>
  <si>
    <t>ТП-16</t>
  </si>
  <si>
    <t>ТП-149</t>
  </si>
  <si>
    <t>ТП-138, ТП-235</t>
  </si>
  <si>
    <t>РП 6 10 кВ</t>
  </si>
  <si>
    <t>ТП-71</t>
  </si>
  <si>
    <t>Т-1-630</t>
  </si>
  <si>
    <t>ТП-504</t>
  </si>
  <si>
    <t>ТП-183</t>
  </si>
  <si>
    <t>ТП-177</t>
  </si>
  <si>
    <t>ТП-270</t>
  </si>
  <si>
    <t>ТП-38</t>
  </si>
  <si>
    <t>ТП-181</t>
  </si>
  <si>
    <t>Т-2-630</t>
  </si>
  <si>
    <t>ТП-168</t>
  </si>
  <si>
    <t>ТП-274</t>
  </si>
  <si>
    <t>ТП-281</t>
  </si>
  <si>
    <t>РП 7 10 кВ</t>
  </si>
  <si>
    <t>РУ-6кВ</t>
  </si>
  <si>
    <t>(ввод 4) ТП-3</t>
  </si>
  <si>
    <t>ТСН-6</t>
  </si>
  <si>
    <t>ТСН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</si>
  <si>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</si>
  <si>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</si>
  <si>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</si>
  <si>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</si>
  <si>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</si>
  <si>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</si>
  <si>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</si>
  <si>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РП-20</t>
  </si>
  <si>
    <t>ТП-532</t>
  </si>
  <si>
    <t>ТП-544</t>
  </si>
  <si>
    <t>Т-25</t>
  </si>
  <si>
    <t>РП 9 10 кВ</t>
  </si>
  <si>
    <t>ТП-259</t>
  </si>
  <si>
    <t>РП-23</t>
  </si>
  <si>
    <t>ТП-322</t>
  </si>
  <si>
    <t>ТП-326</t>
  </si>
  <si>
    <t>ТП-268</t>
  </si>
  <si>
    <t>ТП-902</t>
  </si>
  <si>
    <t>ТП-70</t>
  </si>
  <si>
    <t>счетчик</t>
  </si>
  <si>
    <t>яч.1</t>
  </si>
  <si>
    <t>РП 11 10 кВ</t>
  </si>
  <si>
    <t>ТП-518</t>
  </si>
  <si>
    <t>ТП-256</t>
  </si>
  <si>
    <t>Т-1-630 ЛТП (ТП-565)</t>
  </si>
  <si>
    <t>Т-2-630 ЛТП (ТП 565)</t>
  </si>
  <si>
    <t>ТП-554</t>
  </si>
  <si>
    <t>ТСН-30</t>
  </si>
  <si>
    <t>РП 13 10 кВ</t>
  </si>
  <si>
    <t>ТП-201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</si>
  <si>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</si>
  <si>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</si>
  <si>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</si>
  <si>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</si>
  <si>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</si>
  <si>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</si>
  <si>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</si>
  <si>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ТП-87</t>
  </si>
  <si>
    <t>ТП-156</t>
  </si>
  <si>
    <t>ТП-210</t>
  </si>
  <si>
    <t>ТП-153</t>
  </si>
  <si>
    <t>ТП-53</t>
  </si>
  <si>
    <t>яч.26</t>
  </si>
  <si>
    <r>
      <t xml:space="preserve"> </t>
    </r>
    <r>
      <rPr>
        <sz val="8"/>
        <color indexed="8"/>
        <rFont val="Arial Cyr"/>
        <charset val="204"/>
      </rPr>
      <t>ввод</t>
    </r>
  </si>
  <si>
    <t>ТП-12</t>
  </si>
  <si>
    <t>яч.28</t>
  </si>
  <si>
    <t>РП 15 10 кВ</t>
  </si>
  <si>
    <t>ТП-751</t>
  </si>
  <si>
    <t>ТП-764</t>
  </si>
  <si>
    <t>ТП-736,737</t>
  </si>
  <si>
    <t>ТП-758</t>
  </si>
  <si>
    <t>ТП-735</t>
  </si>
  <si>
    <t>ТП-750</t>
  </si>
  <si>
    <t>РП 16 10 кВ</t>
  </si>
  <si>
    <t>ТП-114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</si>
  <si>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</si>
  <si>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</si>
  <si>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</si>
  <si>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</si>
  <si>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</si>
  <si>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</si>
  <si>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</si>
  <si>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</si>
  <si>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</si>
  <si>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</si>
  <si>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ТП-307</t>
  </si>
  <si>
    <t>ввод с ПС "Выльгорт" яч.8</t>
  </si>
  <si>
    <t>ТП-905; ТП-306;</t>
  </si>
  <si>
    <t>Ввод с ПС "Южная"</t>
  </si>
  <si>
    <t xml:space="preserve"> ТП-928</t>
  </si>
  <si>
    <t>ТП-932</t>
  </si>
  <si>
    <t xml:space="preserve">ТП-960 </t>
  </si>
  <si>
    <t>Ввод. ПС "Южная"</t>
  </si>
  <si>
    <t>Соколовка</t>
  </si>
  <si>
    <t>Т-1-25</t>
  </si>
  <si>
    <t>Т-2-25</t>
  </si>
  <si>
    <t>РП 20 10 кВ</t>
  </si>
  <si>
    <t>база "северная зорька"</t>
  </si>
  <si>
    <t>Резерв</t>
  </si>
  <si>
    <t>ТП-851, 852</t>
  </si>
  <si>
    <t>ТП-857</t>
  </si>
  <si>
    <t>РП 21 10 кВ</t>
  </si>
  <si>
    <t>ТП-239</t>
  </si>
  <si>
    <t>ТП-134</t>
  </si>
  <si>
    <t>ТП-315</t>
  </si>
  <si>
    <t>ТП-21</t>
  </si>
  <si>
    <t>РП-12</t>
  </si>
  <si>
    <t>РП 24 10 кВ</t>
  </si>
  <si>
    <t>ТП-870,872</t>
  </si>
  <si>
    <t>Тп-877,873,876</t>
  </si>
  <si>
    <t>АВР</t>
  </si>
  <si>
    <t>ТП-401</t>
  </si>
  <si>
    <t>ТП-874</t>
  </si>
  <si>
    <t>РП 26 10 кВ</t>
  </si>
  <si>
    <t>ТП-112</t>
  </si>
  <si>
    <t>ТП-269</t>
  </si>
  <si>
    <t>ТП-149А</t>
  </si>
  <si>
    <t>ТП-48</t>
  </si>
  <si>
    <t>ТП-149А,149</t>
  </si>
  <si>
    <t>ТП-54</t>
  </si>
  <si>
    <t>ТП-351</t>
  </si>
  <si>
    <t>ТП-139</t>
  </si>
  <si>
    <t>РП 33 10 кВ</t>
  </si>
  <si>
    <t>ТП-728</t>
  </si>
  <si>
    <t>нет учета</t>
  </si>
  <si>
    <t>ТП-710</t>
  </si>
  <si>
    <t>ТП-709</t>
  </si>
  <si>
    <t>РП 34 10 кВ</t>
  </si>
  <si>
    <t>ТП-703,702</t>
  </si>
  <si>
    <t>ТП-760</t>
  </si>
  <si>
    <t>ТП-719,727</t>
  </si>
  <si>
    <t>РП 35 10 кВ</t>
  </si>
  <si>
    <t>ввод</t>
  </si>
  <si>
    <t>ТП 1241</t>
  </si>
  <si>
    <t>ТП 344</t>
  </si>
  <si>
    <t>ТП 49</t>
  </si>
  <si>
    <t>ЦРП 1 6 кВ</t>
  </si>
  <si>
    <t>1 С-6</t>
  </si>
  <si>
    <t>2 С-6</t>
  </si>
  <si>
    <t>ТП-111</t>
  </si>
  <si>
    <t>ТП-113</t>
  </si>
  <si>
    <t>ТП-123</t>
  </si>
  <si>
    <t>ТП-104</t>
  </si>
  <si>
    <t>ТП-108</t>
  </si>
  <si>
    <t>ЦРП 2 6 кВ</t>
  </si>
  <si>
    <t xml:space="preserve"> яч.3</t>
  </si>
  <si>
    <t>ТМ "ОМЬ"</t>
  </si>
  <si>
    <t>ТП-135</t>
  </si>
  <si>
    <t>ТП-138</t>
  </si>
  <si>
    <t>РП ФОС</t>
  </si>
  <si>
    <t>ВВ ОПН</t>
  </si>
  <si>
    <t>ТП-128</t>
  </si>
  <si>
    <t>ТП-117</t>
  </si>
  <si>
    <t>ЦРП 3 10 кВ</t>
  </si>
  <si>
    <t>яч.34</t>
  </si>
  <si>
    <t>ТП-603</t>
  </si>
  <si>
    <t>яч.32</t>
  </si>
  <si>
    <t>ТП-5</t>
  </si>
  <si>
    <t>яч.30</t>
  </si>
  <si>
    <t>ТП-612</t>
  </si>
  <si>
    <t>ТП-601</t>
  </si>
  <si>
    <t>ТП-19</t>
  </si>
  <si>
    <t>ТП-4</t>
  </si>
  <si>
    <t>ТП-136</t>
  </si>
  <si>
    <t>ТП-3</t>
  </si>
  <si>
    <t>яч.36</t>
  </si>
  <si>
    <t>яч.35</t>
  </si>
  <si>
    <t>ТП-562</t>
  </si>
  <si>
    <t>яч.29</t>
  </si>
  <si>
    <t>яч.31</t>
  </si>
  <si>
    <t>ЦРП 4 6 кВ</t>
  </si>
  <si>
    <t>яч.2а</t>
  </si>
  <si>
    <t>яч.1а</t>
  </si>
  <si>
    <t>ТП-1</t>
  </si>
  <si>
    <t>ТП-17</t>
  </si>
  <si>
    <t>ТП-2</t>
  </si>
  <si>
    <t>яч.3а</t>
  </si>
  <si>
    <t>яч.4а</t>
  </si>
  <si>
    <t>ТП-55</t>
  </si>
  <si>
    <t>Компрессорная</t>
  </si>
  <si>
    <t>ЦРП 5 6 кВ</t>
  </si>
  <si>
    <t>I, А</t>
  </si>
  <si>
    <t xml:space="preserve"> ТП СОТ" Бумажник"</t>
  </si>
  <si>
    <t>ТП-15А</t>
  </si>
  <si>
    <t>ТП-9</t>
  </si>
  <si>
    <t>ТП-127</t>
  </si>
  <si>
    <t>РП ЦВК №1 10 кВ</t>
  </si>
  <si>
    <t xml:space="preserve"> РП-ЦВК №2</t>
  </si>
  <si>
    <t>ТП-36</t>
  </si>
  <si>
    <t>РП-ЦВК№2</t>
  </si>
  <si>
    <t>РП ЦВК №2 10 кВ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</si>
  <si>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</si>
  <si>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</si>
  <si>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</si>
  <si>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</si>
  <si>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</si>
  <si>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</si>
  <si>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</si>
  <si>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</si>
  <si>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>Приложение 1</t>
  </si>
  <si>
    <t>расчет</t>
  </si>
  <si>
    <t>РП-32 яч.3</t>
  </si>
  <si>
    <t>РП-32 яч.8</t>
  </si>
  <si>
    <t>ТП-345</t>
  </si>
  <si>
    <t>ввод с ПС "Выльгорт" яч.7</t>
  </si>
  <si>
    <t>РП 40-А 10 кВ</t>
  </si>
  <si>
    <t>ввод с РП-40 яч.19 (яч.525 ГРУ ТЭЦ)</t>
  </si>
  <si>
    <t>ЦРП-2 яч.3</t>
  </si>
  <si>
    <t>ввод с РП-40 яч.24 (яч.641 ГРУ ТЭЦ)</t>
  </si>
  <si>
    <t>ЦРП-2 яч.20</t>
  </si>
  <si>
    <t>РП 29 10 кВ</t>
  </si>
  <si>
    <t xml:space="preserve"> ввод 1</t>
  </si>
  <si>
    <t>ТП-954</t>
  </si>
  <si>
    <t xml:space="preserve"> ввод 2</t>
  </si>
  <si>
    <t>ТП-947</t>
  </si>
  <si>
    <t>тр-р 6Т</t>
  </si>
  <si>
    <t>яч.42</t>
  </si>
  <si>
    <t>тр-р 10Т</t>
  </si>
  <si>
    <t>яч.41</t>
  </si>
  <si>
    <t>тр-р 5Т</t>
  </si>
  <si>
    <t>ввод 2 с  ПС "Орбита"</t>
  </si>
  <si>
    <t>ввод 1 с  ПС "Орбита"</t>
  </si>
  <si>
    <t>РП -15 на обслуживании РСК</t>
  </si>
  <si>
    <t>Итого за сутки</t>
  </si>
  <si>
    <t>ПС Емваль 110/10 кВ</t>
  </si>
  <si>
    <t>РПН 1</t>
  </si>
  <si>
    <t>РПН 2</t>
  </si>
  <si>
    <t>Ввод Т-1 110 кВ,</t>
  </si>
  <si>
    <t>Т-1 110 кВ</t>
  </si>
  <si>
    <t>ТИ</t>
  </si>
  <si>
    <t>Показания счетчиков Р</t>
  </si>
  <si>
    <t>Показания счетчиков Q</t>
  </si>
  <si>
    <t>Ввод Т-2 110 кВ</t>
  </si>
  <si>
    <t>Т-2 110 кВ</t>
  </si>
  <si>
    <t>яч.15Д</t>
  </si>
  <si>
    <t>Т-1-10</t>
  </si>
  <si>
    <t>яч.16Д</t>
  </si>
  <si>
    <t>Т-2-10</t>
  </si>
  <si>
    <t>Загрузка подстанций, кВт</t>
  </si>
  <si>
    <t>Загрузка подстанций, кВАр</t>
  </si>
  <si>
    <t>Загрузка подстанций, кВА</t>
  </si>
  <si>
    <t>РУ 10 кВ</t>
  </si>
  <si>
    <t>1 СШ-10</t>
  </si>
  <si>
    <t>2 СШ-10</t>
  </si>
  <si>
    <t>яч.3д</t>
  </si>
  <si>
    <t>ТП-609, 1с.ш.</t>
  </si>
  <si>
    <t>ДГР-1</t>
  </si>
  <si>
    <t>яч.7д</t>
  </si>
  <si>
    <t>ЦРП-3 яч.35</t>
  </si>
  <si>
    <t>яч.11д</t>
  </si>
  <si>
    <t>РП "КНС" яч.15</t>
  </si>
  <si>
    <t>яч.13д</t>
  </si>
  <si>
    <t>ТП-607, 1с.ш.</t>
  </si>
  <si>
    <t>яч.4д</t>
  </si>
  <si>
    <t>ТП-609, 2с.ш.</t>
  </si>
  <si>
    <t>ДГР-2</t>
  </si>
  <si>
    <t>яч.8д</t>
  </si>
  <si>
    <t>ЦРП-3 яч.36</t>
  </si>
  <si>
    <t>яч.12д</t>
  </si>
  <si>
    <t>РП "КНС", яч.1</t>
  </si>
  <si>
    <t>яч.14д</t>
  </si>
  <si>
    <t>ТП-607, 2с.ш.</t>
  </si>
  <si>
    <t>яч.18д</t>
  </si>
  <si>
    <t>ТСН-1</t>
  </si>
  <si>
    <t>счётч.</t>
  </si>
  <si>
    <t>ТСН-2</t>
  </si>
  <si>
    <t>Отходящие ВЛ 10 кВ, ИТОГО</t>
  </si>
  <si>
    <t>Баланс мощностей 10 кВ</t>
  </si>
  <si>
    <t>P, %</t>
  </si>
  <si>
    <t>Q, %</t>
  </si>
  <si>
    <t>Баланс мощности по ПС</t>
  </si>
  <si>
    <t>РП "Максаковка"</t>
  </si>
  <si>
    <t>Ввод  с ПС Южная яч.361</t>
  </si>
  <si>
    <t>ТП-53А</t>
  </si>
  <si>
    <t>ТП-162</t>
  </si>
  <si>
    <t>ТП-166</t>
  </si>
  <si>
    <t>Ввод  с ПС Южная яч.312</t>
  </si>
  <si>
    <t>РП"Островная насосная" яч.9</t>
  </si>
  <si>
    <t>РП"Островная насосная" яч.6</t>
  </si>
  <si>
    <t xml:space="preserve">яч.6д </t>
  </si>
  <si>
    <t>яч.5д</t>
  </si>
  <si>
    <t>ТП-341</t>
  </si>
  <si>
    <t>ТП-18</t>
  </si>
  <si>
    <t>ТП-66</t>
  </si>
  <si>
    <t>яч. 10</t>
  </si>
  <si>
    <t>Исп. Н.Г. Павленко  тел. 28-35-03</t>
  </si>
  <si>
    <t>ТП-343</t>
  </si>
  <si>
    <t>Ввод с  яч.343 Южная</t>
  </si>
  <si>
    <t>ТП-97, к-2</t>
  </si>
  <si>
    <t>ТП-361 к-2</t>
  </si>
  <si>
    <t>ТП-324, Т-2</t>
  </si>
  <si>
    <t>ТП-324, Т-1</t>
  </si>
  <si>
    <t>ТП-320 ввод</t>
  </si>
  <si>
    <t>нет учёта</t>
  </si>
  <si>
    <t>ТП-126  ввод</t>
  </si>
  <si>
    <t>КТП-13, КТП-14</t>
  </si>
  <si>
    <t>ТП-97 к-1</t>
  </si>
  <si>
    <t>ТП-161 ввод</t>
  </si>
  <si>
    <t>РП-8 ввод</t>
  </si>
  <si>
    <t>ТП-1186</t>
  </si>
  <si>
    <t>ТП 382</t>
  </si>
  <si>
    <t>ТП 1065 ввод</t>
  </si>
  <si>
    <t>амперметр</t>
  </si>
  <si>
    <t>Ввод-1  ГРУ ТЭЦ яч.208</t>
  </si>
  <si>
    <t>Ввод-2  ГРУ ТЭЦ яч.320</t>
  </si>
  <si>
    <t>ЦРП-2 яч.10</t>
  </si>
  <si>
    <t>ЦРП-2 яч.7</t>
  </si>
  <si>
    <t>РП Островная насосная 6 кВ (ЭРЭС)</t>
  </si>
  <si>
    <t>РП ФОС 6 кВ (ЭРЭС)</t>
  </si>
  <si>
    <t xml:space="preserve">ТП-169 10 кВ </t>
  </si>
  <si>
    <t xml:space="preserve">яч.17д </t>
  </si>
  <si>
    <t>РП-5 яч.20</t>
  </si>
  <si>
    <t>ТП-97, к-1</t>
  </si>
  <si>
    <t xml:space="preserve">ТП-741, ТСН-5; </t>
  </si>
  <si>
    <t>ЦРП-4 яч.4</t>
  </si>
  <si>
    <t xml:space="preserve">ТП-52 </t>
  </si>
  <si>
    <t>ТП-155 ввод</t>
  </si>
  <si>
    <t xml:space="preserve">  I, A</t>
  </si>
  <si>
    <t xml:space="preserve">    I, A</t>
  </si>
  <si>
    <t xml:space="preserve">   I, A</t>
  </si>
  <si>
    <t xml:space="preserve">  I, А</t>
  </si>
  <si>
    <t>к указанию филиала ПАО "МРСК Северо-Запада" "Комиэнерго"  от 23.05.2016 №12.</t>
  </si>
  <si>
    <t>к указанию филиала ОАО "МРСК Северо-Запада" "Комиэнерго" от  23.05.2016 №12.</t>
  </si>
  <si>
    <t>Таблица  замеров электрических нагрузок в производственном отделении "Сыктывкарские электрические сети" в режимный день  15 июня  2016  года</t>
  </si>
  <si>
    <t>I, A (10 кВ)</t>
  </si>
  <si>
    <t>I, A (6 кВ)</t>
  </si>
  <si>
    <t xml:space="preserve">  I, A (6 кВ)</t>
  </si>
  <si>
    <t>I, А (6 кВ)</t>
  </si>
  <si>
    <t>яч. 20</t>
  </si>
  <si>
    <t>I, А (10 кВ)</t>
  </si>
  <si>
    <t>Ввод-2 (6 кВ)</t>
  </si>
  <si>
    <t>Ввод-2 (10 кВ)</t>
  </si>
  <si>
    <t>ввод 2 с РП-40А (до тр-ра 10/6 кВ)</t>
  </si>
  <si>
    <t xml:space="preserve">Ввод 2 6 кВ (от тр-ра 10/6 кВ) </t>
  </si>
  <si>
    <t xml:space="preserve">от тр-ра 10/6 кВ </t>
  </si>
  <si>
    <t xml:space="preserve">до тр-ра 10/6 кВ </t>
  </si>
  <si>
    <t xml:space="preserve">ТП-101 </t>
  </si>
  <si>
    <t>РП-12 (Ввод)</t>
  </si>
  <si>
    <t>Таблица  замеров электрических нагрузок в производственном отделении "Сыктывкарские электрические сети" в режимный день  15 июня  2016 года</t>
  </si>
  <si>
    <t xml:space="preserve">Ввод с яч.219 Восточная </t>
  </si>
  <si>
    <t>Ввод с  яч.319 Южная (резерв)</t>
  </si>
  <si>
    <t>Ввод 1 (с яч.106 ПС Западная)</t>
  </si>
</sst>
</file>

<file path=xl/styles.xml><?xml version="1.0" encoding="utf-8"?>
<styleSheet xmlns="http://schemas.openxmlformats.org/spreadsheetml/2006/main">
  <numFmts count="1">
    <numFmt numFmtId="164" formatCode="0.0"/>
  </numFmts>
  <fonts count="39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10"/>
      <color indexed="53"/>
      <name val="Arial Cyr"/>
      <charset val="204"/>
    </font>
    <font>
      <b/>
      <sz val="8"/>
      <color indexed="53"/>
      <name val="Arial Cyr"/>
      <charset val="204"/>
    </font>
    <font>
      <b/>
      <sz val="8"/>
      <name val="Arial Cyr"/>
      <charset val="204"/>
    </font>
    <font>
      <sz val="10"/>
      <color indexed="10"/>
      <name val="Arial Cyr"/>
      <charset val="204"/>
    </font>
    <font>
      <sz val="9"/>
      <name val="Arial Cyr"/>
      <charset val="204"/>
    </font>
    <font>
      <sz val="8"/>
      <color indexed="8"/>
      <name val="Arial Cyr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sz val="8"/>
      <color indexed="10"/>
      <name val="Arial Cyr"/>
      <charset val="204"/>
    </font>
    <font>
      <sz val="10"/>
      <color indexed="53"/>
      <name val="Arial Cyr"/>
      <charset val="204"/>
    </font>
    <font>
      <sz val="10"/>
      <color theme="1"/>
      <name val="Arial Cyr"/>
      <charset val="204"/>
    </font>
    <font>
      <b/>
      <sz val="9"/>
      <color indexed="53"/>
      <name val="Arial Cyr"/>
      <charset val="204"/>
    </font>
    <font>
      <sz val="9"/>
      <color indexed="53"/>
      <name val="Arial Cyr"/>
      <charset val="204"/>
    </font>
    <font>
      <sz val="8"/>
      <color rgb="FFFF0000"/>
      <name val="Arial Cyr"/>
      <charset val="204"/>
    </font>
    <font>
      <b/>
      <sz val="16"/>
      <color rgb="FFFF0000"/>
      <name val="Arial Cyr"/>
      <charset val="204"/>
    </font>
    <font>
      <b/>
      <i/>
      <sz val="10"/>
      <color rgb="FFFF0000"/>
      <name val="Arial Cyr"/>
      <charset val="204"/>
    </font>
    <font>
      <sz val="9"/>
      <name val="Times New Roman"/>
      <family val="1"/>
      <charset val="204"/>
    </font>
    <font>
      <sz val="10"/>
      <name val="Tahoma"/>
      <family val="2"/>
      <charset val="204"/>
    </font>
    <font>
      <sz val="8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name val="Tahoma"/>
      <family val="2"/>
      <charset val="204"/>
    </font>
    <font>
      <sz val="9"/>
      <color indexed="8"/>
      <name val="Arial Cyr"/>
      <charset val="204"/>
    </font>
    <font>
      <sz val="10"/>
      <color rgb="FFFFFF00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Border="1"/>
    <xf numFmtId="0" fontId="5" fillId="0" borderId="0" xfId="0" applyFont="1"/>
    <xf numFmtId="1" fontId="5" fillId="0" borderId="2" xfId="0" applyNumberFormat="1" applyFont="1" applyBorder="1" applyAlignment="1">
      <alignment horizontal="center"/>
    </xf>
    <xf numFmtId="0" fontId="5" fillId="0" borderId="0" xfId="0" applyFont="1" applyFill="1"/>
    <xf numFmtId="0" fontId="14" fillId="0" borderId="0" xfId="0" applyFont="1" applyFill="1"/>
    <xf numFmtId="0" fontId="14" fillId="0" borderId="0" xfId="0" applyFont="1"/>
    <xf numFmtId="0" fontId="14" fillId="0" borderId="4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vertical="distributed"/>
    </xf>
    <xf numFmtId="0" fontId="15" fillId="0" borderId="11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4" fillId="0" borderId="2" xfId="0" applyFont="1" applyBorder="1"/>
    <xf numFmtId="0" fontId="17" fillId="3" borderId="15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17" fillId="3" borderId="17" xfId="0" applyFont="1" applyFill="1" applyBorder="1" applyAlignment="1">
      <alignment horizontal="left"/>
    </xf>
    <xf numFmtId="0" fontId="17" fillId="3" borderId="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14" fillId="0" borderId="13" xfId="0" applyFont="1" applyFill="1" applyBorder="1" applyAlignment="1">
      <alignment horizontal="left"/>
    </xf>
    <xf numFmtId="0" fontId="14" fillId="0" borderId="2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vertical="center"/>
    </xf>
    <xf numFmtId="1" fontId="5" fillId="5" borderId="4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right"/>
    </xf>
    <xf numFmtId="1" fontId="5" fillId="0" borderId="2" xfId="0" applyNumberFormat="1" applyFont="1" applyBorder="1"/>
    <xf numFmtId="1" fontId="5" fillId="0" borderId="2" xfId="0" applyNumberFormat="1" applyFont="1" applyFill="1" applyBorder="1"/>
    <xf numFmtId="0" fontId="14" fillId="0" borderId="4" xfId="0" applyFont="1" applyFill="1" applyBorder="1" applyAlignment="1">
      <alignment horizontal="left"/>
    </xf>
    <xf numFmtId="1" fontId="5" fillId="0" borderId="40" xfId="0" applyNumberFormat="1" applyFont="1" applyFill="1" applyBorder="1" applyAlignment="1">
      <alignment horizontal="right"/>
    </xf>
    <xf numFmtId="0" fontId="14" fillId="0" borderId="13" xfId="0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" fontId="6" fillId="0" borderId="13" xfId="0" applyNumberFormat="1" applyFont="1" applyFill="1" applyBorder="1" applyAlignment="1">
      <alignment horizontal="right"/>
    </xf>
    <xf numFmtId="0" fontId="17" fillId="0" borderId="2" xfId="0" applyFont="1" applyFill="1" applyBorder="1"/>
    <xf numFmtId="0" fontId="17" fillId="0" borderId="13" xfId="0" applyFont="1" applyFill="1" applyBorder="1" applyAlignment="1">
      <alignment horizontal="left"/>
    </xf>
    <xf numFmtId="1" fontId="6" fillId="5" borderId="13" xfId="0" applyNumberFormat="1" applyFont="1" applyFill="1" applyBorder="1" applyAlignment="1">
      <alignment horizontal="right"/>
    </xf>
    <xf numFmtId="0" fontId="17" fillId="0" borderId="4" xfId="0" applyFont="1" applyFill="1" applyBorder="1" applyAlignment="1">
      <alignment horizontal="left"/>
    </xf>
    <xf numFmtId="1" fontId="6" fillId="0" borderId="4" xfId="0" applyNumberFormat="1" applyFont="1" applyFill="1" applyBorder="1" applyAlignment="1">
      <alignment horizontal="left"/>
    </xf>
    <xf numFmtId="1" fontId="6" fillId="0" borderId="20" xfId="0" applyNumberFormat="1" applyFont="1" applyFill="1" applyBorder="1" applyAlignment="1">
      <alignment horizontal="left"/>
    </xf>
    <xf numFmtId="0" fontId="6" fillId="4" borderId="12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right"/>
    </xf>
    <xf numFmtId="0" fontId="5" fillId="0" borderId="2" xfId="0" applyFont="1" applyFill="1" applyBorder="1" applyAlignment="1"/>
    <xf numFmtId="1" fontId="5" fillId="5" borderId="2" xfId="0" applyNumberFormat="1" applyFont="1" applyFill="1" applyBorder="1" applyAlignment="1"/>
    <xf numFmtId="1" fontId="14" fillId="0" borderId="2" xfId="0" applyNumberFormat="1" applyFont="1" applyFill="1" applyBorder="1" applyAlignment="1">
      <alignment vertical="center"/>
    </xf>
    <xf numFmtId="0" fontId="14" fillId="0" borderId="37" xfId="0" applyFont="1" applyFill="1" applyBorder="1" applyAlignment="1">
      <alignment horizontal="left"/>
    </xf>
    <xf numFmtId="0" fontId="14" fillId="0" borderId="34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right"/>
    </xf>
    <xf numFmtId="0" fontId="17" fillId="0" borderId="2" xfId="0" applyFont="1" applyFill="1" applyBorder="1" applyAlignment="1">
      <alignment horizontal="left"/>
    </xf>
    <xf numFmtId="1" fontId="6" fillId="5" borderId="2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0" borderId="40" xfId="0" applyFont="1" applyFill="1" applyBorder="1" applyAlignment="1">
      <alignment vertical="center"/>
    </xf>
    <xf numFmtId="0" fontId="14" fillId="0" borderId="40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" fontId="6" fillId="5" borderId="33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3" borderId="3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1" fontId="5" fillId="0" borderId="3" xfId="0" applyNumberFormat="1" applyFont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1" fontId="5" fillId="0" borderId="36" xfId="0" applyNumberFormat="1" applyFont="1" applyBorder="1" applyAlignment="1">
      <alignment vertical="center"/>
    </xf>
    <xf numFmtId="164" fontId="5" fillId="0" borderId="2" xfId="0" applyNumberFormat="1" applyFont="1" applyFill="1" applyBorder="1"/>
    <xf numFmtId="0" fontId="14" fillId="0" borderId="2" xfId="0" applyFont="1" applyFill="1" applyBorder="1"/>
    <xf numFmtId="0" fontId="17" fillId="0" borderId="3" xfId="0" applyFont="1" applyFill="1" applyBorder="1" applyAlignment="1">
      <alignment horizontal="left"/>
    </xf>
    <xf numFmtId="1" fontId="6" fillId="0" borderId="3" xfId="0" applyNumberFormat="1" applyFont="1" applyFill="1" applyBorder="1"/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/>
    <xf numFmtId="0" fontId="6" fillId="0" borderId="20" xfId="0" applyFont="1" applyFill="1" applyBorder="1"/>
    <xf numFmtId="0" fontId="17" fillId="0" borderId="0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1" fontId="0" fillId="0" borderId="2" xfId="0" applyNumberFormat="1" applyFont="1" applyFill="1" applyBorder="1" applyAlignment="1">
      <alignment horizontal="right"/>
    </xf>
    <xf numFmtId="1" fontId="0" fillId="0" borderId="40" xfId="0" applyNumberFormat="1" applyFont="1" applyFill="1" applyBorder="1" applyAlignment="1">
      <alignment horizontal="right"/>
    </xf>
    <xf numFmtId="0" fontId="14" fillId="0" borderId="33" xfId="0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right"/>
    </xf>
    <xf numFmtId="0" fontId="14" fillId="0" borderId="16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14" fillId="0" borderId="3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2" fontId="21" fillId="3" borderId="37" xfId="0" applyNumberFormat="1" applyFont="1" applyFill="1" applyBorder="1" applyAlignment="1">
      <alignment horizontal="center"/>
    </xf>
    <xf numFmtId="2" fontId="21" fillId="3" borderId="3" xfId="0" applyNumberFormat="1" applyFont="1" applyFill="1" applyBorder="1" applyAlignment="1">
      <alignment horizontal="center"/>
    </xf>
    <xf numFmtId="2" fontId="21" fillId="0" borderId="3" xfId="0" applyNumberFormat="1" applyFont="1" applyFill="1" applyBorder="1" applyAlignment="1">
      <alignment horizontal="center"/>
    </xf>
    <xf numFmtId="2" fontId="21" fillId="3" borderId="36" xfId="0" applyNumberFormat="1" applyFont="1" applyFill="1" applyBorder="1" applyAlignment="1">
      <alignment horizontal="center"/>
    </xf>
    <xf numFmtId="2" fontId="21" fillId="3" borderId="21" xfId="0" applyNumberFormat="1" applyFont="1" applyFill="1" applyBorder="1" applyAlignment="1">
      <alignment horizontal="center"/>
    </xf>
    <xf numFmtId="2" fontId="21" fillId="3" borderId="4" xfId="0" applyNumberFormat="1" applyFont="1" applyFill="1" applyBorder="1" applyAlignment="1">
      <alignment horizontal="center"/>
    </xf>
    <xf numFmtId="2" fontId="21" fillId="0" borderId="4" xfId="0" applyNumberFormat="1" applyFont="1" applyFill="1" applyBorder="1" applyAlignment="1">
      <alignment horizontal="center"/>
    </xf>
    <xf numFmtId="2" fontId="21" fillId="3" borderId="20" xfId="0" applyNumberFormat="1" applyFont="1" applyFill="1" applyBorder="1" applyAlignment="1">
      <alignment horizontal="center"/>
    </xf>
    <xf numFmtId="1" fontId="0" fillId="0" borderId="2" xfId="0" applyNumberFormat="1" applyFont="1" applyFill="1" applyBorder="1"/>
    <xf numFmtId="1" fontId="5" fillId="0" borderId="6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2" fontId="21" fillId="3" borderId="26" xfId="0" applyNumberFormat="1" applyFont="1" applyFill="1" applyBorder="1" applyAlignment="1">
      <alignment horizontal="center"/>
    </xf>
    <xf numFmtId="1" fontId="5" fillId="5" borderId="2" xfId="0" applyNumberFormat="1" applyFont="1" applyFill="1" applyBorder="1"/>
    <xf numFmtId="0" fontId="22" fillId="0" borderId="2" xfId="0" applyFont="1" applyFill="1" applyBorder="1" applyAlignment="1">
      <alignment horizontal="right"/>
    </xf>
    <xf numFmtId="1" fontId="5" fillId="0" borderId="2" xfId="0" applyNumberFormat="1" applyFont="1" applyFill="1" applyBorder="1" applyAlignment="1"/>
    <xf numFmtId="1" fontId="0" fillId="5" borderId="2" xfId="0" applyNumberFormat="1" applyFont="1" applyFill="1" applyBorder="1"/>
    <xf numFmtId="1" fontId="5" fillId="0" borderId="40" xfId="0" applyNumberFormat="1" applyFont="1" applyFill="1" applyBorder="1" applyAlignment="1"/>
    <xf numFmtId="1" fontId="5" fillId="0" borderId="3" xfId="0" applyNumberFormat="1" applyFont="1" applyFill="1" applyBorder="1" applyAlignment="1">
      <alignment horizontal="right"/>
    </xf>
    <xf numFmtId="0" fontId="5" fillId="0" borderId="0" xfId="0" applyFont="1" applyBorder="1" applyAlignment="1">
      <alignment vertical="center"/>
    </xf>
    <xf numFmtId="0" fontId="6" fillId="3" borderId="31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right"/>
    </xf>
    <xf numFmtId="0" fontId="17" fillId="4" borderId="1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left"/>
    </xf>
    <xf numFmtId="0" fontId="21" fillId="3" borderId="3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left"/>
    </xf>
    <xf numFmtId="2" fontId="21" fillId="3" borderId="32" xfId="0" applyNumberFormat="1" applyFont="1" applyFill="1" applyBorder="1" applyAlignment="1">
      <alignment horizontal="center"/>
    </xf>
    <xf numFmtId="2" fontId="21" fillId="3" borderId="6" xfId="0" applyNumberFormat="1" applyFont="1" applyFill="1" applyBorder="1" applyAlignment="1">
      <alignment horizontal="center"/>
    </xf>
    <xf numFmtId="2" fontId="21" fillId="0" borderId="6" xfId="0" applyNumberFormat="1" applyFont="1" applyFill="1" applyBorder="1" applyAlignment="1">
      <alignment horizontal="center"/>
    </xf>
    <xf numFmtId="2" fontId="21" fillId="3" borderId="31" xfId="0" applyNumberFormat="1" applyFont="1" applyFill="1" applyBorder="1" applyAlignment="1">
      <alignment horizontal="center"/>
    </xf>
    <xf numFmtId="0" fontId="19" fillId="0" borderId="2" xfId="0" applyFont="1" applyBorder="1"/>
    <xf numFmtId="0" fontId="21" fillId="3" borderId="19" xfId="0" applyFont="1" applyFill="1" applyBorder="1" applyAlignment="1">
      <alignment horizontal="left"/>
    </xf>
    <xf numFmtId="0" fontId="21" fillId="3" borderId="6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 vertical="center"/>
    </xf>
    <xf numFmtId="1" fontId="5" fillId="0" borderId="40" xfId="0" applyNumberFormat="1" applyFont="1" applyFill="1" applyBorder="1"/>
    <xf numFmtId="0" fontId="21" fillId="3" borderId="17" xfId="0" applyFont="1" applyFill="1" applyBorder="1" applyAlignment="1">
      <alignment horizontal="left"/>
    </xf>
    <xf numFmtId="0" fontId="21" fillId="3" borderId="4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left"/>
    </xf>
    <xf numFmtId="1" fontId="5" fillId="0" borderId="9" xfId="0" applyNumberFormat="1" applyFont="1" applyFill="1" applyBorder="1" applyAlignment="1">
      <alignment vertical="center"/>
    </xf>
    <xf numFmtId="2" fontId="21" fillId="3" borderId="41" xfId="0" applyNumberFormat="1" applyFont="1" applyFill="1" applyBorder="1" applyAlignment="1">
      <alignment horizontal="center"/>
    </xf>
    <xf numFmtId="2" fontId="21" fillId="3" borderId="2" xfId="0" applyNumberFormat="1" applyFont="1" applyFill="1" applyBorder="1" applyAlignment="1">
      <alignment horizontal="center"/>
    </xf>
    <xf numFmtId="2" fontId="21" fillId="0" borderId="2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right"/>
    </xf>
    <xf numFmtId="2" fontId="22" fillId="0" borderId="4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1" fontId="0" fillId="5" borderId="13" xfId="0" applyNumberFormat="1" applyFont="1" applyFill="1" applyBorder="1" applyAlignment="1">
      <alignment horizontal="right"/>
    </xf>
    <xf numFmtId="1" fontId="6" fillId="0" borderId="13" xfId="0" applyNumberFormat="1" applyFont="1" applyFill="1" applyBorder="1"/>
    <xf numFmtId="1" fontId="6" fillId="0" borderId="4" xfId="0" applyNumberFormat="1" applyFont="1" applyFill="1" applyBorder="1"/>
    <xf numFmtId="1" fontId="6" fillId="0" borderId="20" xfId="0" applyNumberFormat="1" applyFont="1" applyFill="1" applyBorder="1"/>
    <xf numFmtId="2" fontId="21" fillId="3" borderId="12" xfId="0" applyNumberFormat="1" applyFont="1" applyFill="1" applyBorder="1" applyAlignment="1">
      <alignment horizontal="center"/>
    </xf>
    <xf numFmtId="1" fontId="5" fillId="5" borderId="40" xfId="0" applyNumberFormat="1" applyFont="1" applyFill="1" applyBorder="1" applyAlignment="1"/>
    <xf numFmtId="0" fontId="19" fillId="3" borderId="37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2" fontId="19" fillId="3" borderId="3" xfId="0" applyNumberFormat="1" applyFont="1" applyFill="1" applyBorder="1" applyAlignment="1">
      <alignment horizontal="center"/>
    </xf>
    <xf numFmtId="2" fontId="19" fillId="0" borderId="3" xfId="0" applyNumberFormat="1" applyFont="1" applyFill="1" applyBorder="1" applyAlignment="1">
      <alignment horizontal="center"/>
    </xf>
    <xf numFmtId="2" fontId="19" fillId="3" borderId="36" xfId="0" applyNumberFormat="1" applyFont="1" applyFill="1" applyBorder="1" applyAlignment="1">
      <alignment horizontal="center"/>
    </xf>
    <xf numFmtId="0" fontId="19" fillId="3" borderId="32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2" fontId="19" fillId="3" borderId="6" xfId="0" applyNumberFormat="1" applyFont="1" applyFill="1" applyBorder="1" applyAlignment="1">
      <alignment horizontal="center"/>
    </xf>
    <xf numFmtId="2" fontId="19" fillId="0" borderId="6" xfId="0" applyNumberFormat="1" applyFont="1" applyFill="1" applyBorder="1" applyAlignment="1">
      <alignment horizontal="center"/>
    </xf>
    <xf numFmtId="2" fontId="19" fillId="3" borderId="3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4" fillId="0" borderId="4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" fontId="17" fillId="0" borderId="2" xfId="0" applyNumberFormat="1" applyFont="1" applyFill="1" applyBorder="1"/>
    <xf numFmtId="0" fontId="14" fillId="0" borderId="11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/>
    </xf>
    <xf numFmtId="0" fontId="14" fillId="0" borderId="3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right"/>
    </xf>
    <xf numFmtId="0" fontId="5" fillId="0" borderId="14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2" fontId="21" fillId="3" borderId="40" xfId="0" applyNumberFormat="1" applyFont="1" applyFill="1" applyBorder="1" applyAlignment="1">
      <alignment horizontal="center"/>
    </xf>
    <xf numFmtId="0" fontId="16" fillId="0" borderId="11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 shrinkToFit="1"/>
    </xf>
    <xf numFmtId="0" fontId="14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2" fontId="18" fillId="0" borderId="2" xfId="0" applyNumberFormat="1" applyFont="1" applyFill="1" applyBorder="1" applyAlignment="1">
      <alignment horizontal="right"/>
    </xf>
    <xf numFmtId="49" fontId="14" fillId="0" borderId="46" xfId="0" applyNumberFormat="1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1" fontId="5" fillId="0" borderId="6" xfId="0" applyNumberFormat="1" applyFont="1" applyFill="1" applyBorder="1" applyAlignment="1">
      <alignment vertical="center"/>
    </xf>
    <xf numFmtId="1" fontId="5" fillId="0" borderId="3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0" fontId="17" fillId="0" borderId="0" xfId="0" applyFont="1" applyFill="1" applyBorder="1"/>
    <xf numFmtId="0" fontId="6" fillId="3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4" fillId="0" borderId="6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4" fillId="0" borderId="0" xfId="0" applyFont="1" applyFill="1" applyBorder="1"/>
    <xf numFmtId="0" fontId="6" fillId="0" borderId="3" xfId="0" applyFont="1" applyFill="1" applyBorder="1" applyAlignment="1">
      <alignment horizontal="right"/>
    </xf>
    <xf numFmtId="2" fontId="22" fillId="0" borderId="2" xfId="0" applyNumberFormat="1" applyFont="1" applyFill="1" applyBorder="1" applyAlignment="1">
      <alignment horizontal="right"/>
    </xf>
    <xf numFmtId="0" fontId="22" fillId="0" borderId="6" xfId="0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14" fillId="0" borderId="46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left"/>
    </xf>
    <xf numFmtId="0" fontId="21" fillId="0" borderId="2" xfId="0" applyFont="1" applyFill="1" applyBorder="1"/>
    <xf numFmtId="1" fontId="9" fillId="0" borderId="2" xfId="0" applyNumberFormat="1" applyFont="1" applyBorder="1"/>
    <xf numFmtId="1" fontId="5" fillId="0" borderId="6" xfId="0" applyNumberFormat="1" applyFont="1" applyFill="1" applyBorder="1" applyAlignment="1"/>
    <xf numFmtId="0" fontId="6" fillId="3" borderId="1" xfId="0" applyFont="1" applyFill="1" applyBorder="1" applyAlignment="1">
      <alignment horizontal="right"/>
    </xf>
    <xf numFmtId="0" fontId="17" fillId="3" borderId="11" xfId="0" applyFont="1" applyFill="1" applyBorder="1" applyAlignment="1">
      <alignment horizontal="left"/>
    </xf>
    <xf numFmtId="0" fontId="17" fillId="3" borderId="12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right"/>
    </xf>
    <xf numFmtId="1" fontId="5" fillId="0" borderId="36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vertical="center"/>
    </xf>
    <xf numFmtId="1" fontId="5" fillId="0" borderId="33" xfId="0" applyNumberFormat="1" applyFont="1" applyFill="1" applyBorder="1" applyAlignment="1">
      <alignment vertical="center"/>
    </xf>
    <xf numFmtId="0" fontId="14" fillId="0" borderId="4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16" fillId="0" borderId="26" xfId="0" applyFont="1" applyFill="1" applyBorder="1" applyAlignment="1">
      <alignment horizontal="center" vertical="center"/>
    </xf>
    <xf numFmtId="0" fontId="17" fillId="4" borderId="4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right" vertical="center"/>
    </xf>
    <xf numFmtId="0" fontId="14" fillId="3" borderId="1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14" fillId="3" borderId="1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5" fillId="0" borderId="28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right"/>
    </xf>
    <xf numFmtId="1" fontId="5" fillId="0" borderId="40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right"/>
    </xf>
    <xf numFmtId="0" fontId="14" fillId="0" borderId="46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7" fillId="3" borderId="2" xfId="0" applyFont="1" applyFill="1" applyBorder="1" applyAlignment="1">
      <alignment horizontal="left"/>
    </xf>
    <xf numFmtId="0" fontId="17" fillId="3" borderId="2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left"/>
    </xf>
    <xf numFmtId="0" fontId="14" fillId="0" borderId="41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7" fillId="0" borderId="41" xfId="0" applyFont="1" applyFill="1" applyBorder="1" applyAlignment="1">
      <alignment horizontal="left"/>
    </xf>
    <xf numFmtId="0" fontId="6" fillId="0" borderId="2" xfId="0" applyFont="1" applyFill="1" applyBorder="1"/>
    <xf numFmtId="0" fontId="14" fillId="0" borderId="13" xfId="0" applyFont="1" applyFill="1" applyBorder="1"/>
    <xf numFmtId="0" fontId="17" fillId="0" borderId="12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right"/>
    </xf>
    <xf numFmtId="0" fontId="14" fillId="0" borderId="41" xfId="0" applyFont="1" applyBorder="1" applyAlignment="1">
      <alignment vertical="center"/>
    </xf>
    <xf numFmtId="0" fontId="14" fillId="0" borderId="2" xfId="0" applyFont="1" applyFill="1" applyBorder="1" applyAlignment="1">
      <alignment horizontal="right"/>
    </xf>
    <xf numFmtId="0" fontId="14" fillId="0" borderId="4" xfId="0" applyFont="1" applyFill="1" applyBorder="1" applyAlignment="1">
      <alignment horizontal="right"/>
    </xf>
    <xf numFmtId="0" fontId="14" fillId="0" borderId="4" xfId="0" applyFont="1" applyFill="1" applyBorder="1" applyAlignment="1">
      <alignment vertical="center"/>
    </xf>
    <xf numFmtId="0" fontId="5" fillId="3" borderId="36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vertical="center"/>
    </xf>
    <xf numFmtId="0" fontId="5" fillId="0" borderId="40" xfId="0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right"/>
    </xf>
    <xf numFmtId="0" fontId="6" fillId="0" borderId="20" xfId="0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4" fillId="0" borderId="13" xfId="0" applyFont="1" applyFill="1" applyBorder="1" applyAlignment="1">
      <alignment horizontal="right"/>
    </xf>
    <xf numFmtId="2" fontId="5" fillId="0" borderId="3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6" fillId="3" borderId="22" xfId="0" applyNumberFormat="1" applyFont="1" applyFill="1" applyBorder="1" applyAlignment="1">
      <alignment horizontal="center"/>
    </xf>
    <xf numFmtId="0" fontId="14" fillId="0" borderId="29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9" fontId="0" fillId="0" borderId="0" xfId="1" applyFont="1"/>
    <xf numFmtId="9" fontId="5" fillId="0" borderId="0" xfId="1" applyFont="1"/>
    <xf numFmtId="9" fontId="5" fillId="0" borderId="0" xfId="1" applyFont="1" applyFill="1"/>
    <xf numFmtId="0" fontId="4" fillId="0" borderId="0" xfId="0" applyFont="1" applyAlignment="1">
      <alignment horizontal="right"/>
    </xf>
    <xf numFmtId="0" fontId="14" fillId="2" borderId="32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Fill="1"/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4" fillId="0" borderId="46" xfId="0" applyFont="1" applyFill="1" applyBorder="1" applyAlignment="1">
      <alignment horizontal="left" vertical="distributed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1" fontId="25" fillId="0" borderId="6" xfId="0" applyNumberFormat="1" applyFont="1" applyBorder="1" applyAlignment="1">
      <alignment horizontal="right" vertical="top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1" fontId="0" fillId="5" borderId="2" xfId="0" applyNumberFormat="1" applyFill="1" applyBorder="1"/>
    <xf numFmtId="0" fontId="14" fillId="0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0" fontId="19" fillId="0" borderId="2" xfId="0" applyFont="1" applyFill="1" applyBorder="1"/>
    <xf numFmtId="1" fontId="0" fillId="5" borderId="50" xfId="0" applyNumberFormat="1" applyFill="1" applyBorder="1" applyAlignment="1">
      <alignment horizontal="center" vertical="center" shrinkToFit="1"/>
    </xf>
    <xf numFmtId="0" fontId="24" fillId="0" borderId="27" xfId="0" applyFont="1" applyFill="1" applyBorder="1" applyAlignment="1">
      <alignment horizontal="center" vertical="center"/>
    </xf>
    <xf numFmtId="164" fontId="9" fillId="0" borderId="2" xfId="0" applyNumberFormat="1" applyFont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2" fontId="22" fillId="0" borderId="6" xfId="0" applyNumberFormat="1" applyFont="1" applyFill="1" applyBorder="1" applyAlignment="1">
      <alignment horizontal="right"/>
    </xf>
    <xf numFmtId="0" fontId="17" fillId="0" borderId="14" xfId="0" applyFont="1" applyFill="1" applyBorder="1" applyAlignment="1">
      <alignment horizontal="left"/>
    </xf>
    <xf numFmtId="1" fontId="6" fillId="0" borderId="14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right"/>
    </xf>
    <xf numFmtId="0" fontId="17" fillId="5" borderId="31" xfId="0" applyFont="1" applyFill="1" applyBorder="1" applyAlignment="1">
      <alignment horizontal="left"/>
    </xf>
    <xf numFmtId="0" fontId="14" fillId="5" borderId="28" xfId="0" applyFont="1" applyFill="1" applyBorder="1" applyAlignment="1">
      <alignment horizontal="left" vertical="center"/>
    </xf>
    <xf numFmtId="0" fontId="14" fillId="2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right"/>
    </xf>
    <xf numFmtId="1" fontId="14" fillId="0" borderId="13" xfId="0" applyNumberFormat="1" applyFont="1" applyFill="1" applyBorder="1" applyAlignment="1">
      <alignment horizontal="left"/>
    </xf>
    <xf numFmtId="0" fontId="26" fillId="0" borderId="44" xfId="0" applyFont="1" applyFill="1" applyBorder="1" applyAlignment="1">
      <alignment horizontal="left" vertical="center"/>
    </xf>
    <xf numFmtId="0" fontId="27" fillId="0" borderId="27" xfId="0" applyFont="1" applyFill="1" applyBorder="1" applyAlignment="1">
      <alignment horizontal="center" vertical="center"/>
    </xf>
    <xf numFmtId="1" fontId="5" fillId="0" borderId="41" xfId="0" applyNumberFormat="1" applyFont="1" applyFill="1" applyBorder="1" applyAlignment="1"/>
    <xf numFmtId="0" fontId="14" fillId="2" borderId="42" xfId="0" applyFont="1" applyFill="1" applyBorder="1" applyAlignment="1">
      <alignment horizontal="left" vertical="center"/>
    </xf>
    <xf numFmtId="2" fontId="5" fillId="0" borderId="2" xfId="0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9" xfId="0" applyNumberFormat="1" applyFont="1" applyFill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1" fontId="5" fillId="0" borderId="13" xfId="0" applyNumberFormat="1" applyFont="1" applyFill="1" applyBorder="1" applyAlignment="1"/>
    <xf numFmtId="0" fontId="14" fillId="2" borderId="51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52" xfId="0" applyFont="1" applyFill="1" applyBorder="1" applyAlignment="1">
      <alignment horizontal="center" vertical="center"/>
    </xf>
    <xf numFmtId="0" fontId="17" fillId="0" borderId="13" xfId="0" applyFont="1" applyFill="1" applyBorder="1"/>
    <xf numFmtId="0" fontId="17" fillId="0" borderId="4" xfId="0" applyFont="1" applyFill="1" applyBorder="1"/>
    <xf numFmtId="9" fontId="17" fillId="0" borderId="0" xfId="1" applyFont="1" applyFill="1" applyBorder="1" applyAlignment="1">
      <alignment horizontal="left" vertical="center"/>
    </xf>
    <xf numFmtId="9" fontId="17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4" fillId="2" borderId="6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2" fillId="0" borderId="0" xfId="0" applyFont="1" applyAlignment="1">
      <alignment horizontal="right" vertical="distributed"/>
    </xf>
    <xf numFmtId="0" fontId="14" fillId="0" borderId="0" xfId="0" applyFont="1" applyBorder="1"/>
    <xf numFmtId="0" fontId="19" fillId="0" borderId="0" xfId="0" applyFont="1" applyBorder="1"/>
    <xf numFmtId="1" fontId="17" fillId="0" borderId="0" xfId="0" applyNumberFormat="1" applyFont="1" applyFill="1" applyBorder="1"/>
    <xf numFmtId="0" fontId="12" fillId="0" borderId="0" xfId="0" applyFont="1" applyAlignment="1">
      <alignment horizontal="right" vertical="distributed"/>
    </xf>
    <xf numFmtId="1" fontId="25" fillId="0" borderId="6" xfId="0" applyNumberFormat="1" applyFont="1" applyFill="1" applyBorder="1" applyAlignment="1">
      <alignment horizontal="right" vertical="top"/>
    </xf>
    <xf numFmtId="1" fontId="25" fillId="0" borderId="9" xfId="0" applyNumberFormat="1" applyFont="1" applyFill="1" applyBorder="1" applyAlignment="1">
      <alignment horizontal="right" vertical="top"/>
    </xf>
    <xf numFmtId="1" fontId="25" fillId="0" borderId="9" xfId="0" applyNumberFormat="1" applyFont="1" applyBorder="1" applyAlignment="1">
      <alignment horizontal="right" vertical="top"/>
    </xf>
    <xf numFmtId="1" fontId="25" fillId="0" borderId="13" xfId="0" applyNumberFormat="1" applyFont="1" applyBorder="1" applyAlignment="1">
      <alignment horizontal="right" vertical="top"/>
    </xf>
    <xf numFmtId="1" fontId="25" fillId="0" borderId="2" xfId="0" applyNumberFormat="1" applyFont="1" applyBorder="1" applyAlignment="1">
      <alignment horizontal="right" vertical="top"/>
    </xf>
    <xf numFmtId="1" fontId="0" fillId="0" borderId="2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vertical="center"/>
    </xf>
    <xf numFmtId="2" fontId="5" fillId="0" borderId="28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/>
    </xf>
    <xf numFmtId="0" fontId="7" fillId="0" borderId="0" xfId="0" applyFont="1"/>
    <xf numFmtId="1" fontId="0" fillId="0" borderId="2" xfId="0" applyNumberFormat="1" applyFill="1" applyBorder="1" applyAlignment="1">
      <alignment horizontal="center" vertical="center" shrinkToFit="1"/>
    </xf>
    <xf numFmtId="1" fontId="0" fillId="0" borderId="2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1" fontId="25" fillId="0" borderId="2" xfId="0" applyNumberFormat="1" applyFont="1" applyFill="1" applyBorder="1" applyAlignment="1">
      <alignment horizontal="right" vertical="top"/>
    </xf>
    <xf numFmtId="0" fontId="14" fillId="0" borderId="46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/>
    </xf>
    <xf numFmtId="0" fontId="17" fillId="9" borderId="7" xfId="0" applyFont="1" applyFill="1" applyBorder="1" applyAlignment="1">
      <alignment horizontal="left"/>
    </xf>
    <xf numFmtId="0" fontId="17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left"/>
    </xf>
    <xf numFmtId="0" fontId="14" fillId="9" borderId="1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4" fillId="13" borderId="15" xfId="0" applyFont="1" applyFill="1" applyBorder="1" applyAlignment="1">
      <alignment horizontal="left"/>
    </xf>
    <xf numFmtId="0" fontId="14" fillId="13" borderId="3" xfId="0" applyFont="1" applyFill="1" applyBorder="1" applyAlignment="1">
      <alignment horizontal="left" vertical="center"/>
    </xf>
    <xf numFmtId="0" fontId="14" fillId="13" borderId="3" xfId="0" applyFont="1" applyFill="1" applyBorder="1" applyAlignment="1">
      <alignment horizontal="right"/>
    </xf>
    <xf numFmtId="0" fontId="14" fillId="13" borderId="3" xfId="0" applyFont="1" applyFill="1" applyBorder="1" applyAlignment="1">
      <alignment horizontal="center"/>
    </xf>
    <xf numFmtId="0" fontId="14" fillId="13" borderId="16" xfId="0" applyFont="1" applyFill="1" applyBorder="1" applyAlignment="1">
      <alignment horizontal="left"/>
    </xf>
    <xf numFmtId="0" fontId="14" fillId="13" borderId="2" xfId="0" applyFont="1" applyFill="1" applyBorder="1" applyAlignment="1">
      <alignment horizontal="left" vertical="center"/>
    </xf>
    <xf numFmtId="0" fontId="14" fillId="13" borderId="2" xfId="0" applyFont="1" applyFill="1" applyBorder="1" applyAlignment="1">
      <alignment horizontal="right"/>
    </xf>
    <xf numFmtId="0" fontId="14" fillId="13" borderId="2" xfId="0" applyFont="1" applyFill="1" applyBorder="1" applyAlignment="1">
      <alignment horizontal="center"/>
    </xf>
    <xf numFmtId="0" fontId="14" fillId="13" borderId="17" xfId="0" applyFont="1" applyFill="1" applyBorder="1" applyAlignment="1">
      <alignment horizontal="left"/>
    </xf>
    <xf numFmtId="0" fontId="14" fillId="13" borderId="4" xfId="0" applyFont="1" applyFill="1" applyBorder="1" applyAlignment="1">
      <alignment horizontal="left" vertical="center"/>
    </xf>
    <xf numFmtId="0" fontId="14" fillId="13" borderId="4" xfId="0" applyFont="1" applyFill="1" applyBorder="1" applyAlignment="1">
      <alignment horizontal="right"/>
    </xf>
    <xf numFmtId="0" fontId="14" fillId="13" borderId="4" xfId="0" applyFont="1" applyFill="1" applyBorder="1" applyAlignment="1">
      <alignment horizontal="center"/>
    </xf>
    <xf numFmtId="0" fontId="17" fillId="6" borderId="10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28" xfId="0" applyFont="1" applyFill="1" applyBorder="1" applyAlignment="1">
      <alignment horizontal="left"/>
    </xf>
    <xf numFmtId="0" fontId="17" fillId="6" borderId="28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7" fillId="3" borderId="19" xfId="0" applyFont="1" applyFill="1" applyBorder="1" applyAlignment="1">
      <alignment horizontal="left"/>
    </xf>
    <xf numFmtId="0" fontId="17" fillId="3" borderId="6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9" borderId="33" xfId="0" applyFont="1" applyFill="1" applyBorder="1" applyAlignment="1">
      <alignment horizontal="left"/>
    </xf>
    <xf numFmtId="0" fontId="14" fillId="9" borderId="33" xfId="0" applyFont="1" applyFill="1" applyBorder="1" applyAlignment="1">
      <alignment horizontal="center"/>
    </xf>
    <xf numFmtId="0" fontId="14" fillId="9" borderId="20" xfId="0" applyFont="1" applyFill="1" applyBorder="1" applyAlignment="1">
      <alignment horizontal="left"/>
    </xf>
    <xf numFmtId="0" fontId="14" fillId="9" borderId="20" xfId="0" applyFont="1" applyFill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2" borderId="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distributed"/>
    </xf>
    <xf numFmtId="0" fontId="28" fillId="0" borderId="2" xfId="0" applyFont="1" applyBorder="1"/>
    <xf numFmtId="0" fontId="29" fillId="0" borderId="2" xfId="0" applyFont="1" applyBorder="1"/>
    <xf numFmtId="1" fontId="5" fillId="0" borderId="14" xfId="0" applyNumberFormat="1" applyFont="1" applyFill="1" applyBorder="1" applyAlignment="1">
      <alignment horizontal="right"/>
    </xf>
    <xf numFmtId="164" fontId="0" fillId="0" borderId="2" xfId="0" applyNumberFormat="1" applyBorder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distributed"/>
    </xf>
    <xf numFmtId="0" fontId="11" fillId="0" borderId="0" xfId="0" applyFont="1" applyAlignment="1">
      <alignment horizontal="center"/>
    </xf>
    <xf numFmtId="0" fontId="14" fillId="0" borderId="0" xfId="0" applyFont="1" applyBorder="1" applyAlignment="1">
      <alignment vertical="distributed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/>
    <xf numFmtId="2" fontId="14" fillId="0" borderId="0" xfId="0" applyNumberFormat="1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vertical="center"/>
    </xf>
    <xf numFmtId="0" fontId="21" fillId="0" borderId="0" xfId="0" applyFont="1" applyFill="1" applyBorder="1"/>
    <xf numFmtId="0" fontId="28" fillId="0" borderId="0" xfId="0" applyFont="1" applyBorder="1"/>
    <xf numFmtId="1" fontId="6" fillId="0" borderId="12" xfId="0" applyNumberFormat="1" applyFont="1" applyFill="1" applyBorder="1"/>
    <xf numFmtId="0" fontId="7" fillId="0" borderId="13" xfId="0" applyFont="1" applyBorder="1" applyAlignment="1">
      <alignment horizontal="center" vertical="center" shrinkToFit="1"/>
    </xf>
    <xf numFmtId="0" fontId="14" fillId="0" borderId="13" xfId="0" applyFont="1" applyBorder="1"/>
    <xf numFmtId="0" fontId="30" fillId="0" borderId="0" xfId="0" applyFont="1" applyBorder="1"/>
    <xf numFmtId="0" fontId="5" fillId="0" borderId="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1" fontId="5" fillId="7" borderId="3" xfId="0" applyNumberFormat="1" applyFont="1" applyFill="1" applyBorder="1" applyAlignment="1">
      <alignment horizontal="center"/>
    </xf>
    <xf numFmtId="1" fontId="5" fillId="11" borderId="3" xfId="0" applyNumberFormat="1" applyFont="1" applyFill="1" applyBorder="1" applyAlignment="1">
      <alignment horizontal="center"/>
    </xf>
    <xf numFmtId="1" fontId="5" fillId="0" borderId="59" xfId="0" applyNumberFormat="1" applyFont="1" applyFill="1" applyBorder="1" applyAlignment="1">
      <alignment horizontal="center"/>
    </xf>
    <xf numFmtId="1" fontId="5" fillId="6" borderId="2" xfId="0" applyNumberFormat="1" applyFont="1" applyFill="1" applyBorder="1" applyAlignment="1">
      <alignment horizontal="center"/>
    </xf>
    <xf numFmtId="1" fontId="5" fillId="7" borderId="2" xfId="0" applyNumberFormat="1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56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9" borderId="58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0" borderId="59" xfId="0" applyFont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" fontId="5" fillId="12" borderId="4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1" fontId="5" fillId="13" borderId="3" xfId="0" applyNumberFormat="1" applyFont="1" applyFill="1" applyBorder="1" applyAlignment="1">
      <alignment horizontal="center"/>
    </xf>
    <xf numFmtId="1" fontId="5" fillId="14" borderId="3" xfId="0" applyNumberFormat="1" applyFont="1" applyFill="1" applyBorder="1" applyAlignment="1">
      <alignment horizontal="center"/>
    </xf>
    <xf numFmtId="0" fontId="5" fillId="13" borderId="59" xfId="0" applyFont="1" applyFill="1" applyBorder="1" applyAlignment="1">
      <alignment horizontal="center"/>
    </xf>
    <xf numFmtId="1" fontId="5" fillId="13" borderId="2" xfId="0" applyNumberFormat="1" applyFont="1" applyFill="1" applyBorder="1" applyAlignment="1">
      <alignment horizontal="center"/>
    </xf>
    <xf numFmtId="1" fontId="5" fillId="14" borderId="2" xfId="0" applyNumberFormat="1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1" fontId="5" fillId="13" borderId="4" xfId="0" applyNumberFormat="1" applyFont="1" applyFill="1" applyBorder="1" applyAlignment="1">
      <alignment horizontal="center"/>
    </xf>
    <xf numFmtId="1" fontId="5" fillId="14" borderId="4" xfId="0" applyNumberFormat="1" applyFont="1" applyFill="1" applyBorder="1" applyAlignment="1">
      <alignment horizontal="center"/>
    </xf>
    <xf numFmtId="0" fontId="5" fillId="13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15" borderId="9" xfId="0" applyFont="1" applyFill="1" applyBorder="1" applyAlignment="1">
      <alignment horizontal="center"/>
    </xf>
    <xf numFmtId="0" fontId="6" fillId="6" borderId="60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" fontId="5" fillId="0" borderId="55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55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6" borderId="9" xfId="0" applyNumberFormat="1" applyFont="1" applyFill="1" applyBorder="1" applyAlignment="1">
      <alignment horizontal="center"/>
    </xf>
    <xf numFmtId="1" fontId="5" fillId="7" borderId="9" xfId="0" applyNumberFormat="1" applyFont="1" applyFill="1" applyBorder="1" applyAlignment="1">
      <alignment horizontal="center"/>
    </xf>
    <xf numFmtId="1" fontId="5" fillId="11" borderId="9" xfId="0" applyNumberFormat="1" applyFont="1" applyFill="1" applyBorder="1" applyAlignment="1">
      <alignment horizontal="center"/>
    </xf>
    <xf numFmtId="1" fontId="5" fillId="0" borderId="60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5" fillId="7" borderId="3" xfId="0" applyNumberFormat="1" applyFont="1" applyFill="1" applyBorder="1" applyAlignment="1">
      <alignment horizontal="center"/>
    </xf>
    <xf numFmtId="2" fontId="5" fillId="11" borderId="3" xfId="0" applyNumberFormat="1" applyFont="1" applyFill="1" applyBorder="1" applyAlignment="1">
      <alignment horizontal="center"/>
    </xf>
    <xf numFmtId="2" fontId="22" fillId="0" borderId="59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6" borderId="4" xfId="0" applyNumberFormat="1" applyFont="1" applyFill="1" applyBorder="1" applyAlignment="1">
      <alignment horizontal="center"/>
    </xf>
    <xf numFmtId="2" fontId="5" fillId="7" borderId="4" xfId="0" applyNumberFormat="1" applyFont="1" applyFill="1" applyBorder="1" applyAlignment="1">
      <alignment horizontal="center"/>
    </xf>
    <xf numFmtId="2" fontId="5" fillId="11" borderId="4" xfId="0" applyNumberFormat="1" applyFont="1" applyFill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0" fontId="5" fillId="9" borderId="55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distributed"/>
    </xf>
    <xf numFmtId="0" fontId="7" fillId="0" borderId="5" xfId="0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14" fillId="0" borderId="18" xfId="0" applyFont="1" applyFill="1" applyBorder="1" applyAlignment="1">
      <alignment horizontal="left" vertical="center"/>
    </xf>
    <xf numFmtId="1" fontId="7" fillId="0" borderId="13" xfId="0" applyNumberFormat="1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 vertical="center"/>
    </xf>
    <xf numFmtId="0" fontId="14" fillId="0" borderId="41" xfId="0" applyFont="1" applyBorder="1"/>
    <xf numFmtId="0" fontId="0" fillId="0" borderId="55" xfId="0" applyBorder="1" applyAlignment="1">
      <alignment horizontal="center" vertical="center" shrinkToFit="1"/>
    </xf>
    <xf numFmtId="0" fontId="5" fillId="0" borderId="55" xfId="0" applyFont="1" applyFill="1" applyBorder="1" applyAlignment="1">
      <alignment vertical="center"/>
    </xf>
    <xf numFmtId="164" fontId="19" fillId="3" borderId="37" xfId="0" applyNumberFormat="1" applyFont="1" applyFill="1" applyBorder="1" applyAlignment="1">
      <alignment horizontal="center"/>
    </xf>
    <xf numFmtId="164" fontId="19" fillId="3" borderId="3" xfId="0" applyNumberFormat="1" applyFont="1" applyFill="1" applyBorder="1" applyAlignment="1">
      <alignment horizontal="center"/>
    </xf>
    <xf numFmtId="164" fontId="19" fillId="0" borderId="3" xfId="0" applyNumberFormat="1" applyFont="1" applyFill="1" applyBorder="1" applyAlignment="1">
      <alignment horizontal="center"/>
    </xf>
    <xf numFmtId="164" fontId="19" fillId="3" borderId="36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vertical="distributed"/>
    </xf>
    <xf numFmtId="0" fontId="0" fillId="0" borderId="61" xfId="0" applyBorder="1"/>
    <xf numFmtId="0" fontId="7" fillId="0" borderId="0" xfId="0" applyFont="1" applyAlignment="1">
      <alignment horizontal="left"/>
    </xf>
    <xf numFmtId="164" fontId="0" fillId="0" borderId="2" xfId="0" applyNumberFormat="1" applyFont="1" applyFill="1" applyBorder="1"/>
    <xf numFmtId="1" fontId="5" fillId="9" borderId="13" xfId="0" applyNumberFormat="1" applyFont="1" applyFill="1" applyBorder="1" applyAlignment="1">
      <alignment horizontal="center"/>
    </xf>
    <xf numFmtId="1" fontId="5" fillId="9" borderId="4" xfId="0" applyNumberFormat="1" applyFont="1" applyFill="1" applyBorder="1" applyAlignment="1">
      <alignment horizontal="center"/>
    </xf>
    <xf numFmtId="0" fontId="29" fillId="0" borderId="0" xfId="0" applyFont="1" applyBorder="1"/>
    <xf numFmtId="0" fontId="0" fillId="0" borderId="4" xfId="0" applyBorder="1" applyAlignment="1">
      <alignment horizontal="center" vertical="center" shrinkToFit="1"/>
    </xf>
    <xf numFmtId="1" fontId="22" fillId="0" borderId="2" xfId="0" applyNumberFormat="1" applyFont="1" applyFill="1" applyBorder="1" applyAlignment="1">
      <alignment horizontal="right"/>
    </xf>
    <xf numFmtId="1" fontId="5" fillId="0" borderId="0" xfId="0" applyNumberFormat="1" applyFont="1"/>
    <xf numFmtId="1" fontId="5" fillId="0" borderId="9" xfId="0" applyNumberFormat="1" applyFont="1" applyBorder="1" applyAlignment="1">
      <alignment horizontal="right" vertical="top"/>
    </xf>
    <xf numFmtId="0" fontId="5" fillId="5" borderId="2" xfId="0" applyFont="1" applyFill="1" applyBorder="1" applyAlignment="1"/>
    <xf numFmtId="1" fontId="5" fillId="0" borderId="6" xfId="0" applyNumberFormat="1" applyFont="1" applyBorder="1" applyAlignment="1">
      <alignment horizontal="right" vertical="top"/>
    </xf>
    <xf numFmtId="2" fontId="18" fillId="0" borderId="6" xfId="0" applyNumberFormat="1" applyFont="1" applyFill="1" applyBorder="1" applyAlignment="1">
      <alignment horizontal="right"/>
    </xf>
    <xf numFmtId="3" fontId="32" fillId="5" borderId="2" xfId="0" applyNumberFormat="1" applyFont="1" applyFill="1" applyBorder="1" applyAlignment="1" applyProtection="1">
      <alignment horizontal="center"/>
    </xf>
    <xf numFmtId="3" fontId="32" fillId="5" borderId="62" xfId="0" applyNumberFormat="1" applyFont="1" applyFill="1" applyBorder="1" applyAlignment="1" applyProtection="1">
      <alignment horizontal="center"/>
    </xf>
    <xf numFmtId="2" fontId="18" fillId="0" borderId="4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right" vertical="top"/>
    </xf>
    <xf numFmtId="0" fontId="5" fillId="0" borderId="2" xfId="0" applyFont="1" applyBorder="1"/>
    <xf numFmtId="0" fontId="5" fillId="0" borderId="2" xfId="0" applyFont="1" applyFill="1" applyBorder="1"/>
    <xf numFmtId="1" fontId="5" fillId="0" borderId="4" xfId="0" applyNumberFormat="1" applyFont="1" applyFill="1" applyBorder="1" applyAlignment="1">
      <alignment horizontal="right"/>
    </xf>
    <xf numFmtId="1" fontId="6" fillId="0" borderId="2" xfId="0" applyNumberFormat="1" applyFont="1" applyFill="1" applyBorder="1"/>
    <xf numFmtId="1" fontId="5" fillId="0" borderId="4" xfId="0" applyNumberFormat="1" applyFont="1" applyFill="1" applyBorder="1" applyAlignment="1">
      <alignment vertical="center"/>
    </xf>
    <xf numFmtId="0" fontId="2" fillId="0" borderId="0" xfId="0" applyFont="1" applyAlignment="1">
      <alignment vertical="distributed"/>
    </xf>
    <xf numFmtId="2" fontId="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2" fontId="22" fillId="0" borderId="6" xfId="0" applyNumberFormat="1" applyFont="1" applyFill="1" applyBorder="1" applyAlignment="1">
      <alignment vertical="center"/>
    </xf>
    <xf numFmtId="0" fontId="22" fillId="0" borderId="31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2" fontId="22" fillId="0" borderId="2" xfId="0" applyNumberFormat="1" applyFont="1" applyFill="1" applyBorder="1" applyAlignment="1">
      <alignment vertical="center"/>
    </xf>
    <xf numFmtId="2" fontId="22" fillId="0" borderId="31" xfId="0" applyNumberFormat="1" applyFont="1" applyFill="1" applyBorder="1" applyAlignment="1">
      <alignment vertical="center"/>
    </xf>
    <xf numFmtId="2" fontId="22" fillId="0" borderId="0" xfId="0" applyNumberFormat="1" applyFont="1"/>
    <xf numFmtId="2" fontId="22" fillId="0" borderId="4" xfId="0" applyNumberFormat="1" applyFont="1" applyFill="1" applyBorder="1" applyAlignment="1">
      <alignment vertical="center"/>
    </xf>
    <xf numFmtId="0" fontId="22" fillId="0" borderId="20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2" fontId="35" fillId="0" borderId="2" xfId="0" applyNumberFormat="1" applyFont="1" applyBorder="1"/>
    <xf numFmtId="0" fontId="22" fillId="0" borderId="4" xfId="0" applyFont="1" applyFill="1" applyBorder="1" applyAlignment="1">
      <alignment vertical="center"/>
    </xf>
    <xf numFmtId="2" fontId="22" fillId="0" borderId="4" xfId="0" applyNumberFormat="1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2" fontId="22" fillId="0" borderId="0" xfId="0" applyNumberFormat="1" applyFont="1" applyFill="1" applyBorder="1" applyAlignment="1">
      <alignment horizontal="right"/>
    </xf>
    <xf numFmtId="2" fontId="6" fillId="3" borderId="3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6" fillId="3" borderId="36" xfId="0" applyNumberFormat="1" applyFont="1" applyFill="1" applyBorder="1" applyAlignment="1">
      <alignment horizontal="center"/>
    </xf>
    <xf numFmtId="3" fontId="36" fillId="5" borderId="63" xfId="0" applyNumberFormat="1" applyFont="1" applyFill="1" applyBorder="1" applyAlignment="1" applyProtection="1">
      <alignment horizontal="center"/>
    </xf>
    <xf numFmtId="3" fontId="36" fillId="5" borderId="62" xfId="0" applyNumberFormat="1" applyFont="1" applyFill="1" applyBorder="1" applyAlignment="1" applyProtection="1">
      <alignment horizontal="center"/>
    </xf>
    <xf numFmtId="1" fontId="0" fillId="0" borderId="0" xfId="0" applyNumberFormat="1"/>
    <xf numFmtId="1" fontId="0" fillId="0" borderId="2" xfId="0" applyNumberFormat="1" applyBorder="1"/>
    <xf numFmtId="0" fontId="5" fillId="0" borderId="20" xfId="0" applyFont="1" applyFill="1" applyBorder="1" applyAlignment="1">
      <alignment horizontal="right"/>
    </xf>
    <xf numFmtId="1" fontId="5" fillId="17" borderId="2" xfId="0" applyNumberFormat="1" applyFont="1" applyFill="1" applyBorder="1" applyAlignment="1">
      <alignment horizontal="center"/>
    </xf>
    <xf numFmtId="2" fontId="5" fillId="3" borderId="6" xfId="0" applyNumberFormat="1" applyFont="1" applyFill="1" applyBorder="1" applyAlignment="1">
      <alignment horizontal="center"/>
    </xf>
    <xf numFmtId="2" fontId="5" fillId="16" borderId="6" xfId="0" applyNumberFormat="1" applyFont="1" applyFill="1" applyBorder="1" applyAlignment="1">
      <alignment horizontal="center"/>
    </xf>
    <xf numFmtId="2" fontId="5" fillId="3" borderId="3" xfId="0" applyNumberFormat="1" applyFont="1" applyFill="1" applyBorder="1" applyAlignment="1">
      <alignment horizontal="center"/>
    </xf>
    <xf numFmtId="2" fontId="5" fillId="16" borderId="3" xfId="0" applyNumberFormat="1" applyFont="1" applyFill="1" applyBorder="1" applyAlignment="1">
      <alignment horizontal="center"/>
    </xf>
    <xf numFmtId="1" fontId="5" fillId="9" borderId="34" xfId="0" applyNumberFormat="1" applyFont="1" applyFill="1" applyBorder="1" applyAlignment="1">
      <alignment horizontal="center"/>
    </xf>
    <xf numFmtId="1" fontId="5" fillId="9" borderId="21" xfId="0" applyNumberFormat="1" applyFont="1" applyFill="1" applyBorder="1" applyAlignment="1">
      <alignment horizontal="center"/>
    </xf>
    <xf numFmtId="1" fontId="5" fillId="9" borderId="3" xfId="0" applyNumberFormat="1" applyFont="1" applyFill="1" applyBorder="1" applyAlignment="1">
      <alignment horizontal="center"/>
    </xf>
    <xf numFmtId="1" fontId="5" fillId="9" borderId="14" xfId="0" applyNumberFormat="1" applyFont="1" applyFill="1" applyBorder="1" applyAlignment="1">
      <alignment horizontal="center"/>
    </xf>
    <xf numFmtId="1" fontId="12" fillId="18" borderId="2" xfId="0" applyNumberFormat="1" applyFont="1" applyFill="1" applyBorder="1" applyAlignment="1">
      <alignment horizontal="center"/>
    </xf>
    <xf numFmtId="1" fontId="5" fillId="0" borderId="40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6" fillId="0" borderId="0" xfId="0" applyNumberFormat="1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7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30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9" xfId="0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9" xfId="0" applyFont="1" applyFill="1" applyBorder="1" applyAlignment="1">
      <alignment vertical="center"/>
    </xf>
    <xf numFmtId="0" fontId="20" fillId="2" borderId="14" xfId="0" applyFont="1" applyFill="1" applyBorder="1" applyAlignment="1">
      <alignment vertical="center"/>
    </xf>
    <xf numFmtId="0" fontId="14" fillId="2" borderId="7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4" fillId="2" borderId="30" xfId="0" applyFont="1" applyFill="1" applyBorder="1" applyAlignment="1">
      <alignment vertical="center" wrapText="1"/>
    </xf>
    <xf numFmtId="1" fontId="0" fillId="0" borderId="13" xfId="0" applyNumberFormat="1" applyFont="1" applyFill="1" applyBorder="1"/>
    <xf numFmtId="0" fontId="14" fillId="0" borderId="4" xfId="0" applyFont="1" applyBorder="1" applyAlignment="1">
      <alignment vertical="center"/>
    </xf>
    <xf numFmtId="1" fontId="18" fillId="0" borderId="4" xfId="0" applyNumberFormat="1" applyFont="1" applyFill="1" applyBorder="1" applyAlignment="1">
      <alignment horizontal="right"/>
    </xf>
    <xf numFmtId="1" fontId="5" fillId="0" borderId="20" xfId="0" applyNumberFormat="1" applyFont="1" applyFill="1" applyBorder="1" applyAlignment="1"/>
    <xf numFmtId="0" fontId="5" fillId="5" borderId="0" xfId="0" applyFont="1" applyFill="1"/>
    <xf numFmtId="164" fontId="5" fillId="0" borderId="2" xfId="0" applyNumberFormat="1" applyFont="1" applyFill="1" applyBorder="1" applyAlignment="1">
      <alignment horizontal="right"/>
    </xf>
    <xf numFmtId="3" fontId="32" fillId="5" borderId="63" xfId="0" applyNumberFormat="1" applyFont="1" applyFill="1" applyBorder="1" applyAlignment="1" applyProtection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0" fillId="0" borderId="0" xfId="0" applyFill="1"/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shrinkToFit="1"/>
    </xf>
    <xf numFmtId="0" fontId="0" fillId="0" borderId="2" xfId="0" applyFill="1" applyBorder="1" applyAlignment="1">
      <alignment wrapText="1"/>
    </xf>
    <xf numFmtId="1" fontId="5" fillId="5" borderId="33" xfId="0" applyNumberFormat="1" applyFont="1" applyFill="1" applyBorder="1" applyAlignment="1">
      <alignment vertical="center"/>
    </xf>
    <xf numFmtId="0" fontId="5" fillId="0" borderId="33" xfId="0" applyFont="1" applyFill="1" applyBorder="1" applyAlignment="1">
      <alignment horizontal="right"/>
    </xf>
    <xf numFmtId="1" fontId="5" fillId="0" borderId="13" xfId="0" applyNumberFormat="1" applyFont="1" applyFill="1" applyBorder="1" applyAlignment="1">
      <alignment horizontal="center"/>
    </xf>
    <xf numFmtId="1" fontId="5" fillId="6" borderId="13" xfId="0" applyNumberFormat="1" applyFont="1" applyFill="1" applyBorder="1" applyAlignment="1">
      <alignment horizontal="center"/>
    </xf>
    <xf numFmtId="1" fontId="5" fillId="7" borderId="13" xfId="0" applyNumberFormat="1" applyFont="1" applyFill="1" applyBorder="1" applyAlignment="1">
      <alignment horizontal="center"/>
    </xf>
    <xf numFmtId="1" fontId="5" fillId="11" borderId="13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vertical="center"/>
    </xf>
    <xf numFmtId="0" fontId="0" fillId="5" borderId="2" xfId="0" applyFill="1" applyBorder="1"/>
    <xf numFmtId="0" fontId="14" fillId="0" borderId="9" xfId="0" applyFont="1" applyFill="1" applyBorder="1" applyAlignment="1">
      <alignment vertical="center"/>
    </xf>
    <xf numFmtId="164" fontId="22" fillId="0" borderId="4" xfId="0" applyNumberFormat="1" applyFont="1" applyFill="1" applyBorder="1" applyAlignment="1">
      <alignment horizontal="right"/>
    </xf>
    <xf numFmtId="164" fontId="22" fillId="0" borderId="3" xfId="0" applyNumberFormat="1" applyFont="1" applyFill="1" applyBorder="1" applyAlignment="1">
      <alignment horizontal="right"/>
    </xf>
    <xf numFmtId="0" fontId="6" fillId="0" borderId="14" xfId="0" applyFont="1" applyFill="1" applyBorder="1" applyAlignment="1">
      <alignment horizontal="right"/>
    </xf>
    <xf numFmtId="0" fontId="17" fillId="0" borderId="34" xfId="0" applyFont="1" applyFill="1" applyBorder="1" applyAlignment="1">
      <alignment horizontal="left"/>
    </xf>
    <xf numFmtId="0" fontId="17" fillId="0" borderId="34" xfId="0" applyNumberFormat="1" applyFont="1" applyFill="1" applyBorder="1" applyAlignment="1">
      <alignment horizontal="left" vertical="center"/>
    </xf>
    <xf numFmtId="1" fontId="5" fillId="0" borderId="63" xfId="0" applyNumberFormat="1" applyFont="1" applyBorder="1" applyAlignment="1">
      <alignment horizontal="right" vertical="top"/>
    </xf>
    <xf numFmtId="164" fontId="5" fillId="0" borderId="4" xfId="0" applyNumberFormat="1" applyFont="1" applyFill="1" applyBorder="1" applyAlignment="1">
      <alignment horizontal="center"/>
    </xf>
    <xf numFmtId="164" fontId="5" fillId="7" borderId="4" xfId="0" applyNumberFormat="1" applyFont="1" applyFill="1" applyBorder="1" applyAlignment="1">
      <alignment horizontal="center"/>
    </xf>
    <xf numFmtId="164" fontId="5" fillId="11" borderId="4" xfId="0" applyNumberFormat="1" applyFont="1" applyFill="1" applyBorder="1" applyAlignment="1">
      <alignment horizontal="center"/>
    </xf>
    <xf numFmtId="0" fontId="38" fillId="0" borderId="2" xfId="0" applyFont="1" applyFill="1" applyBorder="1" applyAlignment="1">
      <alignment vertical="center"/>
    </xf>
    <xf numFmtId="0" fontId="38" fillId="5" borderId="2" xfId="0" applyFont="1" applyFill="1" applyBorder="1" applyAlignment="1"/>
    <xf numFmtId="0" fontId="38" fillId="5" borderId="2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center" vertical="center"/>
    </xf>
    <xf numFmtId="2" fontId="12" fillId="18" borderId="2" xfId="0" applyNumberFormat="1" applyFont="1" applyFill="1" applyBorder="1" applyAlignment="1">
      <alignment horizontal="center"/>
    </xf>
    <xf numFmtId="0" fontId="14" fillId="0" borderId="63" xfId="0" applyFont="1" applyFill="1" applyBorder="1" applyAlignment="1">
      <alignment vertical="center"/>
    </xf>
    <xf numFmtId="0" fontId="0" fillId="5" borderId="0" xfId="0" applyFill="1" applyAlignment="1">
      <alignment horizontal="center"/>
    </xf>
    <xf numFmtId="0" fontId="14" fillId="0" borderId="63" xfId="0" applyFont="1" applyFill="1" applyBorder="1" applyAlignment="1">
      <alignment horizontal="left"/>
    </xf>
    <xf numFmtId="0" fontId="5" fillId="0" borderId="63" xfId="0" applyFont="1" applyFill="1" applyBorder="1" applyAlignment="1">
      <alignment horizontal="right"/>
    </xf>
    <xf numFmtId="0" fontId="5" fillId="5" borderId="63" xfId="0" applyFont="1" applyFill="1" applyBorder="1" applyAlignment="1">
      <alignment horizontal="right"/>
    </xf>
    <xf numFmtId="2" fontId="22" fillId="0" borderId="63" xfId="0" applyNumberFormat="1" applyFont="1" applyFill="1" applyBorder="1" applyAlignment="1">
      <alignment horizontal="right"/>
    </xf>
    <xf numFmtId="2" fontId="22" fillId="0" borderId="63" xfId="0" applyNumberFormat="1" applyFont="1" applyFill="1" applyBorder="1" applyAlignment="1">
      <alignment vertical="center"/>
    </xf>
    <xf numFmtId="0" fontId="19" fillId="2" borderId="30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5" fillId="5" borderId="63" xfId="0" applyFont="1" applyFill="1" applyBorder="1" applyAlignment="1">
      <alignment vertical="center"/>
    </xf>
    <xf numFmtId="0" fontId="5" fillId="0" borderId="63" xfId="0" applyFont="1" applyFill="1" applyBorder="1" applyAlignment="1">
      <alignment vertical="center"/>
    </xf>
    <xf numFmtId="0" fontId="14" fillId="0" borderId="69" xfId="0" applyFont="1" applyFill="1" applyBorder="1" applyAlignment="1">
      <alignment vertical="center"/>
    </xf>
    <xf numFmtId="1" fontId="5" fillId="0" borderId="63" xfId="0" applyNumberFormat="1" applyFont="1" applyFill="1" applyBorder="1" applyAlignment="1">
      <alignment horizontal="right"/>
    </xf>
    <xf numFmtId="1" fontId="5" fillId="0" borderId="63" xfId="0" applyNumberFormat="1" applyFont="1" applyFill="1" applyBorder="1" applyAlignment="1">
      <alignment vertical="center"/>
    </xf>
    <xf numFmtId="0" fontId="5" fillId="19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0" borderId="63" xfId="0" applyBorder="1" applyAlignment="1">
      <alignment horizontal="center" vertical="center" shrinkToFit="1"/>
    </xf>
    <xf numFmtId="0" fontId="0" fillId="0" borderId="63" xfId="0" applyFont="1" applyBorder="1" applyAlignment="1">
      <alignment horizontal="center" vertical="center" shrinkToFit="1"/>
    </xf>
    <xf numFmtId="164" fontId="0" fillId="0" borderId="2" xfId="0" applyNumberFormat="1" applyFont="1" applyFill="1" applyBorder="1" applyAlignment="1">
      <alignment horizontal="left" indent="1"/>
    </xf>
    <xf numFmtId="164" fontId="5" fillId="0" borderId="13" xfId="0" applyNumberFormat="1" applyFont="1" applyFill="1" applyBorder="1" applyAlignment="1">
      <alignment horizontal="right"/>
    </xf>
    <xf numFmtId="1" fontId="9" fillId="0" borderId="2" xfId="0" applyNumberFormat="1" applyFont="1" applyFill="1" applyBorder="1"/>
    <xf numFmtId="0" fontId="6" fillId="5" borderId="13" xfId="0" applyFont="1" applyFill="1" applyBorder="1" applyAlignment="1">
      <alignment horizontal="right"/>
    </xf>
    <xf numFmtId="0" fontId="6" fillId="5" borderId="33" xfId="0" applyFont="1" applyFill="1" applyBorder="1" applyAlignment="1">
      <alignment horizontal="right"/>
    </xf>
    <xf numFmtId="1" fontId="6" fillId="5" borderId="13" xfId="0" applyNumberFormat="1" applyFont="1" applyFill="1" applyBorder="1"/>
    <xf numFmtId="1" fontId="6" fillId="5" borderId="2" xfId="0" applyNumberFormat="1" applyFont="1" applyFill="1" applyBorder="1"/>
    <xf numFmtId="1" fontId="6" fillId="5" borderId="4" xfId="0" applyNumberFormat="1" applyFont="1" applyFill="1" applyBorder="1" applyAlignment="1">
      <alignment horizontal="right"/>
    </xf>
    <xf numFmtId="1" fontId="5" fillId="5" borderId="63" xfId="0" applyNumberFormat="1" applyFont="1" applyFill="1" applyBorder="1" applyAlignment="1">
      <alignment vertical="center"/>
    </xf>
    <xf numFmtId="1" fontId="5" fillId="19" borderId="2" xfId="0" applyNumberFormat="1" applyFont="1" applyFill="1" applyBorder="1" applyAlignment="1">
      <alignment horizontal="center"/>
    </xf>
    <xf numFmtId="1" fontId="34" fillId="19" borderId="2" xfId="0" applyNumberFormat="1" applyFont="1" applyFill="1" applyBorder="1" applyAlignment="1">
      <alignment horizontal="center" vertical="top"/>
    </xf>
    <xf numFmtId="1" fontId="5" fillId="5" borderId="40" xfId="0" applyNumberFormat="1" applyFont="1" applyFill="1" applyBorder="1" applyAlignment="1">
      <alignment horizontal="center"/>
    </xf>
    <xf numFmtId="1" fontId="5" fillId="5" borderId="41" xfId="0" applyNumberFormat="1" applyFont="1" applyFill="1" applyBorder="1" applyAlignment="1">
      <alignment horizontal="center"/>
    </xf>
    <xf numFmtId="1" fontId="5" fillId="0" borderId="70" xfId="0" applyNumberFormat="1" applyFont="1" applyFill="1" applyBorder="1" applyAlignment="1">
      <alignment horizontal="center"/>
    </xf>
    <xf numFmtId="1" fontId="5" fillId="0" borderId="69" xfId="0" applyNumberFormat="1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 vertical="distributed"/>
    </xf>
    <xf numFmtId="0" fontId="17" fillId="0" borderId="23" xfId="0" applyFont="1" applyFill="1" applyBorder="1" applyAlignment="1">
      <alignment horizontal="center" vertical="distributed"/>
    </xf>
    <xf numFmtId="0" fontId="17" fillId="0" borderId="42" xfId="0" applyFont="1" applyFill="1" applyBorder="1" applyAlignment="1">
      <alignment horizontal="center" vertical="distributed"/>
    </xf>
    <xf numFmtId="0" fontId="17" fillId="0" borderId="29" xfId="0" applyFont="1" applyFill="1" applyBorder="1" applyAlignment="1">
      <alignment horizontal="center" vertical="distributed"/>
    </xf>
    <xf numFmtId="0" fontId="17" fillId="0" borderId="47" xfId="0" applyFont="1" applyFill="1" applyBorder="1" applyAlignment="1">
      <alignment horizontal="center" vertical="distributed"/>
    </xf>
    <xf numFmtId="0" fontId="17" fillId="0" borderId="25" xfId="0" applyFont="1" applyFill="1" applyBorder="1" applyAlignment="1">
      <alignment horizontal="center" vertical="distributed"/>
    </xf>
    <xf numFmtId="0" fontId="17" fillId="0" borderId="49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6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vertical="center" wrapText="1"/>
    </xf>
    <xf numFmtId="2" fontId="14" fillId="2" borderId="9" xfId="0" applyNumberFormat="1" applyFont="1" applyFill="1" applyBorder="1" applyAlignment="1">
      <alignment vertical="center" wrapText="1"/>
    </xf>
    <xf numFmtId="2" fontId="14" fillId="2" borderId="13" xfId="0" applyNumberFormat="1" applyFont="1" applyFill="1" applyBorder="1" applyAlignment="1">
      <alignment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1" fontId="5" fillId="0" borderId="40" xfId="0" applyNumberFormat="1" applyFont="1" applyFill="1" applyBorder="1" applyAlignment="1">
      <alignment horizontal="center"/>
    </xf>
    <xf numFmtId="1" fontId="5" fillId="0" borderId="41" xfId="0" applyNumberFormat="1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 vertical="distributed"/>
    </xf>
    <xf numFmtId="0" fontId="14" fillId="2" borderId="54" xfId="0" applyFont="1" applyFill="1" applyBorder="1" applyAlignment="1">
      <alignment horizontal="center" vertical="distributed"/>
    </xf>
    <xf numFmtId="0" fontId="14" fillId="2" borderId="48" xfId="0" applyFont="1" applyFill="1" applyBorder="1" applyAlignment="1">
      <alignment horizontal="center" vertical="distributed"/>
    </xf>
    <xf numFmtId="0" fontId="14" fillId="5" borderId="1" xfId="0" applyFont="1" applyFill="1" applyBorder="1" applyAlignment="1">
      <alignment horizontal="center" vertical="distributed"/>
    </xf>
    <xf numFmtId="0" fontId="14" fillId="5" borderId="9" xfId="0" applyFont="1" applyFill="1" applyBorder="1" applyAlignment="1">
      <alignment horizontal="center" vertical="distributed"/>
    </xf>
    <xf numFmtId="0" fontId="14" fillId="5" borderId="14" xfId="0" applyFont="1" applyFill="1" applyBorder="1" applyAlignment="1">
      <alignment horizontal="center" vertical="distributed"/>
    </xf>
    <xf numFmtId="0" fontId="14" fillId="2" borderId="23" xfId="0" applyFont="1" applyFill="1" applyBorder="1" applyAlignment="1">
      <alignment horizontal="left" vertical="center"/>
    </xf>
    <xf numFmtId="0" fontId="14" fillId="2" borderId="29" xfId="0" applyFont="1" applyFill="1" applyBorder="1" applyAlignment="1">
      <alignment horizontal="left" vertical="center"/>
    </xf>
    <xf numFmtId="0" fontId="14" fillId="2" borderId="25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20" fillId="2" borderId="30" xfId="0" applyFont="1" applyFill="1" applyBorder="1" applyAlignment="1">
      <alignment horizontal="left" vertical="center"/>
    </xf>
    <xf numFmtId="0" fontId="20" fillId="2" borderId="28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37" fillId="2" borderId="38" xfId="0" applyFont="1" applyFill="1" applyBorder="1" applyAlignment="1">
      <alignment horizontal="center" vertical="center"/>
    </xf>
    <xf numFmtId="0" fontId="37" fillId="2" borderId="42" xfId="0" applyFont="1" applyFill="1" applyBorder="1" applyAlignment="1">
      <alignment horizontal="center" vertical="center"/>
    </xf>
    <xf numFmtId="0" fontId="37" fillId="2" borderId="47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distributed"/>
    </xf>
    <xf numFmtId="0" fontId="16" fillId="0" borderId="27" xfId="0" applyFont="1" applyFill="1" applyBorder="1" applyAlignment="1">
      <alignment horizontal="center" vertical="distributed"/>
    </xf>
    <xf numFmtId="0" fontId="14" fillId="2" borderId="35" xfId="0" applyFont="1" applyFill="1" applyBorder="1" applyAlignment="1">
      <alignment horizontal="left" vertical="center"/>
    </xf>
    <xf numFmtId="0" fontId="14" fillId="2" borderId="54" xfId="0" applyFont="1" applyFill="1" applyBorder="1" applyAlignment="1">
      <alignment horizontal="left" vertical="center"/>
    </xf>
    <xf numFmtId="0" fontId="14" fillId="5" borderId="13" xfId="0" applyFont="1" applyFill="1" applyBorder="1" applyAlignment="1">
      <alignment horizontal="center" vertical="distributed"/>
    </xf>
    <xf numFmtId="0" fontId="14" fillId="2" borderId="14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center" vertical="distributed"/>
    </xf>
    <xf numFmtId="0" fontId="14" fillId="2" borderId="9" xfId="0" applyFont="1" applyFill="1" applyBorder="1" applyAlignment="1">
      <alignment horizontal="center" vertical="distributed"/>
    </xf>
    <xf numFmtId="0" fontId="14" fillId="2" borderId="13" xfId="0" applyFont="1" applyFill="1" applyBorder="1" applyAlignment="1">
      <alignment horizontal="center" vertical="distributed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distributed"/>
    </xf>
    <xf numFmtId="0" fontId="14" fillId="2" borderId="10" xfId="0" applyFont="1" applyFill="1" applyBorder="1" applyAlignment="1">
      <alignment horizontal="center" vertical="distributed"/>
    </xf>
    <xf numFmtId="0" fontId="14" fillId="2" borderId="30" xfId="0" applyFont="1" applyFill="1" applyBorder="1" applyAlignment="1">
      <alignment horizontal="center" vertical="distributed"/>
    </xf>
    <xf numFmtId="0" fontId="14" fillId="2" borderId="1" xfId="0" applyNumberFormat="1" applyFont="1" applyFill="1" applyBorder="1" applyAlignment="1">
      <alignment horizontal="center" vertical="distributed"/>
    </xf>
    <xf numFmtId="0" fontId="14" fillId="2" borderId="9" xfId="0" applyNumberFormat="1" applyFont="1" applyFill="1" applyBorder="1" applyAlignment="1">
      <alignment horizontal="center" vertical="distributed"/>
    </xf>
    <xf numFmtId="0" fontId="14" fillId="2" borderId="14" xfId="0" applyNumberFormat="1" applyFont="1" applyFill="1" applyBorder="1" applyAlignment="1">
      <alignment horizontal="center" vertical="distributed"/>
    </xf>
    <xf numFmtId="0" fontId="14" fillId="2" borderId="32" xfId="0" applyFont="1" applyFill="1" applyBorder="1" applyAlignment="1">
      <alignment horizontal="left" vertical="center"/>
    </xf>
    <xf numFmtId="0" fontId="14" fillId="2" borderId="34" xfId="0" applyFont="1" applyFill="1" applyBorder="1" applyAlignment="1">
      <alignment horizontal="left" vertical="center"/>
    </xf>
    <xf numFmtId="0" fontId="5" fillId="5" borderId="4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4" fillId="5" borderId="13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distributed"/>
    </xf>
    <xf numFmtId="0" fontId="14" fillId="2" borderId="14" xfId="0" applyFont="1" applyFill="1" applyBorder="1" applyAlignment="1">
      <alignment horizontal="center" vertical="distributed"/>
    </xf>
    <xf numFmtId="0" fontId="14" fillId="2" borderId="58" xfId="0" applyFont="1" applyFill="1" applyBorder="1" applyAlignment="1">
      <alignment horizontal="center" vertical="center"/>
    </xf>
    <xf numFmtId="0" fontId="14" fillId="2" borderId="60" xfId="0" applyFont="1" applyFill="1" applyBorder="1" applyAlignment="1">
      <alignment horizontal="center" vertical="center"/>
    </xf>
    <xf numFmtId="0" fontId="14" fillId="2" borderId="6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distributed"/>
    </xf>
    <xf numFmtId="0" fontId="14" fillId="2" borderId="9" xfId="0" applyFont="1" applyFill="1" applyBorder="1" applyAlignment="1">
      <alignment horizontal="left" vertical="distributed"/>
    </xf>
    <xf numFmtId="0" fontId="14" fillId="2" borderId="13" xfId="0" applyFont="1" applyFill="1" applyBorder="1" applyAlignment="1">
      <alignment horizontal="left" vertical="distributed"/>
    </xf>
    <xf numFmtId="0" fontId="14" fillId="5" borderId="23" xfId="0" applyFont="1" applyFill="1" applyBorder="1" applyAlignment="1">
      <alignment horizontal="left" vertical="center"/>
    </xf>
    <xf numFmtId="0" fontId="14" fillId="5" borderId="29" xfId="0" applyFont="1" applyFill="1" applyBorder="1" applyAlignment="1">
      <alignment horizontal="left" vertical="center"/>
    </xf>
    <xf numFmtId="0" fontId="14" fillId="5" borderId="25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20" fillId="5" borderId="30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0" fontId="14" fillId="2" borderId="19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 vertical="distributed" shrinkToFit="1"/>
    </xf>
    <xf numFmtId="2" fontId="14" fillId="2" borderId="9" xfId="0" applyNumberFormat="1" applyFont="1" applyFill="1" applyBorder="1" applyAlignment="1">
      <alignment horizontal="center" vertical="distributed" shrinkToFit="1"/>
    </xf>
    <xf numFmtId="2" fontId="14" fillId="2" borderId="14" xfId="0" applyNumberFormat="1" applyFont="1" applyFill="1" applyBorder="1" applyAlignment="1">
      <alignment horizontal="center" vertical="distributed" shrinkToFit="1"/>
    </xf>
    <xf numFmtId="0" fontId="14" fillId="2" borderId="66" xfId="0" applyFont="1" applyFill="1" applyBorder="1" applyAlignment="1">
      <alignment horizontal="left" vertical="center"/>
    </xf>
    <xf numFmtId="0" fontId="14" fillId="2" borderId="67" xfId="0" applyFont="1" applyFill="1" applyBorder="1" applyAlignment="1">
      <alignment horizontal="left" vertical="center"/>
    </xf>
    <xf numFmtId="0" fontId="14" fillId="2" borderId="68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4" fillId="2" borderId="48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left" vertical="center"/>
    </xf>
    <xf numFmtId="0" fontId="31" fillId="2" borderId="30" xfId="0" applyFont="1" applyFill="1" applyBorder="1" applyAlignment="1">
      <alignment horizontal="left" vertic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distributed"/>
    </xf>
    <xf numFmtId="0" fontId="5" fillId="0" borderId="2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19" fillId="2" borderId="30" xfId="0" applyFont="1" applyFill="1" applyBorder="1" applyAlignment="1">
      <alignment horizontal="left" vertical="center"/>
    </xf>
    <xf numFmtId="0" fontId="17" fillId="0" borderId="38" xfId="0" applyNumberFormat="1" applyFont="1" applyFill="1" applyBorder="1" applyAlignment="1">
      <alignment horizontal="center" vertical="center" wrapText="1"/>
    </xf>
    <xf numFmtId="0" fontId="17" fillId="0" borderId="23" xfId="0" applyNumberFormat="1" applyFont="1" applyFill="1" applyBorder="1" applyAlignment="1">
      <alignment horizontal="center" vertical="center" wrapText="1"/>
    </xf>
    <xf numFmtId="0" fontId="17" fillId="0" borderId="42" xfId="0" applyNumberFormat="1" applyFont="1" applyFill="1" applyBorder="1" applyAlignment="1">
      <alignment horizontal="center" vertical="center" wrapText="1"/>
    </xf>
    <xf numFmtId="0" fontId="17" fillId="0" borderId="29" xfId="0" applyNumberFormat="1" applyFont="1" applyFill="1" applyBorder="1" applyAlignment="1">
      <alignment horizontal="center" vertical="center" wrapText="1"/>
    </xf>
    <xf numFmtId="0" fontId="17" fillId="0" borderId="47" xfId="0" applyNumberFormat="1" applyFont="1" applyFill="1" applyBorder="1" applyAlignment="1">
      <alignment horizontal="center" vertical="center" wrapText="1"/>
    </xf>
    <xf numFmtId="0" fontId="17" fillId="0" borderId="25" xfId="0" applyNumberFormat="1" applyFont="1" applyFill="1" applyBorder="1" applyAlignment="1">
      <alignment horizontal="center" vertical="center" wrapText="1"/>
    </xf>
    <xf numFmtId="0" fontId="5" fillId="0" borderId="70" xfId="0" applyFont="1" applyFill="1" applyBorder="1" applyAlignment="1">
      <alignment horizontal="center"/>
    </xf>
    <xf numFmtId="0" fontId="5" fillId="0" borderId="69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distributed"/>
    </xf>
    <xf numFmtId="49" fontId="14" fillId="2" borderId="9" xfId="0" applyNumberFormat="1" applyFont="1" applyFill="1" applyBorder="1" applyAlignment="1">
      <alignment horizontal="center" vertical="distributed"/>
    </xf>
    <xf numFmtId="49" fontId="14" fillId="2" borderId="14" xfId="0" applyNumberFormat="1" applyFont="1" applyFill="1" applyBorder="1" applyAlignment="1">
      <alignment horizontal="center" vertical="distributed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distributed"/>
    </xf>
    <xf numFmtId="0" fontId="33" fillId="0" borderId="15" xfId="0" applyFont="1" applyFill="1" applyBorder="1" applyAlignment="1">
      <alignment horizontal="left" vertical="center"/>
    </xf>
    <xf numFmtId="0" fontId="33" fillId="0" borderId="16" xfId="0" applyFont="1" applyFill="1" applyBorder="1" applyAlignment="1">
      <alignment horizontal="left" vertical="center"/>
    </xf>
    <xf numFmtId="0" fontId="33" fillId="0" borderId="19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left"/>
    </xf>
    <xf numFmtId="0" fontId="14" fillId="0" borderId="19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15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9" borderId="42" xfId="0" applyFont="1" applyFill="1" applyBorder="1" applyAlignment="1">
      <alignment horizontal="left" vertical="center" wrapText="1"/>
    </xf>
    <xf numFmtId="0" fontId="14" fillId="9" borderId="29" xfId="0" applyFont="1" applyFill="1" applyBorder="1" applyAlignment="1">
      <alignment horizontal="left"/>
    </xf>
    <xf numFmtId="0" fontId="14" fillId="9" borderId="47" xfId="0" applyFont="1" applyFill="1" applyBorder="1" applyAlignment="1">
      <alignment horizontal="left"/>
    </xf>
    <xf numFmtId="0" fontId="14" fillId="9" borderId="25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/>
    </xf>
    <xf numFmtId="0" fontId="17" fillId="4" borderId="44" xfId="0" applyFont="1" applyFill="1" applyBorder="1" applyAlignment="1">
      <alignment horizontal="left"/>
    </xf>
    <xf numFmtId="0" fontId="17" fillId="4" borderId="27" xfId="0" applyFont="1" applyFill="1" applyBorder="1" applyAlignment="1">
      <alignment horizontal="left"/>
    </xf>
  </cellXfs>
  <cellStyles count="26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Процентный" xfId="1" builtinId="5"/>
  </cellStyles>
  <dxfs count="6"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45"/>
  <sheetViews>
    <sheetView topLeftCell="A1541" zoomScale="65" zoomScaleNormal="65" workbookViewId="0">
      <selection activeCell="E1649" sqref="E1649:AB1649"/>
    </sheetView>
  </sheetViews>
  <sheetFormatPr defaultRowHeight="12.75"/>
  <cols>
    <col min="1" max="1" width="6.42578125" style="342" customWidth="1"/>
    <col min="2" max="2" width="12.42578125" style="5" customWidth="1"/>
    <col min="3" max="3" width="10.28515625" customWidth="1"/>
    <col min="4" max="4" width="8.28515625" style="10" customWidth="1"/>
    <col min="5" max="7" width="7" style="10" customWidth="1"/>
    <col min="8" max="8" width="7.140625" style="12" customWidth="1"/>
    <col min="9" max="9" width="7.140625" style="10" customWidth="1"/>
    <col min="10" max="10" width="7.42578125" style="10" customWidth="1"/>
    <col min="11" max="11" width="7" style="10" customWidth="1"/>
    <col min="12" max="12" width="6.5703125" style="10" customWidth="1"/>
    <col min="13" max="13" width="6.7109375" style="10" customWidth="1"/>
    <col min="14" max="14" width="6.28515625" style="12" customWidth="1"/>
    <col min="15" max="15" width="6.7109375" style="10" customWidth="1"/>
    <col min="16" max="16" width="6.5703125" style="10" customWidth="1"/>
    <col min="17" max="17" width="6.28515625" style="10" customWidth="1"/>
    <col min="18" max="19" width="6.42578125" style="10" customWidth="1"/>
    <col min="20" max="20" width="6.28515625" style="10" customWidth="1"/>
    <col min="21" max="21" width="6.140625" style="10" customWidth="1"/>
    <col min="22" max="22" width="6.28515625" style="12" customWidth="1"/>
    <col min="23" max="23" width="6.42578125" style="10" customWidth="1"/>
    <col min="24" max="24" width="6.7109375" style="10" customWidth="1"/>
    <col min="25" max="25" width="6.28515625" style="12" customWidth="1"/>
    <col min="26" max="26" width="6.140625" style="10" customWidth="1"/>
    <col min="27" max="27" width="6.42578125" style="10" customWidth="1"/>
    <col min="28" max="28" width="6.7109375" style="10" customWidth="1"/>
    <col min="29" max="29" width="13.140625" customWidth="1"/>
    <col min="30" max="30" width="5" customWidth="1"/>
    <col min="31" max="31" width="7.42578125" customWidth="1"/>
    <col min="32" max="32" width="6.28515625" customWidth="1"/>
    <col min="33" max="33" width="7" customWidth="1"/>
  </cols>
  <sheetData>
    <row r="1" spans="1:30" ht="15.75">
      <c r="A1" s="3"/>
      <c r="B1" s="33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27"/>
      <c r="P1" s="390"/>
      <c r="Q1" s="2"/>
      <c r="R1" s="1"/>
      <c r="S1" s="1"/>
      <c r="T1"/>
      <c r="U1"/>
      <c r="V1"/>
      <c r="W1" s="894" t="s">
        <v>297</v>
      </c>
      <c r="X1" s="894"/>
      <c r="Y1" s="894"/>
      <c r="Z1" s="894"/>
      <c r="AA1" s="894"/>
      <c r="AB1" s="894"/>
      <c r="AC1" s="894"/>
      <c r="AD1" s="475"/>
    </row>
    <row r="2" spans="1:30" ht="15" customHeight="1">
      <c r="A2" s="336"/>
      <c r="B2" s="8"/>
      <c r="C2" s="337"/>
      <c r="D2" s="337"/>
      <c r="E2" s="337"/>
      <c r="F2" s="337"/>
      <c r="G2" s="337"/>
      <c r="H2" s="338"/>
      <c r="I2" s="337"/>
      <c r="J2" s="337"/>
      <c r="K2" s="337"/>
      <c r="L2" s="337"/>
      <c r="M2" s="337"/>
      <c r="N2" s="337"/>
      <c r="O2" s="337"/>
      <c r="P2" s="337"/>
      <c r="Q2" s="337"/>
      <c r="R2" s="895" t="s">
        <v>419</v>
      </c>
      <c r="S2" s="895"/>
      <c r="T2" s="895"/>
      <c r="U2" s="895"/>
      <c r="V2" s="895"/>
      <c r="W2" s="895"/>
      <c r="X2" s="895"/>
      <c r="Y2" s="895"/>
      <c r="Z2" s="895"/>
      <c r="AA2" s="895"/>
      <c r="AB2" s="895"/>
      <c r="AC2" s="895"/>
      <c r="AD2" s="476"/>
    </row>
    <row r="3" spans="1:30" ht="16.5" customHeight="1">
      <c r="A3" s="339"/>
      <c r="B3" s="340"/>
      <c r="C3" s="13"/>
      <c r="D3" s="13"/>
      <c r="E3" s="14"/>
      <c r="F3" s="14"/>
      <c r="G3" s="14"/>
      <c r="H3" s="13"/>
      <c r="I3" s="14"/>
      <c r="J3" s="14"/>
      <c r="K3" s="14"/>
      <c r="L3" s="14"/>
      <c r="M3" s="14"/>
      <c r="N3" s="13"/>
      <c r="O3" s="14"/>
      <c r="P3" s="14"/>
      <c r="Q3" s="14"/>
      <c r="R3" s="895"/>
      <c r="S3" s="895"/>
      <c r="T3" s="895"/>
      <c r="U3" s="895"/>
      <c r="V3" s="895"/>
      <c r="W3" s="895"/>
      <c r="X3" s="895"/>
      <c r="Y3" s="895"/>
      <c r="Z3" s="895"/>
      <c r="AA3" s="895"/>
      <c r="AB3" s="895"/>
      <c r="AC3" s="895"/>
      <c r="AD3" s="476"/>
    </row>
    <row r="4" spans="1:30" ht="14.25" customHeight="1">
      <c r="A4" s="339"/>
      <c r="B4" s="340"/>
      <c r="C4" s="13"/>
      <c r="D4" s="13"/>
      <c r="E4" s="14"/>
      <c r="F4" s="14"/>
      <c r="G4" s="14"/>
      <c r="H4" s="13"/>
      <c r="I4" s="14"/>
      <c r="J4" s="14"/>
      <c r="K4" s="14"/>
      <c r="L4" s="14"/>
      <c r="M4" s="14"/>
      <c r="N4" s="13"/>
      <c r="O4" s="14"/>
      <c r="P4" s="14"/>
      <c r="Q4" s="14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76"/>
    </row>
    <row r="5" spans="1:30" ht="15.75">
      <c r="A5" s="339"/>
      <c r="B5" s="340"/>
      <c r="C5" s="13"/>
      <c r="D5" s="13"/>
      <c r="E5" s="14"/>
      <c r="F5" s="14"/>
      <c r="G5" s="14"/>
      <c r="H5" s="13"/>
      <c r="I5" s="14"/>
      <c r="J5" s="14"/>
      <c r="K5" s="14"/>
      <c r="L5" s="14"/>
      <c r="M5" s="14"/>
      <c r="N5" s="13"/>
      <c r="O5" s="14"/>
      <c r="P5" s="14"/>
      <c r="Q5" s="14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76"/>
    </row>
    <row r="6" spans="1:30" ht="15.75">
      <c r="A6" s="899" t="s">
        <v>421</v>
      </c>
      <c r="B6" s="899"/>
      <c r="C6" s="899"/>
      <c r="D6" s="899"/>
      <c r="E6" s="899"/>
      <c r="F6" s="899"/>
      <c r="G6" s="899"/>
      <c r="H6" s="899"/>
      <c r="I6" s="899"/>
      <c r="J6" s="899"/>
      <c r="K6" s="899"/>
      <c r="L6" s="899"/>
      <c r="M6" s="899"/>
      <c r="N6" s="899"/>
      <c r="O6" s="899"/>
      <c r="P6" s="899"/>
      <c r="Q6" s="899"/>
      <c r="R6" s="899"/>
      <c r="S6" s="899"/>
      <c r="T6" s="899"/>
      <c r="U6" s="899"/>
      <c r="V6" s="899"/>
      <c r="W6" s="899"/>
      <c r="X6" s="899"/>
      <c r="Y6" s="899"/>
      <c r="Z6" s="899"/>
      <c r="AA6" s="899"/>
      <c r="AB6" s="899"/>
      <c r="AC6" s="899"/>
      <c r="AD6" s="477"/>
    </row>
    <row r="7" spans="1:30" ht="15.75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477"/>
    </row>
    <row r="8" spans="1:30" ht="13.5" thickBot="1"/>
    <row r="9" spans="1:30" ht="34.5" thickBot="1">
      <c r="A9" s="343" t="s">
        <v>3</v>
      </c>
      <c r="B9" s="15" t="s">
        <v>4</v>
      </c>
      <c r="C9" s="16" t="s">
        <v>5</v>
      </c>
      <c r="D9" s="17"/>
      <c r="E9" s="896" t="s">
        <v>6</v>
      </c>
      <c r="F9" s="897"/>
      <c r="G9" s="897"/>
      <c r="H9" s="897"/>
      <c r="I9" s="897"/>
      <c r="J9" s="897"/>
      <c r="K9" s="897"/>
      <c r="L9" s="897"/>
      <c r="M9" s="897"/>
      <c r="N9" s="897"/>
      <c r="O9" s="897"/>
      <c r="P9" s="897"/>
      <c r="Q9" s="897"/>
      <c r="R9" s="897"/>
      <c r="S9" s="897"/>
      <c r="T9" s="897"/>
      <c r="U9" s="897"/>
      <c r="V9" s="897"/>
      <c r="W9" s="897"/>
      <c r="X9" s="897"/>
      <c r="Y9" s="897"/>
      <c r="Z9" s="897"/>
      <c r="AA9" s="897"/>
      <c r="AB9" s="898"/>
      <c r="AC9" s="18" t="s">
        <v>7</v>
      </c>
      <c r="AD9" s="478"/>
    </row>
    <row r="10" spans="1:30" ht="13.5" thickBot="1">
      <c r="A10" s="19" t="s">
        <v>8</v>
      </c>
      <c r="B10" s="20"/>
      <c r="C10" s="21"/>
      <c r="D10" s="22">
        <v>0</v>
      </c>
      <c r="E10" s="22">
        <v>1</v>
      </c>
      <c r="F10" s="22">
        <v>2</v>
      </c>
      <c r="G10" s="22">
        <v>3</v>
      </c>
      <c r="H10" s="23">
        <v>4</v>
      </c>
      <c r="I10" s="22">
        <v>5</v>
      </c>
      <c r="J10" s="22">
        <v>6</v>
      </c>
      <c r="K10" s="22">
        <v>7</v>
      </c>
      <c r="L10" s="22">
        <v>8</v>
      </c>
      <c r="M10" s="22">
        <v>9</v>
      </c>
      <c r="N10" s="23">
        <v>10</v>
      </c>
      <c r="O10" s="22">
        <v>11</v>
      </c>
      <c r="P10" s="22">
        <v>12</v>
      </c>
      <c r="Q10" s="22">
        <v>13</v>
      </c>
      <c r="R10" s="22">
        <v>14</v>
      </c>
      <c r="S10" s="22">
        <v>15</v>
      </c>
      <c r="T10" s="22">
        <v>16</v>
      </c>
      <c r="U10" s="22">
        <v>17</v>
      </c>
      <c r="V10" s="23">
        <v>18</v>
      </c>
      <c r="W10" s="22">
        <v>19</v>
      </c>
      <c r="X10" s="22">
        <v>20</v>
      </c>
      <c r="Y10" s="23">
        <v>21</v>
      </c>
      <c r="Z10" s="22">
        <v>22</v>
      </c>
      <c r="AA10" s="22">
        <v>23</v>
      </c>
      <c r="AB10" s="24">
        <v>24</v>
      </c>
      <c r="AC10" s="25" t="s">
        <v>9</v>
      </c>
      <c r="AD10" s="406"/>
    </row>
    <row r="11" spans="1:30">
      <c r="A11" s="26" t="s">
        <v>10</v>
      </c>
      <c r="B11" s="27"/>
      <c r="C11" s="28" t="s">
        <v>11</v>
      </c>
      <c r="D11" s="637">
        <v>10.414673700664325</v>
      </c>
      <c r="E11" s="637">
        <v>10.359681516217275</v>
      </c>
      <c r="F11" s="637">
        <v>10.410443532629936</v>
      </c>
      <c r="G11" s="637">
        <v>10.401983196561158</v>
      </c>
      <c r="H11" s="638">
        <v>10.444284876905044</v>
      </c>
      <c r="I11" s="637">
        <v>10.448515044939429</v>
      </c>
      <c r="J11" s="637">
        <v>10.431594372801877</v>
      </c>
      <c r="K11" s="637">
        <v>10.385062524423606</v>
      </c>
      <c r="L11" s="637">
        <v>10.220085971082451</v>
      </c>
      <c r="M11" s="637">
        <v>10.029728409534977</v>
      </c>
      <c r="N11" s="638">
        <v>10.152403282532241</v>
      </c>
      <c r="O11" s="637">
        <v>10.165093786635399</v>
      </c>
      <c r="P11" s="637">
        <v>10.18201445877296</v>
      </c>
      <c r="Q11" s="637">
        <v>10.194704962876123</v>
      </c>
      <c r="R11" s="637">
        <v>10.207395466979289</v>
      </c>
      <c r="S11" s="637">
        <v>10.165093786635405</v>
      </c>
      <c r="T11" s="637">
        <v>10.18201445877296</v>
      </c>
      <c r="U11" s="637">
        <v>10.237006643220003</v>
      </c>
      <c r="V11" s="638">
        <v>10.29199882766706</v>
      </c>
      <c r="W11" s="637">
        <v>10.376602188354829</v>
      </c>
      <c r="X11" s="637">
        <v>10.363911684251661</v>
      </c>
      <c r="Y11" s="638">
        <v>10.418903868698711</v>
      </c>
      <c r="Z11" s="637">
        <v>10.461205549042596</v>
      </c>
      <c r="AA11" s="637">
        <v>10.105871434153965</v>
      </c>
      <c r="AB11" s="639">
        <v>10.143942946463461</v>
      </c>
      <c r="AC11" s="25" t="s">
        <v>12</v>
      </c>
      <c r="AD11" s="406"/>
    </row>
    <row r="12" spans="1:30" ht="13.5" thickBot="1">
      <c r="A12" s="32" t="s">
        <v>13</v>
      </c>
      <c r="B12" s="33"/>
      <c r="C12" s="34" t="s">
        <v>11</v>
      </c>
      <c r="D12" s="35">
        <v>10.448515044939429</v>
      </c>
      <c r="E12" s="35">
        <v>10.46966588511137</v>
      </c>
      <c r="F12" s="35">
        <v>10.30468933177022</v>
      </c>
      <c r="G12" s="35">
        <v>10.330070339976551</v>
      </c>
      <c r="H12" s="36">
        <v>10.376602188354829</v>
      </c>
      <c r="I12" s="35">
        <v>10.359681516217275</v>
      </c>
      <c r="J12" s="35">
        <v>10.325840171942168</v>
      </c>
      <c r="K12" s="35">
        <v>10.283538491598279</v>
      </c>
      <c r="L12" s="35">
        <v>10.156633450566627</v>
      </c>
      <c r="M12" s="35">
        <v>10.194704962876123</v>
      </c>
      <c r="N12" s="36">
        <v>10.165093786635412</v>
      </c>
      <c r="O12" s="35">
        <v>10.114331770222742</v>
      </c>
      <c r="P12" s="35">
        <v>10.169323954669792</v>
      </c>
      <c r="Q12" s="35">
        <v>10.127022274325908</v>
      </c>
      <c r="R12" s="35">
        <v>10.220085971082456</v>
      </c>
      <c r="S12" s="35">
        <v>10.18201445877296</v>
      </c>
      <c r="T12" s="35">
        <v>10.198935130910511</v>
      </c>
      <c r="U12" s="35">
        <v>10.237006643220008</v>
      </c>
      <c r="V12" s="36">
        <v>10.266617819460727</v>
      </c>
      <c r="W12" s="35">
        <v>10.283538491598279</v>
      </c>
      <c r="X12" s="35">
        <v>10.33853067604533</v>
      </c>
      <c r="Y12" s="36">
        <v>10.393522860492386</v>
      </c>
      <c r="Z12" s="35">
        <v>10.363911684251654</v>
      </c>
      <c r="AA12" s="35">
        <v>10.452745212973822</v>
      </c>
      <c r="AB12" s="37">
        <v>10.524658069558418</v>
      </c>
      <c r="AC12" s="25"/>
      <c r="AD12" s="406"/>
    </row>
    <row r="13" spans="1:30">
      <c r="A13" s="774" t="s">
        <v>14</v>
      </c>
      <c r="B13" s="765" t="s">
        <v>15</v>
      </c>
      <c r="C13" s="38" t="s">
        <v>16</v>
      </c>
      <c r="D13" s="425">
        <v>14.419695193434899</v>
      </c>
      <c r="E13" s="425">
        <v>12.778429073857</v>
      </c>
      <c r="F13" s="425">
        <v>11.8405627198124</v>
      </c>
      <c r="G13" s="425">
        <v>11.7233294255569</v>
      </c>
      <c r="H13" s="425">
        <v>11.8405627198124</v>
      </c>
      <c r="I13" s="425">
        <v>11.8405627198124</v>
      </c>
      <c r="J13" s="425">
        <v>11.8405627198124</v>
      </c>
      <c r="K13" s="425">
        <v>16.412661195779599</v>
      </c>
      <c r="L13" s="425">
        <v>19.109026963657701</v>
      </c>
      <c r="M13" s="425">
        <v>26.260257913247401</v>
      </c>
      <c r="N13" s="425">
        <v>27.667057444314199</v>
      </c>
      <c r="O13" s="425">
        <v>27.9015240328253</v>
      </c>
      <c r="P13" s="425">
        <v>29.660023446658901</v>
      </c>
      <c r="Q13" s="425">
        <v>29.542790152403299</v>
      </c>
      <c r="R13" s="425">
        <v>27.667057444314199</v>
      </c>
      <c r="S13" s="425">
        <v>28.487690504103199</v>
      </c>
      <c r="T13" s="425">
        <v>28.7221570926143</v>
      </c>
      <c r="U13" s="425">
        <v>26.494724501758501</v>
      </c>
      <c r="V13" s="425">
        <v>22.977725674091399</v>
      </c>
      <c r="W13" s="425">
        <v>22.274325908558001</v>
      </c>
      <c r="X13" s="425">
        <v>26.611957796014099</v>
      </c>
      <c r="Y13" s="425">
        <v>18.874560375146501</v>
      </c>
      <c r="Z13" s="425">
        <v>19.343493552168798</v>
      </c>
      <c r="AA13" s="425">
        <v>16.881594372801899</v>
      </c>
      <c r="AB13" s="425">
        <v>14.419695193434899</v>
      </c>
      <c r="AC13" s="25" t="s">
        <v>9</v>
      </c>
      <c r="AD13" s="406"/>
    </row>
    <row r="14" spans="1:30">
      <c r="A14" s="775"/>
      <c r="B14" s="766"/>
      <c r="C14" s="40" t="s">
        <v>17</v>
      </c>
      <c r="D14" s="46">
        <f t="shared" ref="D14:AB14" si="0">1.732*D13*10*0.9</f>
        <v>224.7742086752632</v>
      </c>
      <c r="E14" s="46">
        <f t="shared" si="0"/>
        <v>199.19015240328292</v>
      </c>
      <c r="F14" s="46">
        <f t="shared" si="0"/>
        <v>184.5706916764357</v>
      </c>
      <c r="G14" s="46">
        <f t="shared" si="0"/>
        <v>182.74325908558095</v>
      </c>
      <c r="H14" s="46">
        <f t="shared" si="0"/>
        <v>184.5706916764357</v>
      </c>
      <c r="I14" s="46">
        <f t="shared" si="0"/>
        <v>184.5706916764357</v>
      </c>
      <c r="J14" s="46">
        <f t="shared" si="0"/>
        <v>184.5706916764357</v>
      </c>
      <c r="K14" s="46">
        <f t="shared" si="0"/>
        <v>255.8405627198124</v>
      </c>
      <c r="L14" s="46">
        <f t="shared" si="0"/>
        <v>297.87151230949627</v>
      </c>
      <c r="M14" s="46">
        <f t="shared" si="0"/>
        <v>409.34490035170046</v>
      </c>
      <c r="N14" s="46">
        <f t="shared" si="0"/>
        <v>431.27409144196974</v>
      </c>
      <c r="O14" s="46">
        <f t="shared" si="0"/>
        <v>434.92895662368073</v>
      </c>
      <c r="P14" s="46">
        <f t="shared" si="0"/>
        <v>462.34044548651889</v>
      </c>
      <c r="Q14" s="46">
        <f t="shared" si="0"/>
        <v>460.51301289566265</v>
      </c>
      <c r="R14" s="46">
        <f t="shared" si="0"/>
        <v>431.27409144196974</v>
      </c>
      <c r="S14" s="46">
        <f t="shared" si="0"/>
        <v>444.06611957796071</v>
      </c>
      <c r="T14" s="46">
        <f t="shared" si="0"/>
        <v>447.72098475967175</v>
      </c>
      <c r="U14" s="46">
        <f t="shared" si="0"/>
        <v>412.99976553341151</v>
      </c>
      <c r="V14" s="46">
        <f t="shared" si="0"/>
        <v>358.17678780773679</v>
      </c>
      <c r="W14" s="46">
        <f t="shared" si="0"/>
        <v>347.21219226260212</v>
      </c>
      <c r="X14" s="46">
        <f t="shared" si="0"/>
        <v>414.8271981242678</v>
      </c>
      <c r="Y14" s="46">
        <f t="shared" si="0"/>
        <v>294.21664712778369</v>
      </c>
      <c r="Z14" s="46">
        <f t="shared" si="0"/>
        <v>301.5263774912072</v>
      </c>
      <c r="AA14" s="46">
        <f t="shared" si="0"/>
        <v>263.15029308323602</v>
      </c>
      <c r="AB14" s="46">
        <f t="shared" si="0"/>
        <v>224.7742086752632</v>
      </c>
      <c r="AC14" s="41" t="s">
        <v>298</v>
      </c>
      <c r="AD14" s="88"/>
    </row>
    <row r="15" spans="1:30" ht="13.5" thickBot="1">
      <c r="A15" s="776"/>
      <c r="B15" s="767"/>
      <c r="C15" s="42" t="s">
        <v>18</v>
      </c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159"/>
      <c r="Z15" s="159"/>
      <c r="AA15" s="159"/>
      <c r="AB15" s="159"/>
      <c r="AC15" s="41"/>
      <c r="AD15" s="88"/>
    </row>
    <row r="16" spans="1:30">
      <c r="A16" s="774" t="s">
        <v>19</v>
      </c>
      <c r="B16" s="765" t="s">
        <v>20</v>
      </c>
      <c r="C16" s="38" t="s">
        <v>16</v>
      </c>
      <c r="D16" s="425">
        <f>D34-D13-D22-D28-D41-D51-D57-D63</f>
        <v>3.399765533411641</v>
      </c>
      <c r="E16" s="425">
        <v>0</v>
      </c>
      <c r="F16" s="425">
        <v>0</v>
      </c>
      <c r="G16" s="425">
        <f t="shared" ref="G16:AB16" si="1">G34-G13-G22-G28-G41-G51-G57-G63</f>
        <v>0.23446658851101532</v>
      </c>
      <c r="H16" s="425">
        <v>0</v>
      </c>
      <c r="I16" s="425">
        <v>0</v>
      </c>
      <c r="J16" s="425">
        <v>0</v>
      </c>
      <c r="K16" s="425">
        <f t="shared" si="1"/>
        <v>4.9824150058617258</v>
      </c>
      <c r="L16" s="425">
        <f t="shared" si="1"/>
        <v>1.5240328253219162</v>
      </c>
      <c r="M16" s="425">
        <f t="shared" si="1"/>
        <v>1.6412661195776437</v>
      </c>
      <c r="N16" s="425">
        <v>0</v>
      </c>
      <c r="O16" s="425">
        <f t="shared" si="1"/>
        <v>0.29308323563918193</v>
      </c>
      <c r="P16" s="425">
        <f t="shared" si="1"/>
        <v>1.1723329425553857</v>
      </c>
      <c r="Q16" s="425">
        <v>0</v>
      </c>
      <c r="R16" s="425">
        <v>0</v>
      </c>
      <c r="S16" s="425">
        <f t="shared" si="1"/>
        <v>0.70339976553338079</v>
      </c>
      <c r="T16" s="425">
        <v>0</v>
      </c>
      <c r="U16" s="425">
        <v>0</v>
      </c>
      <c r="V16" s="425">
        <v>0</v>
      </c>
      <c r="W16" s="425">
        <v>0</v>
      </c>
      <c r="X16" s="425">
        <v>0</v>
      </c>
      <c r="Y16" s="425">
        <v>0</v>
      </c>
      <c r="Z16" s="425">
        <v>0</v>
      </c>
      <c r="AA16" s="425">
        <f t="shared" si="1"/>
        <v>1.8171160609617552</v>
      </c>
      <c r="AB16" s="425">
        <f t="shared" si="1"/>
        <v>1.5826494724501146</v>
      </c>
      <c r="AC16" s="41" t="s">
        <v>298</v>
      </c>
      <c r="AD16" s="406"/>
    </row>
    <row r="17" spans="1:30">
      <c r="A17" s="775"/>
      <c r="B17" s="766"/>
      <c r="C17" s="40" t="s">
        <v>17</v>
      </c>
      <c r="D17" s="46">
        <f t="shared" ref="D17:AB17" si="2">1.732*D16*10*0.9</f>
        <v>52.995545134820667</v>
      </c>
      <c r="E17" s="46">
        <f t="shared" si="2"/>
        <v>0</v>
      </c>
      <c r="F17" s="46">
        <f t="shared" si="2"/>
        <v>0</v>
      </c>
      <c r="G17" s="46">
        <f t="shared" si="2"/>
        <v>3.6548651817097069</v>
      </c>
      <c r="H17" s="46">
        <f t="shared" si="2"/>
        <v>0</v>
      </c>
      <c r="I17" s="46">
        <f t="shared" si="2"/>
        <v>0</v>
      </c>
      <c r="J17" s="46">
        <f t="shared" si="2"/>
        <v>0</v>
      </c>
      <c r="K17" s="46">
        <f t="shared" si="2"/>
        <v>77.665885111372589</v>
      </c>
      <c r="L17" s="46">
        <f t="shared" si="2"/>
        <v>23.756623681118029</v>
      </c>
      <c r="M17" s="46">
        <f t="shared" si="2"/>
        <v>25.584056271976312</v>
      </c>
      <c r="N17" s="46">
        <f t="shared" si="2"/>
        <v>0</v>
      </c>
      <c r="O17" s="46">
        <f t="shared" si="2"/>
        <v>4.5685814771435682</v>
      </c>
      <c r="P17" s="46">
        <f t="shared" si="2"/>
        <v>18.274325908553354</v>
      </c>
      <c r="Q17" s="46">
        <f t="shared" si="2"/>
        <v>0</v>
      </c>
      <c r="R17" s="46">
        <f t="shared" si="2"/>
        <v>0</v>
      </c>
      <c r="S17" s="46">
        <f t="shared" si="2"/>
        <v>10.96459554513434</v>
      </c>
      <c r="T17" s="46">
        <f t="shared" si="2"/>
        <v>0</v>
      </c>
      <c r="U17" s="46">
        <f t="shared" si="2"/>
        <v>0</v>
      </c>
      <c r="V17" s="46">
        <f t="shared" si="2"/>
        <v>0</v>
      </c>
      <c r="W17" s="46">
        <f t="shared" si="2"/>
        <v>0</v>
      </c>
      <c r="X17" s="46">
        <f t="shared" si="2"/>
        <v>0</v>
      </c>
      <c r="Y17" s="46">
        <f t="shared" si="2"/>
        <v>0</v>
      </c>
      <c r="Z17" s="46">
        <f t="shared" si="2"/>
        <v>0</v>
      </c>
      <c r="AA17" s="46">
        <f t="shared" si="2"/>
        <v>28.325205158271839</v>
      </c>
      <c r="AB17" s="46">
        <f t="shared" si="2"/>
        <v>24.670339976552388</v>
      </c>
      <c r="AC17" s="41" t="s">
        <v>298</v>
      </c>
      <c r="AD17" s="88"/>
    </row>
    <row r="18" spans="1:30" ht="13.5" thickBot="1">
      <c r="A18" s="776"/>
      <c r="B18" s="767"/>
      <c r="C18" s="42" t="s">
        <v>18</v>
      </c>
      <c r="D18" s="363"/>
      <c r="E18" s="623"/>
      <c r="F18" s="623"/>
      <c r="G18" s="623"/>
      <c r="H18" s="623"/>
      <c r="I18" s="623"/>
      <c r="J18" s="623"/>
      <c r="K18" s="623"/>
      <c r="L18" s="623"/>
      <c r="M18" s="623"/>
      <c r="N18" s="623"/>
      <c r="O18" s="623"/>
      <c r="P18" s="623"/>
      <c r="Q18" s="623"/>
      <c r="R18" s="623"/>
      <c r="S18" s="623"/>
      <c r="T18" s="623"/>
      <c r="U18" s="623"/>
      <c r="V18" s="623"/>
      <c r="W18" s="623"/>
      <c r="X18" s="623"/>
      <c r="Y18" s="623"/>
      <c r="Z18" s="625"/>
      <c r="AA18" s="625"/>
      <c r="AB18" s="624"/>
      <c r="AC18" s="41"/>
      <c r="AD18" s="88"/>
    </row>
    <row r="19" spans="1:30">
      <c r="A19" s="774" t="s">
        <v>21</v>
      </c>
      <c r="B19" s="765" t="s">
        <v>22</v>
      </c>
      <c r="C19" s="38" t="s">
        <v>16</v>
      </c>
      <c r="D19" s="11">
        <v>2.8135990621336502</v>
      </c>
      <c r="E19" s="11">
        <v>2.43259085580305</v>
      </c>
      <c r="F19" s="11">
        <v>1.6705744431418501</v>
      </c>
      <c r="G19" s="11">
        <v>1.6412661195779601</v>
      </c>
      <c r="H19" s="39">
        <v>2.49120750293083</v>
      </c>
      <c r="I19" s="11">
        <v>2.5205158264947198</v>
      </c>
      <c r="J19" s="11">
        <v>2.1688159437280201</v>
      </c>
      <c r="K19" s="11">
        <v>2.8722157092614302</v>
      </c>
      <c r="L19" s="11">
        <v>4.36694021101993</v>
      </c>
      <c r="M19" s="11">
        <v>3.81008206330598</v>
      </c>
      <c r="N19" s="39">
        <v>5.3927315357561501</v>
      </c>
      <c r="O19" s="11">
        <v>3.6928487690504102</v>
      </c>
      <c r="P19" s="11">
        <v>4.8065650644783098</v>
      </c>
      <c r="Q19" s="11">
        <v>4.0738569753810099</v>
      </c>
      <c r="R19" s="11">
        <v>3.7514654161781902</v>
      </c>
      <c r="S19" s="11">
        <v>2.7256740914419701</v>
      </c>
      <c r="T19" s="11">
        <v>2.7842907385697502</v>
      </c>
      <c r="U19" s="11">
        <v>3.45838218053927</v>
      </c>
      <c r="V19" s="39">
        <v>3.0773739742086801</v>
      </c>
      <c r="W19" s="11">
        <v>3.5463071512309501</v>
      </c>
      <c r="X19" s="11">
        <v>3.39976553341149</v>
      </c>
      <c r="Y19" s="39">
        <v>2.5498241500586198</v>
      </c>
      <c r="Z19" s="11">
        <v>3.6342321219226301</v>
      </c>
      <c r="AA19" s="11">
        <v>3.0480656506447801</v>
      </c>
      <c r="AB19" s="11">
        <v>2.2860492379835899</v>
      </c>
      <c r="AC19" s="25" t="s">
        <v>9</v>
      </c>
      <c r="AD19" s="406"/>
    </row>
    <row r="20" spans="1:30">
      <c r="A20" s="775"/>
      <c r="B20" s="766"/>
      <c r="C20" s="40" t="s">
        <v>17</v>
      </c>
      <c r="D20" s="46">
        <f t="shared" ref="D20:AB20" si="3">1.732*D19*10*0.9</f>
        <v>43.858382180539337</v>
      </c>
      <c r="E20" s="46">
        <f t="shared" si="3"/>
        <v>37.919226260257943</v>
      </c>
      <c r="F20" s="46">
        <f t="shared" si="3"/>
        <v>26.040914419695159</v>
      </c>
      <c r="G20" s="46">
        <f t="shared" si="3"/>
        <v>25.584056271981243</v>
      </c>
      <c r="H20" s="46">
        <f t="shared" si="3"/>
        <v>38.832942555685783</v>
      </c>
      <c r="I20" s="46">
        <f t="shared" si="3"/>
        <v>39.289800703399692</v>
      </c>
      <c r="J20" s="46">
        <f t="shared" si="3"/>
        <v>33.807502930832378</v>
      </c>
      <c r="K20" s="46">
        <f t="shared" si="3"/>
        <v>44.772098475967177</v>
      </c>
      <c r="L20" s="46">
        <f t="shared" si="3"/>
        <v>68.071864009378672</v>
      </c>
      <c r="M20" s="46">
        <f t="shared" si="3"/>
        <v>59.39155920281361</v>
      </c>
      <c r="N20" s="46">
        <f t="shared" si="3"/>
        <v>84.061899179366876</v>
      </c>
      <c r="O20" s="46">
        <f t="shared" si="3"/>
        <v>57.564126611957789</v>
      </c>
      <c r="P20" s="46">
        <f t="shared" si="3"/>
        <v>74.924736225087898</v>
      </c>
      <c r="Q20" s="46">
        <f t="shared" si="3"/>
        <v>63.503282532239176</v>
      </c>
      <c r="R20" s="46">
        <f t="shared" si="3"/>
        <v>58.477842907385629</v>
      </c>
      <c r="S20" s="46">
        <f t="shared" si="3"/>
        <v>42.487807737397432</v>
      </c>
      <c r="T20" s="46">
        <f t="shared" si="3"/>
        <v>43.401524032825264</v>
      </c>
      <c r="U20" s="46">
        <f t="shared" si="3"/>
        <v>53.909261430246147</v>
      </c>
      <c r="V20" s="46">
        <f t="shared" si="3"/>
        <v>47.970105509964903</v>
      </c>
      <c r="W20" s="46">
        <f t="shared" si="3"/>
        <v>55.279835873388052</v>
      </c>
      <c r="X20" s="46">
        <f t="shared" si="3"/>
        <v>52.995545134818308</v>
      </c>
      <c r="Y20" s="46">
        <f t="shared" si="3"/>
        <v>39.746658851113764</v>
      </c>
      <c r="Z20" s="46">
        <f t="shared" si="3"/>
        <v>56.650410316529964</v>
      </c>
      <c r="AA20" s="46">
        <f t="shared" si="3"/>
        <v>47.51324736225083</v>
      </c>
      <c r="AB20" s="46">
        <f t="shared" si="3"/>
        <v>35.634935521688199</v>
      </c>
      <c r="AC20" s="41" t="s">
        <v>298</v>
      </c>
      <c r="AD20" s="88"/>
    </row>
    <row r="21" spans="1:30" ht="13.5" thickBot="1">
      <c r="A21" s="776"/>
      <c r="B21" s="767"/>
      <c r="C21" s="42" t="s">
        <v>18</v>
      </c>
      <c r="D21" s="43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44"/>
      <c r="Y21" s="44"/>
      <c r="Z21" s="44"/>
      <c r="AA21" s="44"/>
      <c r="AB21" s="45"/>
      <c r="AC21" s="41"/>
      <c r="AD21" s="88"/>
    </row>
    <row r="22" spans="1:30">
      <c r="A22" s="774" t="s">
        <v>23</v>
      </c>
      <c r="B22" s="765" t="s">
        <v>24</v>
      </c>
      <c r="C22" s="38" t="s">
        <v>16</v>
      </c>
      <c r="D22" s="410">
        <v>2.2274325908558001</v>
      </c>
      <c r="E22" s="411">
        <v>2.4618991793669398</v>
      </c>
      <c r="F22" s="411">
        <v>1.99296600234467</v>
      </c>
      <c r="G22" s="411">
        <v>2.2274325908558001</v>
      </c>
      <c r="H22" s="411">
        <v>2.2274325908558001</v>
      </c>
      <c r="I22" s="411">
        <v>3.6342321219226301</v>
      </c>
      <c r="J22" s="411">
        <v>2.4618991793669398</v>
      </c>
      <c r="K22" s="411">
        <v>2.5791324736225101</v>
      </c>
      <c r="L22" s="411">
        <v>2.8135990621336502</v>
      </c>
      <c r="M22" s="411">
        <v>3.86869871043376</v>
      </c>
      <c r="N22" s="411">
        <v>4.3376318874560402</v>
      </c>
      <c r="O22" s="411">
        <v>4.3376318874560402</v>
      </c>
      <c r="P22" s="411">
        <v>3.2825322391559202</v>
      </c>
      <c r="Q22" s="411">
        <v>3.86869871043376</v>
      </c>
      <c r="R22" s="411">
        <v>2.9308323563892098</v>
      </c>
      <c r="S22" s="411">
        <v>2.4618991793669398</v>
      </c>
      <c r="T22" s="411">
        <v>2.5791324736225101</v>
      </c>
      <c r="U22" s="411">
        <v>1.8757327080891</v>
      </c>
      <c r="V22" s="411">
        <v>1.7584994138335299</v>
      </c>
      <c r="W22" s="411">
        <v>1.7584994138335299</v>
      </c>
      <c r="X22" s="11">
        <v>1.8757327080891</v>
      </c>
      <c r="Y22" s="39">
        <v>1.6412661195779601</v>
      </c>
      <c r="Z22" s="11">
        <v>1.2895662368112499</v>
      </c>
      <c r="AA22" s="11">
        <v>1.2895662368112499</v>
      </c>
      <c r="AB22" s="39">
        <v>1.52403282532239</v>
      </c>
      <c r="AC22" s="25" t="s">
        <v>9</v>
      </c>
      <c r="AD22" s="406"/>
    </row>
    <row r="23" spans="1:30">
      <c r="A23" s="775"/>
      <c r="B23" s="766"/>
      <c r="C23" s="40" t="s">
        <v>17</v>
      </c>
      <c r="D23" s="46">
        <f t="shared" ref="D23:AB23" si="4">1.732*D22*10*0.9</f>
        <v>34.72121922626021</v>
      </c>
      <c r="E23" s="46">
        <f t="shared" si="4"/>
        <v>38.376084407971852</v>
      </c>
      <c r="F23" s="46">
        <f t="shared" si="4"/>
        <v>31.066354044548714</v>
      </c>
      <c r="G23" s="46">
        <f t="shared" si="4"/>
        <v>34.72121922626021</v>
      </c>
      <c r="H23" s="46">
        <f t="shared" si="4"/>
        <v>34.72121922626021</v>
      </c>
      <c r="I23" s="46">
        <f t="shared" si="4"/>
        <v>56.650410316529964</v>
      </c>
      <c r="J23" s="46">
        <f t="shared" si="4"/>
        <v>38.376084407971852</v>
      </c>
      <c r="K23" s="46">
        <f t="shared" si="4"/>
        <v>40.203516998827688</v>
      </c>
      <c r="L23" s="46">
        <f t="shared" si="4"/>
        <v>43.858382180539337</v>
      </c>
      <c r="M23" s="46">
        <f t="shared" si="4"/>
        <v>60.305275498241457</v>
      </c>
      <c r="N23" s="46">
        <f t="shared" si="4"/>
        <v>67.615005861664756</v>
      </c>
      <c r="O23" s="46">
        <f t="shared" si="4"/>
        <v>67.615005861664756</v>
      </c>
      <c r="P23" s="46">
        <f t="shared" si="4"/>
        <v>51.168112543962486</v>
      </c>
      <c r="Q23" s="46">
        <f t="shared" si="4"/>
        <v>60.305275498241457</v>
      </c>
      <c r="R23" s="46">
        <f t="shared" si="4"/>
        <v>45.685814771395002</v>
      </c>
      <c r="S23" s="46">
        <f t="shared" si="4"/>
        <v>38.376084407971852</v>
      </c>
      <c r="T23" s="46">
        <f t="shared" si="4"/>
        <v>40.203516998827688</v>
      </c>
      <c r="U23" s="46">
        <f t="shared" si="4"/>
        <v>29.238921453692893</v>
      </c>
      <c r="V23" s="46">
        <f t="shared" si="4"/>
        <v>27.411488862837068</v>
      </c>
      <c r="W23" s="46">
        <f t="shared" si="4"/>
        <v>27.411488862837068</v>
      </c>
      <c r="X23" s="46">
        <f t="shared" si="4"/>
        <v>29.238921453692893</v>
      </c>
      <c r="Y23" s="46">
        <f t="shared" si="4"/>
        <v>25.584056271981243</v>
      </c>
      <c r="Z23" s="46">
        <f t="shared" si="4"/>
        <v>20.101758499413766</v>
      </c>
      <c r="AA23" s="46">
        <f t="shared" si="4"/>
        <v>20.101758499413766</v>
      </c>
      <c r="AB23" s="46">
        <f t="shared" si="4"/>
        <v>23.756623681125415</v>
      </c>
      <c r="AC23" s="41" t="s">
        <v>298</v>
      </c>
      <c r="AD23" s="88"/>
    </row>
    <row r="24" spans="1:30" ht="13.5" thickBot="1">
      <c r="A24" s="776"/>
      <c r="B24" s="767"/>
      <c r="C24" s="42" t="s">
        <v>18</v>
      </c>
      <c r="D24" s="43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5"/>
      <c r="AC24" s="41"/>
      <c r="AD24" s="88"/>
    </row>
    <row r="25" spans="1:30">
      <c r="A25" s="774" t="s">
        <v>25</v>
      </c>
      <c r="B25" s="765" t="s">
        <v>26</v>
      </c>
      <c r="C25" s="38" t="s">
        <v>16</v>
      </c>
      <c r="D25" s="11">
        <v>12.426729191090301</v>
      </c>
      <c r="E25" s="11">
        <v>11.4888628370457</v>
      </c>
      <c r="F25" s="11">
        <v>9.6131301289566196</v>
      </c>
      <c r="G25" s="11">
        <v>10.082063305978901</v>
      </c>
      <c r="H25" s="39">
        <v>9.1441969519343491</v>
      </c>
      <c r="I25" s="11">
        <v>9.3786635404454906</v>
      </c>
      <c r="J25" s="11">
        <v>10.316529894489999</v>
      </c>
      <c r="K25" s="11">
        <v>14.7713950762016</v>
      </c>
      <c r="L25" s="11">
        <v>18.991793669402099</v>
      </c>
      <c r="M25" s="11">
        <v>20.164126611957801</v>
      </c>
      <c r="N25" s="39">
        <v>20.398593200468898</v>
      </c>
      <c r="O25" s="11">
        <v>21.8053927315358</v>
      </c>
      <c r="P25" s="11">
        <v>22.743259085580299</v>
      </c>
      <c r="Q25" s="11">
        <v>23.6811254396249</v>
      </c>
      <c r="R25" s="11">
        <v>23.915592028136</v>
      </c>
      <c r="S25" s="11">
        <v>19.695193434935501</v>
      </c>
      <c r="T25" s="11">
        <v>21.1019929660023</v>
      </c>
      <c r="U25" s="11">
        <v>21.1019929660023</v>
      </c>
      <c r="V25" s="11">
        <v>17.584994138335301</v>
      </c>
      <c r="W25" s="11">
        <v>19.4607268464244</v>
      </c>
      <c r="X25" s="11">
        <v>18.288393903868698</v>
      </c>
      <c r="Y25" s="39">
        <v>15.709261430246199</v>
      </c>
      <c r="Z25" s="11">
        <v>16.881594372801899</v>
      </c>
      <c r="AA25" s="11">
        <v>14.0679953106682</v>
      </c>
      <c r="AB25" s="11">
        <v>11.957796014068</v>
      </c>
      <c r="AC25" s="25" t="s">
        <v>9</v>
      </c>
      <c r="AD25" s="406"/>
    </row>
    <row r="26" spans="1:30">
      <c r="A26" s="775"/>
      <c r="B26" s="766"/>
      <c r="C26" s="40" t="s">
        <v>17</v>
      </c>
      <c r="D26" s="46">
        <f t="shared" ref="D26:AB26" si="5">1.732*D25*10*0.9</f>
        <v>193.70785463071562</v>
      </c>
      <c r="E26" s="46">
        <f t="shared" si="5"/>
        <v>179.08839390386839</v>
      </c>
      <c r="F26" s="46">
        <f t="shared" si="5"/>
        <v>149.8494724501758</v>
      </c>
      <c r="G26" s="46">
        <f t="shared" si="5"/>
        <v>157.15920281359908</v>
      </c>
      <c r="H26" s="46">
        <f t="shared" si="5"/>
        <v>142.53974208675263</v>
      </c>
      <c r="I26" s="46">
        <f t="shared" si="5"/>
        <v>146.1946072684643</v>
      </c>
      <c r="J26" s="46">
        <f t="shared" si="5"/>
        <v>160.81406799531013</v>
      </c>
      <c r="K26" s="46">
        <f t="shared" si="5"/>
        <v>230.25650644783056</v>
      </c>
      <c r="L26" s="46">
        <f t="shared" si="5"/>
        <v>296.04407971863998</v>
      </c>
      <c r="M26" s="46">
        <f t="shared" si="5"/>
        <v>314.31840562719816</v>
      </c>
      <c r="N26" s="46">
        <f t="shared" si="5"/>
        <v>317.97327080890921</v>
      </c>
      <c r="O26" s="46">
        <f t="shared" si="5"/>
        <v>339.90246189918008</v>
      </c>
      <c r="P26" s="46">
        <f t="shared" si="5"/>
        <v>354.52192262602574</v>
      </c>
      <c r="Q26" s="46">
        <f t="shared" si="5"/>
        <v>369.14138335287294</v>
      </c>
      <c r="R26" s="46">
        <f t="shared" si="5"/>
        <v>372.79624853458398</v>
      </c>
      <c r="S26" s="46">
        <f t="shared" si="5"/>
        <v>307.00867526377459</v>
      </c>
      <c r="T26" s="46">
        <f t="shared" si="5"/>
        <v>328.93786635404382</v>
      </c>
      <c r="U26" s="46">
        <f t="shared" si="5"/>
        <v>328.93786635404382</v>
      </c>
      <c r="V26" s="46">
        <f t="shared" si="5"/>
        <v>274.11488862837064</v>
      </c>
      <c r="W26" s="46">
        <f t="shared" si="5"/>
        <v>303.35381008206355</v>
      </c>
      <c r="X26" s="46">
        <f t="shared" si="5"/>
        <v>285.07948417350525</v>
      </c>
      <c r="Y26" s="46">
        <f t="shared" si="5"/>
        <v>244.87596717467775</v>
      </c>
      <c r="Z26" s="46">
        <f t="shared" si="5"/>
        <v>263.15029308323602</v>
      </c>
      <c r="AA26" s="46">
        <f t="shared" si="5"/>
        <v>219.29191090269589</v>
      </c>
      <c r="AB26" s="46">
        <f t="shared" si="5"/>
        <v>186.39812426729199</v>
      </c>
      <c r="AC26" s="41" t="s">
        <v>298</v>
      </c>
      <c r="AD26" s="88"/>
    </row>
    <row r="27" spans="1:30" ht="13.5" thickBot="1">
      <c r="A27" s="776"/>
      <c r="B27" s="767"/>
      <c r="C27" s="42" t="s">
        <v>18</v>
      </c>
      <c r="D27" s="43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5"/>
      <c r="AC27" s="41"/>
      <c r="AD27" s="88"/>
    </row>
    <row r="28" spans="1:30">
      <c r="A28" s="774" t="s">
        <v>27</v>
      </c>
      <c r="B28" s="765" t="s">
        <v>28</v>
      </c>
      <c r="C28" s="38" t="s">
        <v>16</v>
      </c>
      <c r="D28" s="11">
        <v>15.2989449003517</v>
      </c>
      <c r="E28" s="11">
        <v>16.178194607268502</v>
      </c>
      <c r="F28" s="11">
        <v>15.4747948417351</v>
      </c>
      <c r="G28" s="11">
        <v>14.5955451348183</v>
      </c>
      <c r="H28" s="39">
        <v>15.2989449003517</v>
      </c>
      <c r="I28" s="11">
        <v>15.6506447831184</v>
      </c>
      <c r="J28" s="11">
        <v>16.3540445486518</v>
      </c>
      <c r="K28" s="11">
        <v>18.640093786635401</v>
      </c>
      <c r="L28" s="11">
        <v>22.8604923798359</v>
      </c>
      <c r="M28" s="11">
        <v>35.873388042203999</v>
      </c>
      <c r="N28" s="39">
        <v>35.169988276670601</v>
      </c>
      <c r="O28" s="11">
        <v>34.466588511137203</v>
      </c>
      <c r="P28" s="11">
        <v>33.763188745603699</v>
      </c>
      <c r="Q28" s="11">
        <v>33.059788980070302</v>
      </c>
      <c r="R28" s="11">
        <v>32.356389214536897</v>
      </c>
      <c r="S28" s="11">
        <v>33.763188745603699</v>
      </c>
      <c r="T28" s="11">
        <v>34.818288393903899</v>
      </c>
      <c r="U28" s="11">
        <v>30.7737397420868</v>
      </c>
      <c r="V28" s="11">
        <v>27.080890973036301</v>
      </c>
      <c r="W28" s="11">
        <v>23.563892145369302</v>
      </c>
      <c r="X28" s="11">
        <v>22.157092614302499</v>
      </c>
      <c r="Y28" s="39">
        <v>23.915592028136</v>
      </c>
      <c r="Z28" s="11">
        <v>19.343493552168798</v>
      </c>
      <c r="AA28" s="11">
        <v>18.288393903868698</v>
      </c>
      <c r="AB28" s="11">
        <v>16.529894490035201</v>
      </c>
      <c r="AC28" s="25" t="s">
        <v>9</v>
      </c>
      <c r="AD28" s="406"/>
    </row>
    <row r="29" spans="1:30">
      <c r="A29" s="775"/>
      <c r="B29" s="766"/>
      <c r="C29" s="40" t="s">
        <v>17</v>
      </c>
      <c r="D29" s="46">
        <f t="shared" ref="D29:AB29" si="6">1.732*D28*10*0.9</f>
        <v>238.47995310668227</v>
      </c>
      <c r="E29" s="46">
        <f t="shared" si="6"/>
        <v>252.18569753810138</v>
      </c>
      <c r="F29" s="46">
        <f t="shared" si="6"/>
        <v>241.22110199296674</v>
      </c>
      <c r="G29" s="46">
        <f t="shared" si="6"/>
        <v>227.51535756154766</v>
      </c>
      <c r="H29" s="46">
        <f t="shared" si="6"/>
        <v>238.47995310668227</v>
      </c>
      <c r="I29" s="46">
        <f t="shared" si="6"/>
        <v>243.96225087924961</v>
      </c>
      <c r="J29" s="46">
        <f t="shared" si="6"/>
        <v>254.92684642438428</v>
      </c>
      <c r="K29" s="46">
        <f t="shared" si="6"/>
        <v>290.56178194607264</v>
      </c>
      <c r="L29" s="46">
        <f t="shared" si="6"/>
        <v>356.34935521688203</v>
      </c>
      <c r="M29" s="46">
        <f t="shared" si="6"/>
        <v>559.19437280187606</v>
      </c>
      <c r="N29" s="46">
        <f t="shared" si="6"/>
        <v>548.22977725674127</v>
      </c>
      <c r="O29" s="46">
        <f t="shared" si="6"/>
        <v>537.26518171160671</v>
      </c>
      <c r="P29" s="46">
        <f t="shared" si="6"/>
        <v>526.30058616647045</v>
      </c>
      <c r="Q29" s="46">
        <f t="shared" si="6"/>
        <v>515.3359906213359</v>
      </c>
      <c r="R29" s="46">
        <f t="shared" si="6"/>
        <v>504.37139507620117</v>
      </c>
      <c r="S29" s="46">
        <f t="shared" si="6"/>
        <v>526.30058616647045</v>
      </c>
      <c r="T29" s="46">
        <f t="shared" si="6"/>
        <v>542.74747948417405</v>
      </c>
      <c r="U29" s="46">
        <f t="shared" si="6"/>
        <v>479.70105509964907</v>
      </c>
      <c r="V29" s="46">
        <f t="shared" si="6"/>
        <v>422.13692848768983</v>
      </c>
      <c r="W29" s="46">
        <f t="shared" si="6"/>
        <v>367.3139507620167</v>
      </c>
      <c r="X29" s="46">
        <f t="shared" si="6"/>
        <v>345.38475967174736</v>
      </c>
      <c r="Y29" s="46">
        <f t="shared" si="6"/>
        <v>372.79624853458398</v>
      </c>
      <c r="Z29" s="46">
        <f t="shared" si="6"/>
        <v>301.5263774912072</v>
      </c>
      <c r="AA29" s="46">
        <f t="shared" si="6"/>
        <v>285.07948417350525</v>
      </c>
      <c r="AB29" s="46">
        <f t="shared" si="6"/>
        <v>257.66799531066874</v>
      </c>
      <c r="AC29" s="41" t="s">
        <v>298</v>
      </c>
      <c r="AD29" s="88"/>
    </row>
    <row r="30" spans="1:30" ht="13.5" thickBot="1">
      <c r="A30" s="776"/>
      <c r="B30" s="767"/>
      <c r="C30" s="42" t="s">
        <v>18</v>
      </c>
      <c r="D30" s="363"/>
      <c r="E30" s="623"/>
      <c r="F30" s="623"/>
      <c r="G30" s="623"/>
      <c r="H30" s="623"/>
      <c r="I30" s="623"/>
      <c r="J30" s="623"/>
      <c r="K30" s="623"/>
      <c r="L30" s="623"/>
      <c r="M30" s="623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4"/>
      <c r="AC30" s="41"/>
      <c r="AD30" s="88"/>
    </row>
    <row r="31" spans="1:30">
      <c r="A31" s="774" t="s">
        <v>29</v>
      </c>
      <c r="B31" s="765" t="s">
        <v>30</v>
      </c>
      <c r="C31" s="38" t="s">
        <v>16</v>
      </c>
      <c r="D31" s="11">
        <v>26.729191090269602</v>
      </c>
      <c r="E31" s="11">
        <v>23.563892145369302</v>
      </c>
      <c r="F31" s="11">
        <v>23.212192262602599</v>
      </c>
      <c r="G31" s="11">
        <v>21.8053927315358</v>
      </c>
      <c r="H31" s="39">
        <v>22.332942555685801</v>
      </c>
      <c r="I31" s="11">
        <v>23.739742086752599</v>
      </c>
      <c r="J31" s="11">
        <v>23.915592028136</v>
      </c>
      <c r="K31" s="11">
        <v>29.015240328253199</v>
      </c>
      <c r="L31" s="11">
        <v>37.456037514654199</v>
      </c>
      <c r="M31" s="11">
        <v>48.007033997655299</v>
      </c>
      <c r="N31" s="39">
        <v>47.655334114888603</v>
      </c>
      <c r="O31" s="11">
        <v>47.303634232121901</v>
      </c>
      <c r="P31" s="11">
        <v>48.534583821805398</v>
      </c>
      <c r="Q31" s="11">
        <v>52.0515826494725</v>
      </c>
      <c r="R31" s="11">
        <v>51.348182883939003</v>
      </c>
      <c r="S31" s="11">
        <v>51.699882766705699</v>
      </c>
      <c r="T31" s="11">
        <v>48.710433763188703</v>
      </c>
      <c r="U31" s="11">
        <v>48.007033997655299</v>
      </c>
      <c r="V31" s="39">
        <v>47.479484173505298</v>
      </c>
      <c r="W31" s="11">
        <v>40.797186400937903</v>
      </c>
      <c r="X31" s="11">
        <v>38.862837045721001</v>
      </c>
      <c r="Y31" s="39">
        <v>37.280187573270801</v>
      </c>
      <c r="Z31" s="11">
        <v>36.576787807737396</v>
      </c>
      <c r="AA31" s="11">
        <v>33.059788980070302</v>
      </c>
      <c r="AB31" s="11">
        <v>25.146541617819501</v>
      </c>
      <c r="AC31" s="25" t="s">
        <v>9</v>
      </c>
      <c r="AD31" s="406"/>
    </row>
    <row r="32" spans="1:30">
      <c r="A32" s="775"/>
      <c r="B32" s="766"/>
      <c r="C32" s="40" t="s">
        <v>17</v>
      </c>
      <c r="D32" s="46">
        <f t="shared" ref="D32:AB32" si="7">1.732*D31*10*0.9</f>
        <v>416.65463071512255</v>
      </c>
      <c r="E32" s="46">
        <f t="shared" si="7"/>
        <v>367.3139507620167</v>
      </c>
      <c r="F32" s="46">
        <f t="shared" si="7"/>
        <v>361.83165298944931</v>
      </c>
      <c r="G32" s="46">
        <f t="shared" si="7"/>
        <v>339.90246189918008</v>
      </c>
      <c r="H32" s="46">
        <f t="shared" si="7"/>
        <v>348.12590855803023</v>
      </c>
      <c r="I32" s="46">
        <f t="shared" si="7"/>
        <v>370.05509964829952</v>
      </c>
      <c r="J32" s="46">
        <f t="shared" si="7"/>
        <v>372.79624853458398</v>
      </c>
      <c r="K32" s="46">
        <f t="shared" si="7"/>
        <v>452.28956623681086</v>
      </c>
      <c r="L32" s="46">
        <f t="shared" si="7"/>
        <v>583.86471277842963</v>
      </c>
      <c r="M32" s="46">
        <f t="shared" si="7"/>
        <v>748.33364595545072</v>
      </c>
      <c r="N32" s="46">
        <f t="shared" si="7"/>
        <v>742.8513481828835</v>
      </c>
      <c r="O32" s="46">
        <f t="shared" si="7"/>
        <v>737.36905041031628</v>
      </c>
      <c r="P32" s="46">
        <f t="shared" si="7"/>
        <v>756.55709261430252</v>
      </c>
      <c r="Q32" s="46">
        <f t="shared" si="7"/>
        <v>811.38007033997735</v>
      </c>
      <c r="R32" s="46">
        <f t="shared" si="7"/>
        <v>800.4154747948412</v>
      </c>
      <c r="S32" s="46">
        <f t="shared" si="7"/>
        <v>805.89777256740842</v>
      </c>
      <c r="T32" s="46">
        <f t="shared" si="7"/>
        <v>759.2982415005855</v>
      </c>
      <c r="U32" s="46">
        <f t="shared" si="7"/>
        <v>748.33364595545072</v>
      </c>
      <c r="V32" s="46">
        <f t="shared" si="7"/>
        <v>740.11019929660063</v>
      </c>
      <c r="W32" s="46">
        <f t="shared" si="7"/>
        <v>635.94654161782012</v>
      </c>
      <c r="X32" s="46">
        <f t="shared" si="7"/>
        <v>605.79390386869898</v>
      </c>
      <c r="Y32" s="46">
        <f t="shared" si="7"/>
        <v>581.12356389214528</v>
      </c>
      <c r="Z32" s="46">
        <f t="shared" si="7"/>
        <v>570.1589683470105</v>
      </c>
      <c r="AA32" s="46">
        <f t="shared" si="7"/>
        <v>515.3359906213359</v>
      </c>
      <c r="AB32" s="46">
        <f t="shared" si="7"/>
        <v>391.98429073857039</v>
      </c>
      <c r="AC32" s="41" t="s">
        <v>298</v>
      </c>
      <c r="AD32" s="88"/>
    </row>
    <row r="33" spans="1:30" ht="13.5" thickBot="1">
      <c r="A33" s="776"/>
      <c r="B33" s="767"/>
      <c r="C33" s="42" t="s">
        <v>18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41"/>
      <c r="AD33" s="88"/>
    </row>
    <row r="34" spans="1:30">
      <c r="A34" s="891" t="s">
        <v>31</v>
      </c>
      <c r="B34" s="900" t="s">
        <v>32</v>
      </c>
      <c r="C34" s="38" t="s">
        <v>16</v>
      </c>
      <c r="D34" s="51">
        <v>80.422039859320094</v>
      </c>
      <c r="E34" s="51">
        <v>71.981242672919095</v>
      </c>
      <c r="F34" s="51">
        <v>76.436107854630706</v>
      </c>
      <c r="G34" s="51">
        <v>64.009378663540403</v>
      </c>
      <c r="H34" s="51">
        <v>61.195779601406798</v>
      </c>
      <c r="I34" s="51">
        <v>64.712778429073893</v>
      </c>
      <c r="J34" s="51">
        <v>67.995310668229806</v>
      </c>
      <c r="K34" s="51">
        <v>86.752637749120794</v>
      </c>
      <c r="L34" s="51">
        <v>113.48182883939</v>
      </c>
      <c r="M34" s="51">
        <v>154.27901524032799</v>
      </c>
      <c r="N34" s="51">
        <v>172.332942555686</v>
      </c>
      <c r="O34" s="51">
        <v>154.98241500586201</v>
      </c>
      <c r="P34" s="51">
        <v>161.31301289566201</v>
      </c>
      <c r="Q34" s="51">
        <v>149.589683470106</v>
      </c>
      <c r="R34" s="51">
        <v>139.273153575615</v>
      </c>
      <c r="S34" s="51">
        <v>147.010550996483</v>
      </c>
      <c r="T34" s="51">
        <v>145.369284876905</v>
      </c>
      <c r="U34" s="51">
        <v>145.369284876905</v>
      </c>
      <c r="V34" s="51">
        <v>138.10082063306001</v>
      </c>
      <c r="W34" s="51">
        <v>121.219226260258</v>
      </c>
      <c r="X34" s="51">
        <v>118.64009378663501</v>
      </c>
      <c r="Y34" s="51">
        <v>106.916764361079</v>
      </c>
      <c r="Z34" s="51">
        <v>127.315357561547</v>
      </c>
      <c r="AA34" s="51">
        <v>106.916764361079</v>
      </c>
      <c r="AB34" s="51">
        <v>89.097303634232105</v>
      </c>
      <c r="AC34" s="25" t="s">
        <v>9</v>
      </c>
      <c r="AD34" s="406"/>
    </row>
    <row r="35" spans="1:30">
      <c r="A35" s="892"/>
      <c r="B35" s="901"/>
      <c r="C35" s="40" t="s">
        <v>17</v>
      </c>
      <c r="D35" s="46">
        <f t="shared" ref="D35:AB35" si="8">1.732*D34*10*0.9</f>
        <v>1253.6187573270815</v>
      </c>
      <c r="E35" s="46">
        <f t="shared" si="8"/>
        <v>1122.0436107854628</v>
      </c>
      <c r="F35" s="46">
        <f t="shared" si="8"/>
        <v>1191.4860492379835</v>
      </c>
      <c r="G35" s="46">
        <f t="shared" si="8"/>
        <v>997.77819460726789</v>
      </c>
      <c r="H35" s="46">
        <f t="shared" si="8"/>
        <v>953.9198124267291</v>
      </c>
      <c r="I35" s="46">
        <f t="shared" si="8"/>
        <v>1008.7427901524039</v>
      </c>
      <c r="J35" s="46">
        <f t="shared" si="8"/>
        <v>1059.9109026963663</v>
      </c>
      <c r="K35" s="46">
        <f t="shared" si="8"/>
        <v>1352.3001172332949</v>
      </c>
      <c r="L35" s="46">
        <f t="shared" si="8"/>
        <v>1768.9547479484115</v>
      </c>
      <c r="M35" s="46">
        <f t="shared" si="8"/>
        <v>2404.9012895662327</v>
      </c>
      <c r="N35" s="46">
        <f t="shared" si="8"/>
        <v>2686.3259085580335</v>
      </c>
      <c r="O35" s="46">
        <f t="shared" si="8"/>
        <v>2415.8658851113769</v>
      </c>
      <c r="P35" s="46">
        <f t="shared" si="8"/>
        <v>2514.5472450175794</v>
      </c>
      <c r="Q35" s="46">
        <f t="shared" si="8"/>
        <v>2331.803985932012</v>
      </c>
      <c r="R35" s="46">
        <f t="shared" si="8"/>
        <v>2170.9899179366867</v>
      </c>
      <c r="S35" s="46">
        <f t="shared" si="8"/>
        <v>2291.6004689331771</v>
      </c>
      <c r="T35" s="46">
        <f t="shared" si="8"/>
        <v>2266.0164126611953</v>
      </c>
      <c r="U35" s="46">
        <f t="shared" si="8"/>
        <v>2266.0164126611953</v>
      </c>
      <c r="V35" s="46">
        <f t="shared" si="8"/>
        <v>2152.7155920281393</v>
      </c>
      <c r="W35" s="46">
        <f t="shared" si="8"/>
        <v>1889.5652989449015</v>
      </c>
      <c r="X35" s="46">
        <f t="shared" si="8"/>
        <v>1849.3617819460665</v>
      </c>
      <c r="Y35" s="46">
        <f t="shared" si="8"/>
        <v>1666.6185228604995</v>
      </c>
      <c r="Z35" s="46">
        <f t="shared" si="8"/>
        <v>1984.5917936693947</v>
      </c>
      <c r="AA35" s="46">
        <f t="shared" si="8"/>
        <v>1666.6185228604995</v>
      </c>
      <c r="AB35" s="46">
        <f t="shared" si="8"/>
        <v>1388.8487690504101</v>
      </c>
      <c r="AC35" s="41" t="s">
        <v>298</v>
      </c>
      <c r="AD35" s="88"/>
    </row>
    <row r="36" spans="1:30">
      <c r="A36" s="892"/>
      <c r="B36" s="901"/>
      <c r="C36" s="52" t="s">
        <v>33</v>
      </c>
      <c r="D36" s="53">
        <f>D35*D37</f>
        <v>457.48172660751322</v>
      </c>
      <c r="E36" s="53">
        <f t="shared" ref="E36:AB36" si="9">E35*E37</f>
        <v>395.08577844558545</v>
      </c>
      <c r="F36" s="53">
        <f t="shared" si="9"/>
        <v>412.22029191645873</v>
      </c>
      <c r="G36" s="53">
        <f t="shared" si="9"/>
        <v>342.23310056577787</v>
      </c>
      <c r="H36" s="53">
        <f t="shared" si="9"/>
        <v>325.29984386902282</v>
      </c>
      <c r="I36" s="53">
        <f t="shared" si="9"/>
        <v>370.73452971413133</v>
      </c>
      <c r="J36" s="53">
        <f t="shared" si="9"/>
        <v>391.15759504270665</v>
      </c>
      <c r="K36" s="53">
        <f t="shared" si="9"/>
        <v>476.16201311031517</v>
      </c>
      <c r="L36" s="53">
        <f t="shared" si="9"/>
        <v>612.00804075940312</v>
      </c>
      <c r="M36" s="53">
        <f t="shared" si="9"/>
        <v>824.86952444059193</v>
      </c>
      <c r="N36" s="53">
        <f t="shared" si="9"/>
        <v>916.07427296449077</v>
      </c>
      <c r="O36" s="53">
        <f t="shared" si="9"/>
        <v>887.88233384435216</v>
      </c>
      <c r="P36" s="53">
        <f t="shared" si="9"/>
        <v>927.98767375648765</v>
      </c>
      <c r="Q36" s="53">
        <f t="shared" si="9"/>
        <v>887.47763643681049</v>
      </c>
      <c r="R36" s="53">
        <f t="shared" si="9"/>
        <v>801.47656468630362</v>
      </c>
      <c r="S36" s="53">
        <f t="shared" si="9"/>
        <v>839.0505653967931</v>
      </c>
      <c r="T36" s="53">
        <f t="shared" si="9"/>
        <v>845.398430877446</v>
      </c>
      <c r="U36" s="53">
        <f t="shared" si="9"/>
        <v>875.08763903582746</v>
      </c>
      <c r="V36" s="53">
        <f t="shared" si="9"/>
        <v>785.58815443680919</v>
      </c>
      <c r="W36" s="53">
        <f t="shared" si="9"/>
        <v>665.33989399468373</v>
      </c>
      <c r="X36" s="53">
        <f t="shared" si="9"/>
        <v>639.82658806664858</v>
      </c>
      <c r="Y36" s="53">
        <f t="shared" si="9"/>
        <v>571.64210204393953</v>
      </c>
      <c r="Z36" s="53">
        <f t="shared" si="9"/>
        <v>676.77323839417147</v>
      </c>
      <c r="AA36" s="53">
        <f t="shared" si="9"/>
        <v>612.5179186581322</v>
      </c>
      <c r="AB36" s="53">
        <f t="shared" si="9"/>
        <v>512.55133143527041</v>
      </c>
      <c r="AC36" s="41" t="s">
        <v>298</v>
      </c>
      <c r="AD36" s="88"/>
    </row>
    <row r="37" spans="1:30" ht="13.5" thickBot="1">
      <c r="A37" s="893"/>
      <c r="B37" s="902"/>
      <c r="C37" s="54" t="s">
        <v>18</v>
      </c>
      <c r="D37" s="609">
        <v>0.36492890995260668</v>
      </c>
      <c r="E37" s="609">
        <v>0.352112676056338</v>
      </c>
      <c r="F37" s="609">
        <v>0.34597156398104267</v>
      </c>
      <c r="G37" s="609">
        <v>0.34299516908212563</v>
      </c>
      <c r="H37" s="609">
        <v>0.34101382488479265</v>
      </c>
      <c r="I37" s="609">
        <v>0.36752136752136749</v>
      </c>
      <c r="J37" s="609">
        <v>0.36904761904761907</v>
      </c>
      <c r="K37" s="609">
        <v>0.35211267605633806</v>
      </c>
      <c r="L37" s="609">
        <v>0.34597156398104267</v>
      </c>
      <c r="M37" s="609">
        <v>0.34299516908212563</v>
      </c>
      <c r="N37" s="609">
        <v>0.34101382488479265</v>
      </c>
      <c r="O37" s="609">
        <v>0.36752136752136749</v>
      </c>
      <c r="P37" s="609">
        <v>0.36904761904761907</v>
      </c>
      <c r="Q37" s="609">
        <v>0.38059701492537312</v>
      </c>
      <c r="R37" s="609">
        <v>0.36917562724014336</v>
      </c>
      <c r="S37" s="609">
        <v>0.36614173228346453</v>
      </c>
      <c r="T37" s="609">
        <v>0.37307692307692308</v>
      </c>
      <c r="U37" s="609">
        <v>0.38617886178861788</v>
      </c>
      <c r="V37" s="609">
        <v>0.36492890995260668</v>
      </c>
      <c r="W37" s="609">
        <v>0.35211267605633806</v>
      </c>
      <c r="X37" s="609">
        <v>0.34597156398104267</v>
      </c>
      <c r="Y37" s="609">
        <v>0.34299516908212563</v>
      </c>
      <c r="Z37" s="609">
        <v>0.34101382488479265</v>
      </c>
      <c r="AA37" s="609">
        <v>0.36752136752136749</v>
      </c>
      <c r="AB37" s="609">
        <v>0.36904761904761907</v>
      </c>
      <c r="AC37" s="41" t="s">
        <v>298</v>
      </c>
      <c r="AD37" s="88"/>
    </row>
    <row r="38" spans="1:30">
      <c r="A38" s="774" t="s">
        <v>34</v>
      </c>
      <c r="B38" s="765" t="s">
        <v>35</v>
      </c>
      <c r="C38" s="38" t="s">
        <v>16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25" t="s">
        <v>9</v>
      </c>
      <c r="AD38" s="406"/>
    </row>
    <row r="39" spans="1:30">
      <c r="A39" s="775"/>
      <c r="B39" s="766"/>
      <c r="C39" s="40" t="s">
        <v>17</v>
      </c>
      <c r="D39" s="46">
        <f t="shared" ref="D39:AB39" si="10">1.732*D38*10*0.9</f>
        <v>0</v>
      </c>
      <c r="E39" s="46">
        <f t="shared" si="10"/>
        <v>0</v>
      </c>
      <c r="F39" s="46">
        <f t="shared" si="10"/>
        <v>0</v>
      </c>
      <c r="G39" s="46">
        <f t="shared" si="10"/>
        <v>0</v>
      </c>
      <c r="H39" s="46">
        <f t="shared" si="10"/>
        <v>0</v>
      </c>
      <c r="I39" s="46">
        <f t="shared" si="10"/>
        <v>0</v>
      </c>
      <c r="J39" s="46">
        <f t="shared" si="10"/>
        <v>0</v>
      </c>
      <c r="K39" s="46">
        <f t="shared" si="10"/>
        <v>0</v>
      </c>
      <c r="L39" s="46">
        <f t="shared" si="10"/>
        <v>0</v>
      </c>
      <c r="M39" s="46">
        <f t="shared" si="10"/>
        <v>0</v>
      </c>
      <c r="N39" s="46">
        <f t="shared" si="10"/>
        <v>0</v>
      </c>
      <c r="O39" s="46">
        <f t="shared" si="10"/>
        <v>0</v>
      </c>
      <c r="P39" s="46">
        <f t="shared" si="10"/>
        <v>0</v>
      </c>
      <c r="Q39" s="46">
        <f t="shared" si="10"/>
        <v>0</v>
      </c>
      <c r="R39" s="46">
        <f t="shared" si="10"/>
        <v>0</v>
      </c>
      <c r="S39" s="46">
        <f t="shared" si="10"/>
        <v>0</v>
      </c>
      <c r="T39" s="46">
        <f t="shared" si="10"/>
        <v>0</v>
      </c>
      <c r="U39" s="46">
        <f t="shared" si="10"/>
        <v>0</v>
      </c>
      <c r="V39" s="46">
        <f t="shared" si="10"/>
        <v>0</v>
      </c>
      <c r="W39" s="46">
        <f t="shared" si="10"/>
        <v>0</v>
      </c>
      <c r="X39" s="46">
        <f t="shared" si="10"/>
        <v>0</v>
      </c>
      <c r="Y39" s="46">
        <f t="shared" si="10"/>
        <v>0</v>
      </c>
      <c r="Z39" s="46">
        <f t="shared" si="10"/>
        <v>0</v>
      </c>
      <c r="AA39" s="46">
        <f t="shared" si="10"/>
        <v>0</v>
      </c>
      <c r="AB39" s="46">
        <f t="shared" si="10"/>
        <v>0</v>
      </c>
      <c r="AC39" s="41" t="s">
        <v>298</v>
      </c>
      <c r="AD39" s="88"/>
    </row>
    <row r="40" spans="1:30" ht="13.5" thickBot="1">
      <c r="A40" s="776"/>
      <c r="B40" s="767"/>
      <c r="C40" s="42" t="s">
        <v>18</v>
      </c>
      <c r="D40" s="155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2"/>
      <c r="AC40" s="41"/>
      <c r="AD40" s="88"/>
    </row>
    <row r="41" spans="1:30">
      <c r="A41" s="774" t="s">
        <v>36</v>
      </c>
      <c r="B41" s="765" t="s">
        <v>37</v>
      </c>
      <c r="C41" s="38" t="s">
        <v>16</v>
      </c>
      <c r="D41" s="11">
        <v>30.480656506447801</v>
      </c>
      <c r="E41" s="11">
        <v>25.7913247362251</v>
      </c>
      <c r="F41" s="11">
        <v>25.087924970691699</v>
      </c>
      <c r="G41" s="11">
        <v>23.6811254396249</v>
      </c>
      <c r="H41" s="11">
        <v>22.743259085580299</v>
      </c>
      <c r="I41" s="11">
        <v>24.853458382180499</v>
      </c>
      <c r="J41" s="11">
        <v>24.150058616647101</v>
      </c>
      <c r="K41" s="11">
        <v>27.432590855802999</v>
      </c>
      <c r="L41" s="11">
        <v>37.280187573270801</v>
      </c>
      <c r="M41" s="11">
        <v>42.438452520515803</v>
      </c>
      <c r="N41" s="11">
        <v>50.410316529894502</v>
      </c>
      <c r="O41" s="11">
        <v>50.175849941383397</v>
      </c>
      <c r="P41" s="11">
        <v>49.237983587338803</v>
      </c>
      <c r="Q41" s="11">
        <v>48.534583821805398</v>
      </c>
      <c r="R41" s="11">
        <v>48.769050410316503</v>
      </c>
      <c r="S41" s="11">
        <v>50.175849941383397</v>
      </c>
      <c r="T41" s="11">
        <v>49.237983587338803</v>
      </c>
      <c r="U41" s="11">
        <v>49.237983587338803</v>
      </c>
      <c r="V41" s="11">
        <v>49.003516998827699</v>
      </c>
      <c r="W41" s="11">
        <v>47.596717467760797</v>
      </c>
      <c r="X41" s="11">
        <v>43.610785463071501</v>
      </c>
      <c r="Y41" s="11">
        <v>40.5627198124267</v>
      </c>
      <c r="Z41" s="11">
        <v>40.328253223915603</v>
      </c>
      <c r="AA41" s="11">
        <v>35.873388042203999</v>
      </c>
      <c r="AB41" s="11">
        <v>32.1219226260258</v>
      </c>
      <c r="AC41" s="25" t="s">
        <v>9</v>
      </c>
      <c r="AD41" s="406"/>
    </row>
    <row r="42" spans="1:30">
      <c r="A42" s="775"/>
      <c r="B42" s="766"/>
      <c r="C42" s="40" t="s">
        <v>17</v>
      </c>
      <c r="D42" s="46">
        <f t="shared" ref="D42:AB42" si="11">1.732*D41*10*0.9</f>
        <v>475.13247362250831</v>
      </c>
      <c r="E42" s="46">
        <f>1.732*E41*10*0.9</f>
        <v>402.03516998827689</v>
      </c>
      <c r="F42" s="46">
        <f t="shared" si="11"/>
        <v>391.07057444314216</v>
      </c>
      <c r="G42" s="46">
        <f t="shared" si="11"/>
        <v>369.14138335287294</v>
      </c>
      <c r="H42" s="46">
        <f t="shared" si="11"/>
        <v>354.52192262602574</v>
      </c>
      <c r="I42" s="46">
        <f t="shared" si="11"/>
        <v>387.41570926142964</v>
      </c>
      <c r="J42" s="46">
        <f t="shared" si="11"/>
        <v>376.45111371629497</v>
      </c>
      <c r="K42" s="46">
        <f t="shared" si="11"/>
        <v>427.61922626025716</v>
      </c>
      <c r="L42" s="46">
        <f t="shared" si="11"/>
        <v>581.12356389214528</v>
      </c>
      <c r="M42" s="46">
        <f t="shared" si="11"/>
        <v>661.53059788980033</v>
      </c>
      <c r="N42" s="46">
        <f t="shared" si="11"/>
        <v>785.79601406799554</v>
      </c>
      <c r="O42" s="46">
        <f t="shared" si="11"/>
        <v>782.14114888628433</v>
      </c>
      <c r="P42" s="46">
        <f t="shared" si="11"/>
        <v>767.5216881594373</v>
      </c>
      <c r="Q42" s="46">
        <f t="shared" si="11"/>
        <v>756.55709261430252</v>
      </c>
      <c r="R42" s="46">
        <f t="shared" si="11"/>
        <v>760.21195779601373</v>
      </c>
      <c r="S42" s="46">
        <f t="shared" si="11"/>
        <v>782.14114888628433</v>
      </c>
      <c r="T42" s="46">
        <f t="shared" si="11"/>
        <v>767.5216881594373</v>
      </c>
      <c r="U42" s="46">
        <f t="shared" si="11"/>
        <v>767.5216881594373</v>
      </c>
      <c r="V42" s="46">
        <f t="shared" si="11"/>
        <v>763.86682297772609</v>
      </c>
      <c r="W42" s="46">
        <f t="shared" si="11"/>
        <v>741.93763188745538</v>
      </c>
      <c r="X42" s="46">
        <f t="shared" si="11"/>
        <v>679.80492379835857</v>
      </c>
      <c r="Y42" s="46">
        <f t="shared" si="11"/>
        <v>632.29167643610742</v>
      </c>
      <c r="Z42" s="46">
        <f t="shared" si="11"/>
        <v>628.63681125439632</v>
      </c>
      <c r="AA42" s="46">
        <f t="shared" si="11"/>
        <v>559.19437280187606</v>
      </c>
      <c r="AB42" s="46">
        <f t="shared" si="11"/>
        <v>500.71652989449018</v>
      </c>
      <c r="AC42" s="41" t="s">
        <v>298</v>
      </c>
      <c r="AD42" s="88"/>
    </row>
    <row r="43" spans="1:30" ht="13.5" thickBot="1">
      <c r="A43" s="776"/>
      <c r="B43" s="767"/>
      <c r="C43" s="58" t="s">
        <v>18</v>
      </c>
      <c r="D43" s="53">
        <f>D19+D25+D31+D48+D54+D60</f>
        <v>69.109026963657726</v>
      </c>
      <c r="E43" s="53">
        <f t="shared" ref="E43:AB43" si="12">E19+E25+E31+E48+E54+E60</f>
        <v>62.778429073856927</v>
      </c>
      <c r="F43" s="53">
        <f t="shared" si="12"/>
        <v>59.232121922626085</v>
      </c>
      <c r="G43" s="53">
        <f t="shared" si="12"/>
        <v>57.063305978898043</v>
      </c>
      <c r="H43" s="53">
        <f t="shared" si="12"/>
        <v>53.839390386869809</v>
      </c>
      <c r="I43" s="53">
        <f t="shared" si="12"/>
        <v>57.913247362250857</v>
      </c>
      <c r="J43" s="53">
        <f t="shared" si="12"/>
        <v>61.518171160609626</v>
      </c>
      <c r="K43" s="53">
        <f t="shared" si="12"/>
        <v>78.868698710433677</v>
      </c>
      <c r="L43" s="53">
        <f t="shared" si="12"/>
        <v>103.60492379835877</v>
      </c>
      <c r="M43" s="53">
        <f t="shared" si="12"/>
        <v>121.86400937866347</v>
      </c>
      <c r="N43" s="53">
        <f t="shared" si="12"/>
        <v>124.94138335287214</v>
      </c>
      <c r="O43" s="53">
        <f t="shared" si="12"/>
        <v>127.49120750293086</v>
      </c>
      <c r="P43" s="53">
        <f t="shared" si="12"/>
        <v>127.69636576787805</v>
      </c>
      <c r="Q43" s="53">
        <f t="shared" si="12"/>
        <v>133.26494724501777</v>
      </c>
      <c r="R43" s="53">
        <f t="shared" si="12"/>
        <v>128.253223915592</v>
      </c>
      <c r="S43" s="53">
        <f t="shared" si="12"/>
        <v>126.43610785463062</v>
      </c>
      <c r="T43" s="53">
        <f t="shared" si="12"/>
        <v>125.14654161781934</v>
      </c>
      <c r="U43" s="53">
        <f t="shared" si="12"/>
        <v>121.21922626025786</v>
      </c>
      <c r="V43" s="53">
        <f t="shared" si="12"/>
        <v>109.32004689331777</v>
      </c>
      <c r="W43" s="53">
        <f t="shared" si="12"/>
        <v>100.49824150058623</v>
      </c>
      <c r="X43" s="53">
        <f t="shared" si="12"/>
        <v>92.90738569753816</v>
      </c>
      <c r="Y43" s="53">
        <f t="shared" si="12"/>
        <v>85.140679953106712</v>
      </c>
      <c r="Z43" s="53">
        <f t="shared" si="12"/>
        <v>85.521688159437261</v>
      </c>
      <c r="AA43" s="53">
        <f t="shared" si="12"/>
        <v>75.674091441969438</v>
      </c>
      <c r="AB43" s="53">
        <f t="shared" si="12"/>
        <v>62.016412661195844</v>
      </c>
      <c r="AC43" s="41"/>
      <c r="AD43" s="88"/>
    </row>
    <row r="44" spans="1:30">
      <c r="A44" s="903" t="s">
        <v>38</v>
      </c>
      <c r="B44" s="900" t="s">
        <v>39</v>
      </c>
      <c r="C44" s="38" t="s">
        <v>16</v>
      </c>
      <c r="D44" s="51">
        <v>73.622508792497101</v>
      </c>
      <c r="E44" s="51">
        <v>60.257913247362303</v>
      </c>
      <c r="F44" s="51">
        <v>55.099648300117202</v>
      </c>
      <c r="G44" s="51">
        <v>53.6928487690504</v>
      </c>
      <c r="H44" s="51">
        <v>55.334114888628399</v>
      </c>
      <c r="I44" s="51">
        <v>58.616647127784297</v>
      </c>
      <c r="J44" s="51">
        <v>58.851113716295401</v>
      </c>
      <c r="K44" s="51">
        <v>78.311840562719794</v>
      </c>
      <c r="L44" s="51">
        <v>101.758499413834</v>
      </c>
      <c r="M44" s="51">
        <v>118.40562719812399</v>
      </c>
      <c r="N44" s="51">
        <v>128.253223915592</v>
      </c>
      <c r="O44" s="51">
        <v>132.708089097304</v>
      </c>
      <c r="P44" s="51">
        <v>126.84642438452499</v>
      </c>
      <c r="Q44" s="51">
        <v>125.908558030481</v>
      </c>
      <c r="R44" s="51">
        <v>126.377491207503</v>
      </c>
      <c r="S44" s="51">
        <v>123.094958968347</v>
      </c>
      <c r="T44" s="51">
        <v>121.45369284876899</v>
      </c>
      <c r="U44" s="51">
        <v>122.39155920281399</v>
      </c>
      <c r="V44" s="51">
        <v>110.19929660023401</v>
      </c>
      <c r="W44" s="51">
        <v>100.820633059789</v>
      </c>
      <c r="X44" s="51">
        <v>93.083235638921494</v>
      </c>
      <c r="Y44" s="51">
        <v>86.752637749120794</v>
      </c>
      <c r="Z44" s="51">
        <v>83.001172332942602</v>
      </c>
      <c r="AA44" s="51">
        <v>76.905041031652999</v>
      </c>
      <c r="AB44" s="51">
        <v>65.181711606096101</v>
      </c>
      <c r="AC44" s="25" t="s">
        <v>9</v>
      </c>
      <c r="AD44" s="406"/>
    </row>
    <row r="45" spans="1:30">
      <c r="A45" s="904"/>
      <c r="B45" s="901"/>
      <c r="C45" s="40" t="s">
        <v>17</v>
      </c>
      <c r="D45" s="46">
        <f>1.732*D44*10*0.9</f>
        <v>1147.6276670574448</v>
      </c>
      <c r="E45" s="46">
        <f t="shared" ref="E45:AB45" si="13">1.732*E44*10*0.9</f>
        <v>939.30035169988366</v>
      </c>
      <c r="F45" s="46">
        <f t="shared" si="13"/>
        <v>858.89331770222702</v>
      </c>
      <c r="G45" s="46">
        <f t="shared" si="13"/>
        <v>836.96412661195768</v>
      </c>
      <c r="H45" s="46">
        <f t="shared" si="13"/>
        <v>862.54818288393949</v>
      </c>
      <c r="I45" s="46">
        <f t="shared" si="13"/>
        <v>913.71629542790174</v>
      </c>
      <c r="J45" s="46">
        <f t="shared" si="13"/>
        <v>917.37116060961273</v>
      </c>
      <c r="K45" s="46">
        <f t="shared" si="13"/>
        <v>1220.7249706916764</v>
      </c>
      <c r="L45" s="46">
        <f t="shared" si="13"/>
        <v>1586.2114888628444</v>
      </c>
      <c r="M45" s="46">
        <f t="shared" si="13"/>
        <v>1845.7069167643567</v>
      </c>
      <c r="N45" s="46">
        <f t="shared" si="13"/>
        <v>1999.211254396248</v>
      </c>
      <c r="O45" s="46">
        <f t="shared" si="13"/>
        <v>2068.6536928487744</v>
      </c>
      <c r="P45" s="46">
        <f t="shared" si="13"/>
        <v>1977.2820633059755</v>
      </c>
      <c r="Q45" s="46">
        <f t="shared" si="13"/>
        <v>1962.6626025791379</v>
      </c>
      <c r="R45" s="46">
        <f t="shared" si="13"/>
        <v>1969.9723329425567</v>
      </c>
      <c r="S45" s="46">
        <f t="shared" si="13"/>
        <v>1918.8042203985929</v>
      </c>
      <c r="T45" s="46">
        <f t="shared" si="13"/>
        <v>1893.2201641266111</v>
      </c>
      <c r="U45" s="46">
        <f t="shared" si="13"/>
        <v>1907.8396248534648</v>
      </c>
      <c r="V45" s="46">
        <f t="shared" si="13"/>
        <v>1717.7866354044477</v>
      </c>
      <c r="W45" s="46">
        <f t="shared" si="13"/>
        <v>1571.5920281359911</v>
      </c>
      <c r="X45" s="46">
        <f t="shared" si="13"/>
        <v>1450.9814771395081</v>
      </c>
      <c r="Y45" s="46">
        <f t="shared" si="13"/>
        <v>1352.3001172332949</v>
      </c>
      <c r="Z45" s="46">
        <f t="shared" si="13"/>
        <v>1293.8222743259091</v>
      </c>
      <c r="AA45" s="46">
        <f t="shared" si="13"/>
        <v>1198.795779601407</v>
      </c>
      <c r="AB45" s="46">
        <f t="shared" si="13"/>
        <v>1016.052520515826</v>
      </c>
      <c r="AC45" s="41" t="s">
        <v>298</v>
      </c>
      <c r="AD45" s="88"/>
    </row>
    <row r="46" spans="1:30">
      <c r="A46" s="904"/>
      <c r="B46" s="901"/>
      <c r="C46" s="52" t="s">
        <v>33</v>
      </c>
      <c r="D46" s="53">
        <f>D45*D47</f>
        <v>344.2883001172334</v>
      </c>
      <c r="E46" s="53">
        <f t="shared" ref="E46:AB46" si="14">E45*E47</f>
        <v>281.79010550996509</v>
      </c>
      <c r="F46" s="53">
        <f t="shared" si="14"/>
        <v>257.66799531066812</v>
      </c>
      <c r="G46" s="53">
        <f t="shared" si="14"/>
        <v>251.08923798358728</v>
      </c>
      <c r="H46" s="53">
        <f t="shared" si="14"/>
        <v>258.76445486518185</v>
      </c>
      <c r="I46" s="53">
        <f t="shared" si="14"/>
        <v>274.11488862837052</v>
      </c>
      <c r="J46" s="53">
        <f t="shared" si="14"/>
        <v>275.2113481828838</v>
      </c>
      <c r="K46" s="53">
        <f t="shared" si="14"/>
        <v>366.21749120750292</v>
      </c>
      <c r="L46" s="53">
        <f t="shared" si="14"/>
        <v>475.86344665885326</v>
      </c>
      <c r="M46" s="53">
        <f t="shared" si="14"/>
        <v>553.71207502930702</v>
      </c>
      <c r="N46" s="53">
        <f t="shared" si="14"/>
        <v>599.76337631887441</v>
      </c>
      <c r="O46" s="53">
        <f t="shared" si="14"/>
        <v>620.59610785463235</v>
      </c>
      <c r="P46" s="53">
        <f t="shared" si="14"/>
        <v>593.1846189917926</v>
      </c>
      <c r="Q46" s="53">
        <f t="shared" si="14"/>
        <v>588.79878077374133</v>
      </c>
      <c r="R46" s="53">
        <f t="shared" si="14"/>
        <v>590.99169988276697</v>
      </c>
      <c r="S46" s="53">
        <f t="shared" si="14"/>
        <v>575.64126611957784</v>
      </c>
      <c r="T46" s="53">
        <f t="shared" si="14"/>
        <v>567.96604923798327</v>
      </c>
      <c r="U46" s="53">
        <f t="shared" si="14"/>
        <v>572.35188745603944</v>
      </c>
      <c r="V46" s="53">
        <f t="shared" si="14"/>
        <v>515.3359906213343</v>
      </c>
      <c r="W46" s="53">
        <f t="shared" si="14"/>
        <v>471.47760844079733</v>
      </c>
      <c r="X46" s="53">
        <f t="shared" si="14"/>
        <v>435.29444314185241</v>
      </c>
      <c r="Y46" s="53">
        <f t="shared" si="14"/>
        <v>405.69003516998845</v>
      </c>
      <c r="Z46" s="53">
        <f t="shared" si="14"/>
        <v>388.14668229777271</v>
      </c>
      <c r="AA46" s="53">
        <f t="shared" si="14"/>
        <v>359.63873388042208</v>
      </c>
      <c r="AB46" s="59">
        <f t="shared" si="14"/>
        <v>304.81575615474782</v>
      </c>
      <c r="AC46" s="41" t="s">
        <v>298</v>
      </c>
      <c r="AD46" s="88"/>
    </row>
    <row r="47" spans="1:30" ht="13.5" thickBot="1">
      <c r="A47" s="905"/>
      <c r="B47" s="902"/>
      <c r="C47" s="42" t="s">
        <v>18</v>
      </c>
      <c r="D47" s="55">
        <v>0.3</v>
      </c>
      <c r="E47" s="55">
        <v>0.3</v>
      </c>
      <c r="F47" s="55">
        <v>0.3</v>
      </c>
      <c r="G47" s="55">
        <v>0.3</v>
      </c>
      <c r="H47" s="55">
        <v>0.3</v>
      </c>
      <c r="I47" s="55">
        <v>0.3</v>
      </c>
      <c r="J47" s="55">
        <v>0.3</v>
      </c>
      <c r="K47" s="55">
        <v>0.3</v>
      </c>
      <c r="L47" s="55">
        <v>0.3</v>
      </c>
      <c r="M47" s="55">
        <v>0.3</v>
      </c>
      <c r="N47" s="55">
        <v>0.3</v>
      </c>
      <c r="O47" s="55">
        <v>0.3</v>
      </c>
      <c r="P47" s="55">
        <v>0.3</v>
      </c>
      <c r="Q47" s="55">
        <v>0.3</v>
      </c>
      <c r="R47" s="55">
        <v>0.3</v>
      </c>
      <c r="S47" s="55">
        <v>0.3</v>
      </c>
      <c r="T47" s="55">
        <v>0.3</v>
      </c>
      <c r="U47" s="55">
        <v>0.3</v>
      </c>
      <c r="V47" s="55">
        <v>0.3</v>
      </c>
      <c r="W47" s="55">
        <v>0.3</v>
      </c>
      <c r="X47" s="55">
        <v>0.3</v>
      </c>
      <c r="Y47" s="55">
        <v>0.3</v>
      </c>
      <c r="Z47" s="55">
        <v>0.3</v>
      </c>
      <c r="AA47" s="55">
        <v>0.3</v>
      </c>
      <c r="AB47" s="55">
        <v>0.3</v>
      </c>
      <c r="AC47" s="41" t="s">
        <v>298</v>
      </c>
      <c r="AD47" s="88"/>
    </row>
    <row r="48" spans="1:30">
      <c r="A48" s="774" t="s">
        <v>40</v>
      </c>
      <c r="B48" s="765" t="s">
        <v>41</v>
      </c>
      <c r="C48" s="38" t="s">
        <v>16</v>
      </c>
      <c r="D48" s="11">
        <v>4.4548651817116101</v>
      </c>
      <c r="E48" s="11">
        <v>3.0480656506447801</v>
      </c>
      <c r="F48" s="11">
        <v>3.2825322391559202</v>
      </c>
      <c r="G48" s="11">
        <v>3.7514654161781902</v>
      </c>
      <c r="H48" s="11">
        <v>0</v>
      </c>
      <c r="I48" s="11">
        <v>2.5791324736225101</v>
      </c>
      <c r="J48" s="11">
        <v>3.0480656506447801</v>
      </c>
      <c r="K48" s="11">
        <v>5.3927315357561501</v>
      </c>
      <c r="L48" s="11">
        <v>6.5650644783118404</v>
      </c>
      <c r="M48" s="11">
        <v>6.79953106682298</v>
      </c>
      <c r="N48" s="11">
        <v>8.6752637749120805</v>
      </c>
      <c r="O48" s="11">
        <v>9.1441969519343491</v>
      </c>
      <c r="P48" s="11">
        <v>9.1441969519343491</v>
      </c>
      <c r="Q48" s="11">
        <v>9.1441969519343491</v>
      </c>
      <c r="R48" s="11">
        <v>7.7373974208675298</v>
      </c>
      <c r="S48" s="11">
        <v>9.1441969519343491</v>
      </c>
      <c r="T48" s="11">
        <v>9.3786635404454906</v>
      </c>
      <c r="U48" s="11">
        <v>6.79953106682298</v>
      </c>
      <c r="V48" s="11">
        <v>4.6893317702227399</v>
      </c>
      <c r="W48" s="11">
        <v>4.6893317702227399</v>
      </c>
      <c r="X48" s="11">
        <v>4.2203985932004704</v>
      </c>
      <c r="Y48" s="11">
        <v>4.4548651817116101</v>
      </c>
      <c r="Z48" s="11">
        <v>4.6893317702227399</v>
      </c>
      <c r="AA48" s="11">
        <v>3.5169988276670598</v>
      </c>
      <c r="AB48" s="11">
        <v>3.2825322391559202</v>
      </c>
      <c r="AC48" s="25" t="s">
        <v>9</v>
      </c>
      <c r="AD48" s="406"/>
    </row>
    <row r="49" spans="1:30">
      <c r="A49" s="775"/>
      <c r="B49" s="766"/>
      <c r="C49" s="40" t="s">
        <v>17</v>
      </c>
      <c r="D49" s="46">
        <f>1.732*D48*10*0.9</f>
        <v>69.442438452520577</v>
      </c>
      <c r="E49" s="46">
        <f t="shared" ref="E49:AB49" si="15">1.732*E48*10*0.9</f>
        <v>47.51324736225083</v>
      </c>
      <c r="F49" s="46">
        <f t="shared" si="15"/>
        <v>51.168112543962486</v>
      </c>
      <c r="G49" s="46">
        <f t="shared" si="15"/>
        <v>58.477842907385629</v>
      </c>
      <c r="H49" s="46">
        <f t="shared" si="15"/>
        <v>0</v>
      </c>
      <c r="I49" s="46">
        <f t="shared" si="15"/>
        <v>40.203516998827688</v>
      </c>
      <c r="J49" s="46">
        <f t="shared" si="15"/>
        <v>47.51324736225083</v>
      </c>
      <c r="K49" s="46">
        <f t="shared" si="15"/>
        <v>84.061899179366876</v>
      </c>
      <c r="L49" s="46">
        <f t="shared" si="15"/>
        <v>102.33622508792497</v>
      </c>
      <c r="M49" s="46">
        <f t="shared" si="15"/>
        <v>105.99109026963662</v>
      </c>
      <c r="N49" s="46">
        <f t="shared" si="15"/>
        <v>135.23001172332951</v>
      </c>
      <c r="O49" s="46">
        <f t="shared" si="15"/>
        <v>142.53974208675263</v>
      </c>
      <c r="P49" s="46">
        <f t="shared" si="15"/>
        <v>142.53974208675263</v>
      </c>
      <c r="Q49" s="46">
        <f t="shared" si="15"/>
        <v>142.53974208675263</v>
      </c>
      <c r="R49" s="46">
        <f t="shared" si="15"/>
        <v>120.61055099648306</v>
      </c>
      <c r="S49" s="46">
        <f t="shared" si="15"/>
        <v>142.53974208675263</v>
      </c>
      <c r="T49" s="46">
        <f t="shared" si="15"/>
        <v>146.1946072684643</v>
      </c>
      <c r="U49" s="46">
        <f t="shared" si="15"/>
        <v>105.99109026963662</v>
      </c>
      <c r="V49" s="46">
        <f t="shared" si="15"/>
        <v>73.097303634232077</v>
      </c>
      <c r="W49" s="46">
        <f t="shared" si="15"/>
        <v>73.097303634232077</v>
      </c>
      <c r="X49" s="46">
        <f t="shared" si="15"/>
        <v>65.787573270808934</v>
      </c>
      <c r="Y49" s="46">
        <f t="shared" si="15"/>
        <v>69.442438452520577</v>
      </c>
      <c r="Z49" s="46">
        <f t="shared" si="15"/>
        <v>73.097303634232077</v>
      </c>
      <c r="AA49" s="46">
        <f t="shared" si="15"/>
        <v>54.822977725674136</v>
      </c>
      <c r="AB49" s="46">
        <f t="shared" si="15"/>
        <v>51.168112543962486</v>
      </c>
      <c r="AC49" s="41" t="s">
        <v>298</v>
      </c>
      <c r="AD49" s="88"/>
    </row>
    <row r="50" spans="1:30" ht="13.5" thickBot="1">
      <c r="A50" s="776"/>
      <c r="B50" s="767"/>
      <c r="C50" s="42" t="s">
        <v>18</v>
      </c>
      <c r="D50" s="155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2"/>
      <c r="AC50" s="41"/>
      <c r="AD50" s="88"/>
    </row>
    <row r="51" spans="1:30">
      <c r="A51" s="774" t="s">
        <v>42</v>
      </c>
      <c r="B51" s="765" t="s">
        <v>43</v>
      </c>
      <c r="C51" s="38" t="s">
        <v>16</v>
      </c>
      <c r="D51" s="11">
        <v>11.0785463071512</v>
      </c>
      <c r="E51" s="11">
        <v>12.309495896834701</v>
      </c>
      <c r="F51" s="11">
        <v>8.7924970691676396</v>
      </c>
      <c r="G51" s="11">
        <v>10.0234466588511</v>
      </c>
      <c r="H51" s="39">
        <v>8.9683470105509997</v>
      </c>
      <c r="I51" s="11">
        <v>9.6717467760844098</v>
      </c>
      <c r="J51" s="11">
        <v>11.6060961313013</v>
      </c>
      <c r="K51" s="11">
        <v>13.892145369284901</v>
      </c>
      <c r="L51" s="11">
        <v>18.464243845252099</v>
      </c>
      <c r="M51" s="11">
        <v>24.618991793669402</v>
      </c>
      <c r="N51" s="39">
        <v>24.267291910902699</v>
      </c>
      <c r="O51" s="11">
        <v>26.905041031652999</v>
      </c>
      <c r="P51" s="11">
        <v>25.322391559202799</v>
      </c>
      <c r="Q51" s="11">
        <v>25.674091441969502</v>
      </c>
      <c r="R51" s="11">
        <v>23.563892145369302</v>
      </c>
      <c r="S51" s="11">
        <v>23.915592028136</v>
      </c>
      <c r="T51" s="11">
        <v>22.8604923798359</v>
      </c>
      <c r="U51" s="11">
        <v>20.2227432590856</v>
      </c>
      <c r="V51" s="11">
        <v>19.1676436107855</v>
      </c>
      <c r="W51" s="11">
        <v>18.815943728018802</v>
      </c>
      <c r="X51" s="11">
        <v>16.002344665885101</v>
      </c>
      <c r="Y51" s="39">
        <v>15.6506447831184</v>
      </c>
      <c r="Z51" s="11">
        <v>12.309495896834701</v>
      </c>
      <c r="AA51" s="11">
        <v>13.892145369284901</v>
      </c>
      <c r="AB51" s="11">
        <v>13.188745603751499</v>
      </c>
      <c r="AC51" s="25" t="s">
        <v>9</v>
      </c>
      <c r="AD51" s="406"/>
    </row>
    <row r="52" spans="1:30">
      <c r="A52" s="775"/>
      <c r="B52" s="766"/>
      <c r="C52" s="40" t="s">
        <v>17</v>
      </c>
      <c r="D52" s="46">
        <f t="shared" ref="D52:AB52" si="16">1.732*D51*10*0.9</f>
        <v>172.69237983587288</v>
      </c>
      <c r="E52" s="46">
        <f t="shared" si="16"/>
        <v>191.88042203985933</v>
      </c>
      <c r="F52" s="46">
        <f t="shared" si="16"/>
        <v>137.05744431418518</v>
      </c>
      <c r="G52" s="46">
        <f t="shared" si="16"/>
        <v>156.24548651817096</v>
      </c>
      <c r="H52" s="46">
        <f t="shared" si="16"/>
        <v>139.79859320046901</v>
      </c>
      <c r="I52" s="46">
        <f t="shared" si="16"/>
        <v>150.7631887456038</v>
      </c>
      <c r="J52" s="46">
        <f t="shared" si="16"/>
        <v>180.91582649472466</v>
      </c>
      <c r="K52" s="46">
        <f t="shared" si="16"/>
        <v>216.55076201641305</v>
      </c>
      <c r="L52" s="46">
        <f t="shared" si="16"/>
        <v>287.82063305978971</v>
      </c>
      <c r="M52" s="46">
        <f t="shared" si="16"/>
        <v>383.76084407971865</v>
      </c>
      <c r="N52" s="46">
        <f t="shared" si="16"/>
        <v>378.27854630715126</v>
      </c>
      <c r="O52" s="46">
        <f t="shared" si="16"/>
        <v>419.3957796014069</v>
      </c>
      <c r="P52" s="46">
        <f t="shared" si="16"/>
        <v>394.72543962485321</v>
      </c>
      <c r="Q52" s="46">
        <f t="shared" si="16"/>
        <v>400.2077373974206</v>
      </c>
      <c r="R52" s="46">
        <f t="shared" si="16"/>
        <v>367.3139507620167</v>
      </c>
      <c r="S52" s="46">
        <f t="shared" si="16"/>
        <v>372.79624853458398</v>
      </c>
      <c r="T52" s="46">
        <f t="shared" si="16"/>
        <v>356.34935521688203</v>
      </c>
      <c r="U52" s="46">
        <f t="shared" si="16"/>
        <v>315.23212192262633</v>
      </c>
      <c r="V52" s="46">
        <f t="shared" si="16"/>
        <v>298.78522860492444</v>
      </c>
      <c r="W52" s="46">
        <f t="shared" si="16"/>
        <v>293.30293083235711</v>
      </c>
      <c r="X52" s="46">
        <f t="shared" si="16"/>
        <v>249.44454865181697</v>
      </c>
      <c r="Y52" s="46">
        <f t="shared" si="16"/>
        <v>243.96225087924961</v>
      </c>
      <c r="Z52" s="46">
        <f t="shared" si="16"/>
        <v>191.88042203985933</v>
      </c>
      <c r="AA52" s="46">
        <f t="shared" si="16"/>
        <v>216.55076201641305</v>
      </c>
      <c r="AB52" s="46">
        <f t="shared" si="16"/>
        <v>205.58616647127837</v>
      </c>
      <c r="AC52" s="41" t="s">
        <v>298</v>
      </c>
      <c r="AD52" s="88"/>
    </row>
    <row r="53" spans="1:30" ht="13.5" thickBot="1">
      <c r="A53" s="776"/>
      <c r="B53" s="767"/>
      <c r="C53" s="42" t="s">
        <v>18</v>
      </c>
      <c r="D53" s="43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5"/>
      <c r="AC53" s="41"/>
      <c r="AD53" s="88"/>
    </row>
    <row r="54" spans="1:30">
      <c r="A54" s="774" t="s">
        <v>44</v>
      </c>
      <c r="B54" s="765" t="s">
        <v>24</v>
      </c>
      <c r="C54" s="38" t="s">
        <v>16</v>
      </c>
      <c r="D54" s="11">
        <v>8.3528722157092599</v>
      </c>
      <c r="E54" s="11">
        <v>7.8253223915592001</v>
      </c>
      <c r="F54" s="11">
        <v>7.12192262602579</v>
      </c>
      <c r="G54" s="11">
        <v>6.7702227432590902</v>
      </c>
      <c r="H54" s="39">
        <v>6.2426729191090304</v>
      </c>
      <c r="I54" s="11">
        <v>5.80304806565064</v>
      </c>
      <c r="J54" s="11">
        <v>6.5943728018757302</v>
      </c>
      <c r="K54" s="11">
        <v>10.2872215709261</v>
      </c>
      <c r="L54" s="11">
        <v>15.738569753810101</v>
      </c>
      <c r="M54" s="11">
        <v>12.1336459554513</v>
      </c>
      <c r="N54" s="39">
        <v>11.518171160609599</v>
      </c>
      <c r="O54" s="11">
        <v>12.309495896834701</v>
      </c>
      <c r="P54" s="11">
        <v>10.8147713950762</v>
      </c>
      <c r="Q54" s="11">
        <v>12.045720984759701</v>
      </c>
      <c r="R54" s="11">
        <v>10.3751465416178</v>
      </c>
      <c r="S54" s="11">
        <v>11.1664712778429</v>
      </c>
      <c r="T54" s="11">
        <v>10.0234466588511</v>
      </c>
      <c r="U54" s="11">
        <v>9.6717467760844098</v>
      </c>
      <c r="V54" s="39">
        <v>8.7045720984759694</v>
      </c>
      <c r="W54" s="11">
        <v>9.5838218053927307</v>
      </c>
      <c r="X54" s="11">
        <v>9.6717467760844098</v>
      </c>
      <c r="Y54" s="39">
        <v>8.2649472450175807</v>
      </c>
      <c r="Z54" s="11">
        <v>8.5287221570926093</v>
      </c>
      <c r="AA54" s="11">
        <v>7.4736225087925003</v>
      </c>
      <c r="AB54" s="11">
        <v>5.0996483001172299</v>
      </c>
      <c r="AC54" s="25" t="s">
        <v>9</v>
      </c>
      <c r="AD54" s="406"/>
    </row>
    <row r="55" spans="1:30">
      <c r="A55" s="775"/>
      <c r="B55" s="766"/>
      <c r="C55" s="40" t="s">
        <v>17</v>
      </c>
      <c r="D55" s="46">
        <f t="shared" ref="D55:AB55" si="17">1.732*D54*10*0.9</f>
        <v>130.20457209847595</v>
      </c>
      <c r="E55" s="46">
        <f t="shared" si="17"/>
        <v>121.9811254396248</v>
      </c>
      <c r="F55" s="46">
        <f t="shared" si="17"/>
        <v>111.01652989449002</v>
      </c>
      <c r="G55" s="46">
        <f t="shared" si="17"/>
        <v>105.5342321219227</v>
      </c>
      <c r="H55" s="46">
        <f t="shared" si="17"/>
        <v>97.310785463071568</v>
      </c>
      <c r="I55" s="46">
        <f t="shared" si="17"/>
        <v>90.457913247362171</v>
      </c>
      <c r="J55" s="46">
        <f t="shared" si="17"/>
        <v>102.79308323563889</v>
      </c>
      <c r="K55" s="46">
        <f t="shared" si="17"/>
        <v>160.35720984759604</v>
      </c>
      <c r="L55" s="46">
        <f t="shared" si="17"/>
        <v>245.33282532239184</v>
      </c>
      <c r="M55" s="46">
        <f t="shared" si="17"/>
        <v>189.13927315357486</v>
      </c>
      <c r="N55" s="46">
        <f t="shared" si="17"/>
        <v>179.54525205158242</v>
      </c>
      <c r="O55" s="46">
        <f t="shared" si="17"/>
        <v>191.88042203985933</v>
      </c>
      <c r="P55" s="46">
        <f t="shared" si="17"/>
        <v>168.58065650644781</v>
      </c>
      <c r="Q55" s="46">
        <f t="shared" si="17"/>
        <v>187.76869871043419</v>
      </c>
      <c r="R55" s="46">
        <f t="shared" si="17"/>
        <v>161.72778429073827</v>
      </c>
      <c r="S55" s="46">
        <f t="shared" si="17"/>
        <v>174.06295427901512</v>
      </c>
      <c r="T55" s="46">
        <f t="shared" si="17"/>
        <v>156.24548651817096</v>
      </c>
      <c r="U55" s="46">
        <f t="shared" si="17"/>
        <v>150.7631887456038</v>
      </c>
      <c r="V55" s="46">
        <f t="shared" si="17"/>
        <v>135.6868698710434</v>
      </c>
      <c r="W55" s="46">
        <f t="shared" si="17"/>
        <v>149.39261430246188</v>
      </c>
      <c r="X55" s="46">
        <f t="shared" si="17"/>
        <v>150.7631887456038</v>
      </c>
      <c r="Y55" s="46">
        <f t="shared" si="17"/>
        <v>128.83399765533403</v>
      </c>
      <c r="Z55" s="46">
        <f t="shared" si="17"/>
        <v>132.94572098475959</v>
      </c>
      <c r="AA55" s="46">
        <f t="shared" si="17"/>
        <v>116.49882766705748</v>
      </c>
      <c r="AB55" s="46">
        <f t="shared" si="17"/>
        <v>79.493317702227387</v>
      </c>
      <c r="AC55" s="41" t="s">
        <v>298</v>
      </c>
      <c r="AD55" s="88"/>
    </row>
    <row r="56" spans="1:30" ht="13.5" thickBot="1">
      <c r="A56" s="776"/>
      <c r="B56" s="767"/>
      <c r="C56" s="42" t="s">
        <v>18</v>
      </c>
      <c r="D56" s="43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5"/>
      <c r="AC56" s="41"/>
      <c r="AD56" s="88"/>
    </row>
    <row r="57" spans="1:30">
      <c r="A57" s="774" t="s">
        <v>45</v>
      </c>
      <c r="B57" s="765" t="s">
        <v>35</v>
      </c>
      <c r="C57" s="38" t="s">
        <v>16</v>
      </c>
      <c r="D57" s="703">
        <v>1.40679953106682</v>
      </c>
      <c r="E57" s="703">
        <v>10.7854630715123</v>
      </c>
      <c r="F57" s="703">
        <v>11.019929660023401</v>
      </c>
      <c r="G57" s="703">
        <v>1.52403282532239</v>
      </c>
      <c r="H57" s="703">
        <v>1.1723329425556901</v>
      </c>
      <c r="I57" s="703">
        <v>1.52403282532239</v>
      </c>
      <c r="J57" s="703">
        <v>1.8757327080891</v>
      </c>
      <c r="K57" s="703">
        <v>2.8135990621336502</v>
      </c>
      <c r="L57" s="703">
        <v>9.1441969519343491</v>
      </c>
      <c r="M57" s="703">
        <v>19.577960140679998</v>
      </c>
      <c r="N57" s="703">
        <v>38.9214536928488</v>
      </c>
      <c r="O57" s="703">
        <v>9.1441969519343491</v>
      </c>
      <c r="P57" s="703">
        <v>18.874560375146501</v>
      </c>
      <c r="Q57" s="703">
        <v>9.1441969519343491</v>
      </c>
      <c r="R57" s="703">
        <v>9.6131301289566196</v>
      </c>
      <c r="S57" s="703">
        <v>7.5029308323563901</v>
      </c>
      <c r="T57" s="703">
        <v>9.4958968347010604</v>
      </c>
      <c r="U57" s="703">
        <v>18.640093786635401</v>
      </c>
      <c r="V57" s="703">
        <v>19.343493552168798</v>
      </c>
      <c r="W57" s="703">
        <v>9.6131301289566196</v>
      </c>
      <c r="X57" s="703">
        <v>10.433763188745599</v>
      </c>
      <c r="Y57" s="703">
        <v>7.3856975381008203</v>
      </c>
      <c r="Z57" s="703">
        <v>37.045720984759697</v>
      </c>
      <c r="AA57" s="703">
        <v>18.874560375146501</v>
      </c>
      <c r="AB57" s="703">
        <v>9.7303634232121894</v>
      </c>
      <c r="AC57" s="25" t="s">
        <v>9</v>
      </c>
      <c r="AD57" s="406"/>
    </row>
    <row r="58" spans="1:30">
      <c r="A58" s="775"/>
      <c r="B58" s="766"/>
      <c r="C58" s="40" t="s">
        <v>17</v>
      </c>
      <c r="D58" s="46">
        <f t="shared" ref="D58:AB58" si="18">1.732*D57*10*0.9</f>
        <v>21.92919109026959</v>
      </c>
      <c r="E58" s="46">
        <f t="shared" si="18"/>
        <v>168.12379835873375</v>
      </c>
      <c r="F58" s="46">
        <f t="shared" si="18"/>
        <v>171.7786635404448</v>
      </c>
      <c r="G58" s="46">
        <f t="shared" si="18"/>
        <v>23.756623681125415</v>
      </c>
      <c r="H58" s="46">
        <f t="shared" si="18"/>
        <v>18.274325908558097</v>
      </c>
      <c r="I58" s="46">
        <f t="shared" si="18"/>
        <v>23.756623681125415</v>
      </c>
      <c r="J58" s="46">
        <f t="shared" si="18"/>
        <v>29.238921453692893</v>
      </c>
      <c r="K58" s="46">
        <f t="shared" si="18"/>
        <v>43.858382180539337</v>
      </c>
      <c r="L58" s="46">
        <f t="shared" si="18"/>
        <v>142.53974208675263</v>
      </c>
      <c r="M58" s="46">
        <f t="shared" si="18"/>
        <v>305.18124267291984</v>
      </c>
      <c r="N58" s="46">
        <f t="shared" si="18"/>
        <v>606.70762016412709</v>
      </c>
      <c r="O58" s="46">
        <f t="shared" si="18"/>
        <v>142.53974208675263</v>
      </c>
      <c r="P58" s="46">
        <f t="shared" si="18"/>
        <v>294.21664712778369</v>
      </c>
      <c r="Q58" s="46">
        <f t="shared" si="18"/>
        <v>142.53974208675263</v>
      </c>
      <c r="R58" s="46">
        <f t="shared" si="18"/>
        <v>149.8494724501758</v>
      </c>
      <c r="S58" s="46">
        <f t="shared" si="18"/>
        <v>116.95568581477141</v>
      </c>
      <c r="T58" s="46">
        <f t="shared" si="18"/>
        <v>148.02203985932013</v>
      </c>
      <c r="U58" s="46">
        <f t="shared" si="18"/>
        <v>290.56178194607264</v>
      </c>
      <c r="V58" s="46">
        <f t="shared" si="18"/>
        <v>301.5263774912072</v>
      </c>
      <c r="W58" s="46">
        <f t="shared" si="18"/>
        <v>149.8494724501758</v>
      </c>
      <c r="X58" s="46">
        <f t="shared" si="18"/>
        <v>162.64150058616642</v>
      </c>
      <c r="Y58" s="46">
        <f t="shared" si="18"/>
        <v>115.12825322391558</v>
      </c>
      <c r="Z58" s="46">
        <f t="shared" si="18"/>
        <v>577.46869871043418</v>
      </c>
      <c r="AA58" s="46">
        <f t="shared" si="18"/>
        <v>294.21664712778369</v>
      </c>
      <c r="AB58" s="46">
        <f t="shared" si="18"/>
        <v>151.67690504103163</v>
      </c>
      <c r="AC58" s="41" t="s">
        <v>298</v>
      </c>
      <c r="AD58" s="88"/>
    </row>
    <row r="59" spans="1:30" ht="13.5" thickBot="1">
      <c r="A59" s="776"/>
      <c r="B59" s="767"/>
      <c r="C59" s="42" t="s">
        <v>18</v>
      </c>
      <c r="D59" s="43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5"/>
      <c r="AC59" s="41"/>
      <c r="AD59" s="88"/>
    </row>
    <row r="60" spans="1:30">
      <c r="A60" s="774" t="s">
        <v>46</v>
      </c>
      <c r="B60" s="765" t="s">
        <v>47</v>
      </c>
      <c r="C60" s="38" t="s">
        <v>16</v>
      </c>
      <c r="D60" s="11">
        <v>14.3317702227433</v>
      </c>
      <c r="E60" s="11">
        <v>14.419695193434899</v>
      </c>
      <c r="F60" s="11">
        <v>14.3317702227433</v>
      </c>
      <c r="G60" s="11">
        <v>13.0128956623681</v>
      </c>
      <c r="H60" s="11">
        <v>13.628370457209799</v>
      </c>
      <c r="I60" s="11">
        <v>13.892145369284901</v>
      </c>
      <c r="J60" s="11">
        <v>15.4747948417351</v>
      </c>
      <c r="K60" s="11">
        <v>16.529894490035201</v>
      </c>
      <c r="L60" s="11">
        <v>20.486518171160601</v>
      </c>
      <c r="M60" s="11">
        <v>30.949589683470101</v>
      </c>
      <c r="N60" s="11">
        <v>31.3012895662368</v>
      </c>
      <c r="O60" s="11">
        <v>33.235638921453699</v>
      </c>
      <c r="P60" s="11">
        <v>31.652989449003499</v>
      </c>
      <c r="Q60" s="11">
        <v>32.268464243845301</v>
      </c>
      <c r="R60" s="11">
        <v>31.125439624853499</v>
      </c>
      <c r="S60" s="11">
        <v>32.004689331770201</v>
      </c>
      <c r="T60" s="11">
        <v>33.147713950761997</v>
      </c>
      <c r="U60" s="11">
        <v>32.180539273153599</v>
      </c>
      <c r="V60" s="11">
        <v>27.784290738569801</v>
      </c>
      <c r="W60" s="11">
        <v>22.420867526377499</v>
      </c>
      <c r="X60" s="11">
        <v>18.464243845252099</v>
      </c>
      <c r="Y60" s="11">
        <v>16.881594372801899</v>
      </c>
      <c r="Z60" s="11">
        <v>15.211019929660001</v>
      </c>
      <c r="AA60" s="11">
        <v>14.5076201641266</v>
      </c>
      <c r="AB60" s="11">
        <v>14.243845252051599</v>
      </c>
      <c r="AC60" s="25" t="s">
        <v>9</v>
      </c>
      <c r="AD60" s="406"/>
    </row>
    <row r="61" spans="1:30">
      <c r="A61" s="775"/>
      <c r="B61" s="766"/>
      <c r="C61" s="40" t="s">
        <v>17</v>
      </c>
      <c r="D61" s="46">
        <f t="shared" ref="D61:AB61" si="19">1.732*D60*10*0.9</f>
        <v>223.40363423212256</v>
      </c>
      <c r="E61" s="46">
        <f t="shared" si="19"/>
        <v>224.7742086752632</v>
      </c>
      <c r="F61" s="46">
        <f t="shared" si="19"/>
        <v>223.40363423212256</v>
      </c>
      <c r="G61" s="46">
        <f t="shared" si="19"/>
        <v>202.84501758499394</v>
      </c>
      <c r="H61" s="46">
        <f t="shared" si="19"/>
        <v>212.43903868698635</v>
      </c>
      <c r="I61" s="46">
        <f t="shared" si="19"/>
        <v>216.55076201641305</v>
      </c>
      <c r="J61" s="46">
        <f t="shared" si="19"/>
        <v>241.22110199296674</v>
      </c>
      <c r="K61" s="46">
        <f t="shared" si="19"/>
        <v>257.66799531066874</v>
      </c>
      <c r="L61" s="46">
        <f t="shared" si="19"/>
        <v>319.34384525205149</v>
      </c>
      <c r="M61" s="46">
        <f t="shared" si="19"/>
        <v>482.44220398593194</v>
      </c>
      <c r="N61" s="46">
        <f t="shared" si="19"/>
        <v>487.92450175849922</v>
      </c>
      <c r="O61" s="46">
        <f t="shared" si="19"/>
        <v>518.07713950762025</v>
      </c>
      <c r="P61" s="46">
        <f t="shared" si="19"/>
        <v>493.40679953106655</v>
      </c>
      <c r="Q61" s="46">
        <f t="shared" si="19"/>
        <v>503.00082063306058</v>
      </c>
      <c r="R61" s="46">
        <f t="shared" si="19"/>
        <v>485.18335287221635</v>
      </c>
      <c r="S61" s="46">
        <f t="shared" si="19"/>
        <v>498.88909730363395</v>
      </c>
      <c r="T61" s="46">
        <f t="shared" si="19"/>
        <v>516.70656506447801</v>
      </c>
      <c r="U61" s="46">
        <f t="shared" si="19"/>
        <v>501.63024618991824</v>
      </c>
      <c r="V61" s="46">
        <f t="shared" si="19"/>
        <v>433.10152403282609</v>
      </c>
      <c r="W61" s="46">
        <f t="shared" si="19"/>
        <v>349.49648300117246</v>
      </c>
      <c r="X61" s="46">
        <f t="shared" si="19"/>
        <v>287.82063305978971</v>
      </c>
      <c r="Y61" s="46">
        <f t="shared" si="19"/>
        <v>263.15029308323602</v>
      </c>
      <c r="Z61" s="46">
        <f t="shared" si="19"/>
        <v>237.1093786635401</v>
      </c>
      <c r="AA61" s="46">
        <f t="shared" si="19"/>
        <v>226.14478311840543</v>
      </c>
      <c r="AB61" s="46">
        <f t="shared" si="19"/>
        <v>222.03305978898035</v>
      </c>
      <c r="AC61" s="41" t="s">
        <v>298</v>
      </c>
      <c r="AD61" s="88"/>
    </row>
    <row r="62" spans="1:30" ht="13.5" thickBot="1">
      <c r="A62" s="776"/>
      <c r="B62" s="767"/>
      <c r="C62" s="58" t="s">
        <v>18</v>
      </c>
      <c r="D62" s="43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1"/>
      <c r="AD62" s="88"/>
    </row>
    <row r="63" spans="1:30">
      <c r="A63" s="774" t="s">
        <v>48</v>
      </c>
      <c r="B63" s="765" t="s">
        <v>49</v>
      </c>
      <c r="C63" s="40" t="s">
        <v>16</v>
      </c>
      <c r="D63" s="11">
        <v>2.1101992966002299</v>
      </c>
      <c r="E63" s="11">
        <v>2.1101992966002299</v>
      </c>
      <c r="F63" s="11">
        <v>2.6377491207502901</v>
      </c>
      <c r="G63" s="11">
        <v>0</v>
      </c>
      <c r="H63" s="11">
        <v>2.2860492379835899</v>
      </c>
      <c r="I63" s="11">
        <v>2.8135990621336502</v>
      </c>
      <c r="J63" s="11">
        <v>1.93434935521688</v>
      </c>
      <c r="K63" s="11">
        <v>0</v>
      </c>
      <c r="L63" s="11">
        <v>2.2860492379835899</v>
      </c>
      <c r="M63" s="11">
        <v>0</v>
      </c>
      <c r="N63" s="11">
        <v>0</v>
      </c>
      <c r="O63" s="11">
        <v>1.7584994138335299</v>
      </c>
      <c r="P63" s="11">
        <v>0</v>
      </c>
      <c r="Q63" s="11">
        <v>2.2860492379835899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25" t="s">
        <v>9</v>
      </c>
      <c r="AD63" s="88"/>
    </row>
    <row r="64" spans="1:30">
      <c r="A64" s="775"/>
      <c r="B64" s="766"/>
      <c r="C64" s="40" t="s">
        <v>17</v>
      </c>
      <c r="D64" s="46">
        <f t="shared" ref="D64:AB64" si="20">1.732*D63*10*0.9</f>
        <v>32.893786635404382</v>
      </c>
      <c r="E64" s="46">
        <f t="shared" si="20"/>
        <v>32.893786635404382</v>
      </c>
      <c r="F64" s="46">
        <f t="shared" si="20"/>
        <v>41.11723329425552</v>
      </c>
      <c r="G64" s="46">
        <f t="shared" si="20"/>
        <v>0</v>
      </c>
      <c r="H64" s="46">
        <f t="shared" si="20"/>
        <v>35.634935521688199</v>
      </c>
      <c r="I64" s="46">
        <f t="shared" si="20"/>
        <v>43.858382180539337</v>
      </c>
      <c r="J64" s="46">
        <f t="shared" si="20"/>
        <v>30.152637749120728</v>
      </c>
      <c r="K64" s="46">
        <f t="shared" si="20"/>
        <v>0</v>
      </c>
      <c r="L64" s="46">
        <f t="shared" si="20"/>
        <v>35.634935521688199</v>
      </c>
      <c r="M64" s="46">
        <f t="shared" si="20"/>
        <v>0</v>
      </c>
      <c r="N64" s="46">
        <f t="shared" si="20"/>
        <v>0</v>
      </c>
      <c r="O64" s="46">
        <f t="shared" si="20"/>
        <v>27.411488862837068</v>
      </c>
      <c r="P64" s="46">
        <f t="shared" si="20"/>
        <v>0</v>
      </c>
      <c r="Q64" s="46">
        <f t="shared" si="20"/>
        <v>35.634935521688199</v>
      </c>
      <c r="R64" s="46">
        <f t="shared" si="20"/>
        <v>0</v>
      </c>
      <c r="S64" s="46">
        <f t="shared" si="20"/>
        <v>0</v>
      </c>
      <c r="T64" s="46">
        <f t="shared" si="20"/>
        <v>0</v>
      </c>
      <c r="U64" s="46">
        <f t="shared" si="20"/>
        <v>0</v>
      </c>
      <c r="V64" s="46">
        <f t="shared" si="20"/>
        <v>0</v>
      </c>
      <c r="W64" s="46">
        <f t="shared" si="20"/>
        <v>0</v>
      </c>
      <c r="X64" s="46">
        <f t="shared" si="20"/>
        <v>0</v>
      </c>
      <c r="Y64" s="46">
        <f t="shared" si="20"/>
        <v>0</v>
      </c>
      <c r="Z64" s="46">
        <f t="shared" si="20"/>
        <v>0</v>
      </c>
      <c r="AA64" s="46">
        <f t="shared" si="20"/>
        <v>0</v>
      </c>
      <c r="AB64" s="46">
        <f t="shared" si="20"/>
        <v>0</v>
      </c>
      <c r="AC64" s="41" t="s">
        <v>298</v>
      </c>
      <c r="AD64" s="232"/>
    </row>
    <row r="65" spans="1:30" ht="13.5" thickBot="1">
      <c r="A65" s="776"/>
      <c r="B65" s="767"/>
      <c r="C65" s="58" t="s">
        <v>18</v>
      </c>
      <c r="D65" s="62"/>
      <c r="E65" s="62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8"/>
      <c r="AD65" s="232"/>
    </row>
    <row r="66" spans="1:30" ht="12.75" customHeight="1">
      <c r="A66" s="783" t="s">
        <v>51</v>
      </c>
      <c r="B66" s="784"/>
      <c r="C66" s="65" t="s">
        <v>417</v>
      </c>
      <c r="D66" s="63">
        <f>D34+D44</f>
        <v>154.04454865181719</v>
      </c>
      <c r="E66" s="63">
        <f t="shared" ref="E66:AB67" si="21">E34+E44</f>
        <v>132.23915592028141</v>
      </c>
      <c r="F66" s="63">
        <f t="shared" si="21"/>
        <v>131.5357561547479</v>
      </c>
      <c r="G66" s="63">
        <f t="shared" si="21"/>
        <v>117.7022274325908</v>
      </c>
      <c r="H66" s="63">
        <f t="shared" si="21"/>
        <v>116.52989449003519</v>
      </c>
      <c r="I66" s="63">
        <f t="shared" si="21"/>
        <v>123.32942555685818</v>
      </c>
      <c r="J66" s="63">
        <f t="shared" si="21"/>
        <v>126.84642438452521</v>
      </c>
      <c r="K66" s="63">
        <f>K34+K44</f>
        <v>165.06447831184059</v>
      </c>
      <c r="L66" s="63">
        <f t="shared" si="21"/>
        <v>215.24032825322399</v>
      </c>
      <c r="M66" s="63">
        <f t="shared" si="21"/>
        <v>272.68464243845199</v>
      </c>
      <c r="N66" s="63">
        <f t="shared" si="21"/>
        <v>300.58616647127803</v>
      </c>
      <c r="O66" s="63">
        <f>O34+O44</f>
        <v>287.69050410316601</v>
      </c>
      <c r="P66" s="63">
        <f t="shared" si="21"/>
        <v>288.15943728018703</v>
      </c>
      <c r="Q66" s="63">
        <f>Q34+Q44</f>
        <v>275.49824150058703</v>
      </c>
      <c r="R66" s="63">
        <f t="shared" si="21"/>
        <v>265.65064478311797</v>
      </c>
      <c r="S66" s="63">
        <f t="shared" si="21"/>
        <v>270.10550996482999</v>
      </c>
      <c r="T66" s="63">
        <f>T34+T44</f>
        <v>266.82297772567398</v>
      </c>
      <c r="U66" s="63">
        <f t="shared" si="21"/>
        <v>267.76084407971899</v>
      </c>
      <c r="V66" s="63">
        <f t="shared" si="21"/>
        <v>248.30011723329403</v>
      </c>
      <c r="W66" s="63">
        <f t="shared" si="21"/>
        <v>222.03985932004701</v>
      </c>
      <c r="X66" s="63">
        <f t="shared" si="21"/>
        <v>211.7233294255565</v>
      </c>
      <c r="Y66" s="63">
        <f t="shared" si="21"/>
        <v>193.6694021101998</v>
      </c>
      <c r="Z66" s="63">
        <f t="shared" si="21"/>
        <v>210.31652989448961</v>
      </c>
      <c r="AA66" s="63">
        <f t="shared" si="21"/>
        <v>183.82180539273202</v>
      </c>
      <c r="AB66" s="63">
        <f t="shared" si="21"/>
        <v>154.27901524032819</v>
      </c>
      <c r="AC66" s="64"/>
      <c r="AD66" s="244"/>
    </row>
    <row r="67" spans="1:30">
      <c r="A67" s="785"/>
      <c r="B67" s="761"/>
      <c r="C67" s="65" t="s">
        <v>17</v>
      </c>
      <c r="D67" s="66">
        <f>D35+D45</f>
        <v>2401.2464243845261</v>
      </c>
      <c r="E67" s="66">
        <f>E35+E45</f>
        <v>2061.3439624853463</v>
      </c>
      <c r="F67" s="66">
        <f t="shared" si="21"/>
        <v>2050.3793669402103</v>
      </c>
      <c r="G67" s="66">
        <f t="shared" si="21"/>
        <v>1834.7423212192257</v>
      </c>
      <c r="H67" s="66">
        <f t="shared" si="21"/>
        <v>1816.4679953106686</v>
      </c>
      <c r="I67" s="66">
        <f t="shared" si="21"/>
        <v>1922.4590855803058</v>
      </c>
      <c r="J67" s="66">
        <f t="shared" si="21"/>
        <v>1977.2820633059791</v>
      </c>
      <c r="K67" s="66">
        <f t="shared" si="21"/>
        <v>2573.0250879249716</v>
      </c>
      <c r="L67" s="66">
        <f t="shared" si="21"/>
        <v>3355.1662368112557</v>
      </c>
      <c r="M67" s="66">
        <f t="shared" si="21"/>
        <v>4250.6082063305894</v>
      </c>
      <c r="N67" s="66">
        <f t="shared" si="21"/>
        <v>4685.5371629542815</v>
      </c>
      <c r="O67" s="66">
        <f>O35+O45</f>
        <v>4484.5195779601509</v>
      </c>
      <c r="P67" s="66">
        <f>P35+P45</f>
        <v>4491.8293083235549</v>
      </c>
      <c r="Q67" s="66">
        <f>Q35+Q45</f>
        <v>4294.4665885111499</v>
      </c>
      <c r="R67" s="66">
        <f t="shared" si="21"/>
        <v>4140.9622508792436</v>
      </c>
      <c r="S67" s="66">
        <f t="shared" si="21"/>
        <v>4210.40468933177</v>
      </c>
      <c r="T67" s="66">
        <f>T35+T45</f>
        <v>4159.2365767878064</v>
      </c>
      <c r="U67" s="66">
        <f t="shared" si="21"/>
        <v>4173.8560375146599</v>
      </c>
      <c r="V67" s="66">
        <f t="shared" si="21"/>
        <v>3870.502227432587</v>
      </c>
      <c r="W67" s="66">
        <f t="shared" si="21"/>
        <v>3461.1573270808926</v>
      </c>
      <c r="X67" s="66">
        <f t="shared" si="21"/>
        <v>3300.3432590855746</v>
      </c>
      <c r="Y67" s="66">
        <f t="shared" si="21"/>
        <v>3018.9186400937942</v>
      </c>
      <c r="Z67" s="66">
        <f t="shared" si="21"/>
        <v>3278.4140679953039</v>
      </c>
      <c r="AA67" s="66">
        <f t="shared" si="21"/>
        <v>2865.4143024619066</v>
      </c>
      <c r="AB67" s="66">
        <f t="shared" si="21"/>
        <v>2404.9012895662363</v>
      </c>
      <c r="AC67" s="64"/>
      <c r="AD67" s="244"/>
    </row>
    <row r="68" spans="1:30" ht="13.5" thickBot="1">
      <c r="A68" s="786"/>
      <c r="B68" s="763"/>
      <c r="C68" s="67" t="s">
        <v>33</v>
      </c>
      <c r="D68" s="85">
        <f>D36+D46</f>
        <v>801.77002672474669</v>
      </c>
      <c r="E68" s="68">
        <f t="shared" ref="E68:AB68" si="22">E46+E36</f>
        <v>676.87588395555053</v>
      </c>
      <c r="F68" s="68">
        <f t="shared" si="22"/>
        <v>669.88828722712685</v>
      </c>
      <c r="G68" s="68">
        <f t="shared" si="22"/>
        <v>593.32233854936521</v>
      </c>
      <c r="H68" s="68">
        <f t="shared" si="22"/>
        <v>584.06429873420461</v>
      </c>
      <c r="I68" s="68">
        <f t="shared" si="22"/>
        <v>644.84941834250185</v>
      </c>
      <c r="J68" s="68">
        <f t="shared" si="22"/>
        <v>666.36894322559044</v>
      </c>
      <c r="K68" s="68">
        <f t="shared" si="22"/>
        <v>842.37950431781815</v>
      </c>
      <c r="L68" s="68">
        <f t="shared" si="22"/>
        <v>1087.8714874182565</v>
      </c>
      <c r="M68" s="68">
        <f t="shared" si="22"/>
        <v>1378.5815994698989</v>
      </c>
      <c r="N68" s="68">
        <f t="shared" si="22"/>
        <v>1515.8376492833652</v>
      </c>
      <c r="O68" s="68">
        <f t="shared" si="22"/>
        <v>1508.4784416989846</v>
      </c>
      <c r="P68" s="68">
        <f t="shared" si="22"/>
        <v>1521.1722927482801</v>
      </c>
      <c r="Q68" s="68">
        <f t="shared" si="22"/>
        <v>1476.2764172105517</v>
      </c>
      <c r="R68" s="68">
        <f>R46+R36</f>
        <v>1392.4682645690705</v>
      </c>
      <c r="S68" s="68">
        <f t="shared" si="22"/>
        <v>1414.6918315163709</v>
      </c>
      <c r="T68" s="68">
        <f>T46+T36</f>
        <v>1413.3644801154292</v>
      </c>
      <c r="U68" s="68">
        <f t="shared" si="22"/>
        <v>1447.4395264918669</v>
      </c>
      <c r="V68" s="68">
        <f t="shared" si="22"/>
        <v>1300.9241450581435</v>
      </c>
      <c r="W68" s="68">
        <f t="shared" si="22"/>
        <v>1136.8175024354809</v>
      </c>
      <c r="X68" s="68">
        <f t="shared" si="22"/>
        <v>1075.1210312085009</v>
      </c>
      <c r="Y68" s="68">
        <f t="shared" si="22"/>
        <v>977.33213721392804</v>
      </c>
      <c r="Z68" s="68">
        <f t="shared" si="22"/>
        <v>1064.9199206919443</v>
      </c>
      <c r="AA68" s="68">
        <f t="shared" si="22"/>
        <v>972.15665253855423</v>
      </c>
      <c r="AB68" s="69">
        <f t="shared" si="22"/>
        <v>817.36708759001817</v>
      </c>
      <c r="AC68" s="64"/>
      <c r="AD68" s="244"/>
    </row>
    <row r="69" spans="1:30">
      <c r="AC69" s="6"/>
      <c r="AD69" s="9"/>
    </row>
    <row r="70" spans="1:30" ht="13.5" thickBot="1">
      <c r="AC70" s="6"/>
      <c r="AD70" s="9"/>
    </row>
    <row r="71" spans="1:30" ht="23.25" thickBot="1">
      <c r="A71" s="287" t="s">
        <v>3</v>
      </c>
      <c r="B71" s="15" t="s">
        <v>4</v>
      </c>
      <c r="C71" s="16" t="s">
        <v>5</v>
      </c>
      <c r="D71" s="17"/>
      <c r="E71" s="787" t="s">
        <v>6</v>
      </c>
      <c r="F71" s="788"/>
      <c r="G71" s="788"/>
      <c r="H71" s="788"/>
      <c r="I71" s="788"/>
      <c r="J71" s="788"/>
      <c r="K71" s="788"/>
      <c r="L71" s="788"/>
      <c r="M71" s="788"/>
      <c r="N71" s="788"/>
      <c r="O71" s="788"/>
      <c r="P71" s="788"/>
      <c r="Q71" s="788"/>
      <c r="R71" s="788"/>
      <c r="S71" s="788"/>
      <c r="T71" s="788"/>
      <c r="U71" s="788"/>
      <c r="V71" s="788"/>
      <c r="W71" s="788"/>
      <c r="X71" s="788"/>
      <c r="Y71" s="788"/>
      <c r="Z71" s="788"/>
      <c r="AA71" s="788"/>
      <c r="AB71" s="789"/>
      <c r="AC71" s="18" t="s">
        <v>7</v>
      </c>
      <c r="AD71" s="478"/>
    </row>
    <row r="72" spans="1:30" ht="13.5" thickBot="1">
      <c r="A72" s="19" t="s">
        <v>52</v>
      </c>
      <c r="B72" s="20"/>
      <c r="C72" s="21"/>
      <c r="D72" s="70">
        <v>0</v>
      </c>
      <c r="E72" s="22">
        <v>1</v>
      </c>
      <c r="F72" s="22">
        <v>2</v>
      </c>
      <c r="G72" s="22">
        <v>3</v>
      </c>
      <c r="H72" s="23">
        <v>4</v>
      </c>
      <c r="I72" s="22">
        <v>5</v>
      </c>
      <c r="J72" s="22">
        <v>6</v>
      </c>
      <c r="K72" s="22">
        <v>7</v>
      </c>
      <c r="L72" s="22">
        <v>8</v>
      </c>
      <c r="M72" s="22">
        <v>9</v>
      </c>
      <c r="N72" s="23">
        <v>10</v>
      </c>
      <c r="O72" s="22">
        <v>11</v>
      </c>
      <c r="P72" s="22">
        <v>12</v>
      </c>
      <c r="Q72" s="22">
        <v>13</v>
      </c>
      <c r="R72" s="22">
        <v>14</v>
      </c>
      <c r="S72" s="22">
        <v>15</v>
      </c>
      <c r="T72" s="22">
        <v>16</v>
      </c>
      <c r="U72" s="22">
        <v>17</v>
      </c>
      <c r="V72" s="23">
        <v>18</v>
      </c>
      <c r="W72" s="22">
        <v>19</v>
      </c>
      <c r="X72" s="22">
        <v>20</v>
      </c>
      <c r="Y72" s="23">
        <v>21</v>
      </c>
      <c r="Z72" s="22">
        <v>22</v>
      </c>
      <c r="AA72" s="22">
        <v>23</v>
      </c>
      <c r="AB72" s="24">
        <v>24</v>
      </c>
      <c r="AC72" s="25"/>
      <c r="AD72" s="406"/>
    </row>
    <row r="73" spans="1:30">
      <c r="A73" s="26" t="s">
        <v>10</v>
      </c>
      <c r="B73" s="27"/>
      <c r="C73" s="28" t="s">
        <v>0</v>
      </c>
      <c r="D73" s="35">
        <v>10.4</v>
      </c>
      <c r="E73" s="35">
        <v>10.4</v>
      </c>
      <c r="F73" s="35">
        <v>10.4</v>
      </c>
      <c r="G73" s="35">
        <v>10.4</v>
      </c>
      <c r="H73" s="36">
        <v>10.4</v>
      </c>
      <c r="I73" s="35">
        <v>10.4</v>
      </c>
      <c r="J73" s="29">
        <v>10.3</v>
      </c>
      <c r="K73" s="29">
        <v>10.4</v>
      </c>
      <c r="L73" s="29">
        <v>10.3</v>
      </c>
      <c r="M73" s="29">
        <v>10.3</v>
      </c>
      <c r="N73" s="30">
        <v>10.3</v>
      </c>
      <c r="O73" s="35">
        <v>10.4</v>
      </c>
      <c r="P73" s="35">
        <v>10.4</v>
      </c>
      <c r="Q73" s="35">
        <v>10.4</v>
      </c>
      <c r="R73" s="35">
        <v>10.4</v>
      </c>
      <c r="S73" s="35">
        <v>10.4</v>
      </c>
      <c r="T73" s="35">
        <v>10.4</v>
      </c>
      <c r="U73" s="35">
        <v>10.4</v>
      </c>
      <c r="V73" s="36">
        <v>10.4</v>
      </c>
      <c r="W73" s="35">
        <v>10.4</v>
      </c>
      <c r="X73" s="35">
        <v>10.4</v>
      </c>
      <c r="Y73" s="36">
        <v>10.4</v>
      </c>
      <c r="Z73" s="35">
        <v>10.4</v>
      </c>
      <c r="AA73" s="35">
        <v>10.4</v>
      </c>
      <c r="AB73" s="37">
        <v>10.4</v>
      </c>
      <c r="AC73" s="25"/>
      <c r="AD73" s="406"/>
    </row>
    <row r="74" spans="1:30" ht="13.5" thickBot="1">
      <c r="A74" s="32" t="s">
        <v>13</v>
      </c>
      <c r="B74" s="33"/>
      <c r="C74" s="34" t="s">
        <v>11</v>
      </c>
      <c r="D74" s="71">
        <v>10.35</v>
      </c>
      <c r="E74" s="71">
        <v>10.45</v>
      </c>
      <c r="F74" s="71">
        <v>10.45</v>
      </c>
      <c r="G74" s="71">
        <v>10.46</v>
      </c>
      <c r="H74" s="72">
        <v>10.4</v>
      </c>
      <c r="I74" s="71">
        <v>10.41</v>
      </c>
      <c r="J74" s="71">
        <v>10.45</v>
      </c>
      <c r="K74" s="71">
        <v>10.4</v>
      </c>
      <c r="L74" s="71">
        <v>10.31</v>
      </c>
      <c r="M74" s="71">
        <v>10.55</v>
      </c>
      <c r="N74" s="72">
        <v>10.61</v>
      </c>
      <c r="O74" s="71">
        <v>10.45</v>
      </c>
      <c r="P74" s="71">
        <v>10.35</v>
      </c>
      <c r="Q74" s="71">
        <v>10.45</v>
      </c>
      <c r="R74" s="71">
        <v>10.34</v>
      </c>
      <c r="S74" s="71">
        <v>10.36</v>
      </c>
      <c r="T74" s="71">
        <v>10.4</v>
      </c>
      <c r="U74" s="71">
        <v>10.37</v>
      </c>
      <c r="V74" s="72">
        <v>10.4</v>
      </c>
      <c r="W74" s="71">
        <v>10.3</v>
      </c>
      <c r="X74" s="71">
        <v>10.3</v>
      </c>
      <c r="Y74" s="72">
        <v>10.35</v>
      </c>
      <c r="Z74" s="71">
        <v>10.3</v>
      </c>
      <c r="AA74" s="71">
        <v>10.35</v>
      </c>
      <c r="AB74" s="71">
        <v>10.35</v>
      </c>
      <c r="AC74" s="25"/>
      <c r="AD74" s="406"/>
    </row>
    <row r="75" spans="1:30">
      <c r="A75" s="774" t="s">
        <v>27</v>
      </c>
      <c r="B75" s="852" t="s">
        <v>385</v>
      </c>
      <c r="C75" s="40" t="s">
        <v>16</v>
      </c>
      <c r="D75" s="154">
        <f t="shared" ref="D75:AB75" si="23">D76/(1.732*10*0.9)</f>
        <v>42.80215550423403</v>
      </c>
      <c r="E75" s="154">
        <f t="shared" si="23"/>
        <v>38.029253271747493</v>
      </c>
      <c r="F75" s="154">
        <f t="shared" si="23"/>
        <v>35.719784449576593</v>
      </c>
      <c r="G75" s="154">
        <f t="shared" si="23"/>
        <v>33.872209391839874</v>
      </c>
      <c r="H75" s="154">
        <f t="shared" si="23"/>
        <v>34.026173979984598</v>
      </c>
      <c r="I75" s="154">
        <f t="shared" si="23"/>
        <v>35.257890685142407</v>
      </c>
      <c r="J75" s="154">
        <f t="shared" si="23"/>
        <v>44.649730561970742</v>
      </c>
      <c r="K75" s="154">
        <f t="shared" si="23"/>
        <v>54.349499615088526</v>
      </c>
      <c r="L75" s="154">
        <f t="shared" si="23"/>
        <v>66.512702078521926</v>
      </c>
      <c r="M75" s="154">
        <f t="shared" si="23"/>
        <v>76.520400307929165</v>
      </c>
      <c r="N75" s="154">
        <f t="shared" si="23"/>
        <v>79.907621247113156</v>
      </c>
      <c r="O75" s="154">
        <f t="shared" si="23"/>
        <v>82.371054657428786</v>
      </c>
      <c r="P75" s="154">
        <f t="shared" si="23"/>
        <v>79.599692070823707</v>
      </c>
      <c r="Q75" s="154">
        <f t="shared" si="23"/>
        <v>80.985373364126247</v>
      </c>
      <c r="R75" s="154">
        <f t="shared" si="23"/>
        <v>80.985373364126247</v>
      </c>
      <c r="S75" s="154">
        <f t="shared" si="23"/>
        <v>78.829869130100064</v>
      </c>
      <c r="T75" s="154">
        <f t="shared" si="23"/>
        <v>80.061585835257887</v>
      </c>
      <c r="U75" s="154">
        <f t="shared" si="23"/>
        <v>76.366435719784448</v>
      </c>
      <c r="V75" s="154">
        <f t="shared" si="23"/>
        <v>75.442648190916088</v>
      </c>
      <c r="W75" s="154">
        <f t="shared" si="23"/>
        <v>75.750577367205537</v>
      </c>
      <c r="X75" s="154">
        <f t="shared" si="23"/>
        <v>73.595073133179369</v>
      </c>
      <c r="Y75" s="154">
        <f t="shared" si="23"/>
        <v>66.050808314087746</v>
      </c>
      <c r="Z75" s="154">
        <f t="shared" si="23"/>
        <v>60.200153964588139</v>
      </c>
      <c r="AA75" s="154">
        <f t="shared" si="23"/>
        <v>50.500384911470363</v>
      </c>
      <c r="AB75" s="154">
        <f t="shared" si="23"/>
        <v>42.789325121888631</v>
      </c>
      <c r="AC75" s="41" t="s">
        <v>298</v>
      </c>
      <c r="AD75" s="406"/>
    </row>
    <row r="76" spans="1:30">
      <c r="A76" s="775"/>
      <c r="B76" s="829"/>
      <c r="C76" s="40" t="s">
        <v>17</v>
      </c>
      <c r="D76" s="46">
        <v>667.2</v>
      </c>
      <c r="E76" s="46">
        <v>592.79999999999995</v>
      </c>
      <c r="F76" s="46">
        <v>556.79999999999995</v>
      </c>
      <c r="G76" s="46">
        <v>528</v>
      </c>
      <c r="H76" s="46">
        <v>530.4</v>
      </c>
      <c r="I76" s="46">
        <v>549.59999999999991</v>
      </c>
      <c r="J76" s="46">
        <v>696</v>
      </c>
      <c r="K76" s="46">
        <v>847.2</v>
      </c>
      <c r="L76" s="46">
        <v>1036.8</v>
      </c>
      <c r="M76" s="46">
        <v>1192.8</v>
      </c>
      <c r="N76" s="46">
        <v>1245.5999999999999</v>
      </c>
      <c r="O76" s="46">
        <v>1284</v>
      </c>
      <c r="P76" s="46">
        <v>1240.8</v>
      </c>
      <c r="Q76" s="46">
        <v>1262.4000000000001</v>
      </c>
      <c r="R76" s="46">
        <v>1262.4000000000001</v>
      </c>
      <c r="S76" s="46">
        <v>1228.8</v>
      </c>
      <c r="T76" s="46">
        <v>1248</v>
      </c>
      <c r="U76" s="46">
        <v>1190.4000000000001</v>
      </c>
      <c r="V76" s="46">
        <v>1176</v>
      </c>
      <c r="W76" s="46">
        <v>1180.8</v>
      </c>
      <c r="X76" s="46">
        <v>1147.2</v>
      </c>
      <c r="Y76" s="46">
        <v>1029.5999999999999</v>
      </c>
      <c r="Z76" s="46">
        <v>938.4</v>
      </c>
      <c r="AA76" s="46">
        <v>787.2</v>
      </c>
      <c r="AB76" s="46">
        <v>667</v>
      </c>
      <c r="AC76" s="25" t="s">
        <v>137</v>
      </c>
      <c r="AD76" s="88"/>
    </row>
    <row r="77" spans="1:30">
      <c r="A77" s="775"/>
      <c r="B77" s="829"/>
      <c r="C77" s="52" t="s">
        <v>33</v>
      </c>
      <c r="D77" s="53">
        <v>146.4</v>
      </c>
      <c r="E77" s="53">
        <v>141.6</v>
      </c>
      <c r="F77" s="53">
        <v>141.6</v>
      </c>
      <c r="G77" s="53">
        <v>141.6</v>
      </c>
      <c r="H77" s="53">
        <v>146.4</v>
      </c>
      <c r="I77" s="53">
        <v>124.8</v>
      </c>
      <c r="J77" s="53">
        <v>141.6</v>
      </c>
      <c r="K77" s="53">
        <v>170.4</v>
      </c>
      <c r="L77" s="53">
        <v>242.39999999999998</v>
      </c>
      <c r="M77" s="53">
        <v>256.8</v>
      </c>
      <c r="N77" s="53">
        <v>247.2</v>
      </c>
      <c r="O77" s="53">
        <v>292.79999999999995</v>
      </c>
      <c r="P77" s="53">
        <v>254.4</v>
      </c>
      <c r="Q77" s="53">
        <v>295.2</v>
      </c>
      <c r="R77" s="53">
        <v>314.39999999999998</v>
      </c>
      <c r="S77" s="53">
        <v>295.2</v>
      </c>
      <c r="T77" s="53">
        <v>295.20000000000005</v>
      </c>
      <c r="U77" s="53">
        <v>264</v>
      </c>
      <c r="V77" s="53">
        <v>259.2</v>
      </c>
      <c r="W77" s="53">
        <v>244.8</v>
      </c>
      <c r="X77" s="53">
        <v>240</v>
      </c>
      <c r="Y77" s="53">
        <v>206.4</v>
      </c>
      <c r="Z77" s="53">
        <v>177.6</v>
      </c>
      <c r="AA77" s="53">
        <v>163.19999999999999</v>
      </c>
      <c r="AB77" s="53">
        <v>146</v>
      </c>
      <c r="AC77" s="25" t="s">
        <v>137</v>
      </c>
      <c r="AD77" s="88"/>
    </row>
    <row r="78" spans="1:30" ht="13.5" thickBot="1">
      <c r="A78" s="776"/>
      <c r="B78" s="853"/>
      <c r="C78" s="58" t="s">
        <v>18</v>
      </c>
      <c r="D78" s="363">
        <f>D77/D76</f>
        <v>0.21942446043165467</v>
      </c>
      <c r="E78" s="363">
        <f t="shared" ref="E78:AB78" si="24">E77/E76</f>
        <v>0.23886639676113361</v>
      </c>
      <c r="F78" s="363">
        <f t="shared" si="24"/>
        <v>0.25431034482758624</v>
      </c>
      <c r="G78" s="363">
        <f t="shared" si="24"/>
        <v>0.26818181818181819</v>
      </c>
      <c r="H78" s="363">
        <f t="shared" si="24"/>
        <v>0.27601809954751133</v>
      </c>
      <c r="I78" s="363">
        <f t="shared" si="24"/>
        <v>0.22707423580786029</v>
      </c>
      <c r="J78" s="363">
        <f t="shared" si="24"/>
        <v>0.20344827586206896</v>
      </c>
      <c r="K78" s="363">
        <f t="shared" si="24"/>
        <v>0.20113314447592068</v>
      </c>
      <c r="L78" s="363">
        <f t="shared" si="24"/>
        <v>0.23379629629629628</v>
      </c>
      <c r="M78" s="363">
        <f t="shared" si="24"/>
        <v>0.21529175050301813</v>
      </c>
      <c r="N78" s="363">
        <f t="shared" si="24"/>
        <v>0.19845857418111754</v>
      </c>
      <c r="O78" s="363">
        <f t="shared" si="24"/>
        <v>0.22803738317757005</v>
      </c>
      <c r="P78" s="363">
        <f t="shared" si="24"/>
        <v>0.20502901353965186</v>
      </c>
      <c r="Q78" s="363">
        <f t="shared" si="24"/>
        <v>0.23384030418250948</v>
      </c>
      <c r="R78" s="363">
        <f t="shared" si="24"/>
        <v>0.24904942965779464</v>
      </c>
      <c r="S78" s="363">
        <f t="shared" si="24"/>
        <v>0.240234375</v>
      </c>
      <c r="T78" s="363">
        <f t="shared" si="24"/>
        <v>0.23653846153846159</v>
      </c>
      <c r="U78" s="363">
        <f t="shared" si="24"/>
        <v>0.22177419354838707</v>
      </c>
      <c r="V78" s="363">
        <f t="shared" si="24"/>
        <v>0.2204081632653061</v>
      </c>
      <c r="W78" s="363">
        <f t="shared" si="24"/>
        <v>0.20731707317073172</v>
      </c>
      <c r="X78" s="363">
        <f t="shared" si="24"/>
        <v>0.20920502092050208</v>
      </c>
      <c r="Y78" s="363">
        <f t="shared" si="24"/>
        <v>0.20046620046620048</v>
      </c>
      <c r="Z78" s="363">
        <f t="shared" si="24"/>
        <v>0.18925831202046037</v>
      </c>
      <c r="AA78" s="363">
        <f t="shared" si="24"/>
        <v>0.20731707317073167</v>
      </c>
      <c r="AB78" s="363">
        <f t="shared" si="24"/>
        <v>0.21889055472263869</v>
      </c>
      <c r="AC78" s="41" t="s">
        <v>298</v>
      </c>
      <c r="AD78" s="88"/>
    </row>
    <row r="79" spans="1:30">
      <c r="A79" s="774" t="s">
        <v>23</v>
      </c>
      <c r="B79" s="765" t="s">
        <v>1</v>
      </c>
      <c r="C79" s="40" t="s">
        <v>16</v>
      </c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94"/>
      <c r="Z79" s="294"/>
      <c r="AA79" s="294"/>
      <c r="AB79" s="294"/>
      <c r="AC79" s="41"/>
      <c r="AD79" s="88"/>
    </row>
    <row r="80" spans="1:30">
      <c r="A80" s="775"/>
      <c r="B80" s="766"/>
      <c r="C80" s="40" t="s">
        <v>17</v>
      </c>
      <c r="D80" s="746" t="s">
        <v>50</v>
      </c>
      <c r="E80" s="747"/>
      <c r="F80" s="679"/>
      <c r="G80" s="708"/>
      <c r="H80" s="709"/>
      <c r="I80" s="709"/>
      <c r="J80" s="709"/>
      <c r="K80" s="709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09"/>
      <c r="AA80" s="709"/>
      <c r="AB80" s="709"/>
      <c r="AC80" s="707"/>
      <c r="AD80" s="88"/>
    </row>
    <row r="81" spans="1:30" ht="13.5" thickBot="1">
      <c r="A81" s="776"/>
      <c r="B81" s="767"/>
      <c r="C81" s="58" t="s">
        <v>18</v>
      </c>
      <c r="D81" s="43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5"/>
      <c r="AC81" s="41"/>
      <c r="AD81" s="88"/>
    </row>
    <row r="82" spans="1:30">
      <c r="A82" s="774" t="s">
        <v>42</v>
      </c>
      <c r="B82" s="765" t="s">
        <v>384</v>
      </c>
      <c r="C82" s="40" t="s">
        <v>16</v>
      </c>
      <c r="D82" s="154">
        <f t="shared" ref="D82:AB82" si="25">D83/(1.732*10*0.9)</f>
        <v>13.010007698229407</v>
      </c>
      <c r="E82" s="154">
        <f t="shared" si="25"/>
        <v>11.932255581216319</v>
      </c>
      <c r="F82" s="154">
        <f t="shared" si="25"/>
        <v>11.316397228637411</v>
      </c>
      <c r="G82" s="154">
        <f t="shared" si="25"/>
        <v>10.931485758275596</v>
      </c>
      <c r="H82" s="154">
        <f t="shared" si="25"/>
        <v>11.008468052347961</v>
      </c>
      <c r="I82" s="154">
        <f t="shared" si="25"/>
        <v>11.393379522709775</v>
      </c>
      <c r="J82" s="154">
        <f t="shared" si="25"/>
        <v>13.933795227097766</v>
      </c>
      <c r="K82" s="154">
        <f t="shared" si="25"/>
        <v>17.013086989992303</v>
      </c>
      <c r="L82" s="154">
        <f t="shared" si="25"/>
        <v>21.862971516551191</v>
      </c>
      <c r="M82" s="154">
        <f t="shared" si="25"/>
        <v>24.326404926866818</v>
      </c>
      <c r="N82" s="154">
        <f t="shared" si="25"/>
        <v>24.480369515011546</v>
      </c>
      <c r="O82" s="154">
        <f t="shared" si="25"/>
        <v>26.789838337182449</v>
      </c>
      <c r="P82" s="154">
        <f t="shared" si="25"/>
        <v>24.557351809083912</v>
      </c>
      <c r="Q82" s="154">
        <f t="shared" si="25"/>
        <v>25.404157043879906</v>
      </c>
      <c r="R82" s="154">
        <f t="shared" si="25"/>
        <v>26.096997690531172</v>
      </c>
      <c r="S82" s="154">
        <f t="shared" si="25"/>
        <v>25.55812163202463</v>
      </c>
      <c r="T82" s="154">
        <f t="shared" si="25"/>
        <v>26.866820631254811</v>
      </c>
      <c r="U82" s="154">
        <f t="shared" si="25"/>
        <v>23.941493456505</v>
      </c>
      <c r="V82" s="154">
        <f t="shared" si="25"/>
        <v>24.942263279445726</v>
      </c>
      <c r="W82" s="154">
        <f t="shared" si="25"/>
        <v>24.865280985373364</v>
      </c>
      <c r="X82" s="154">
        <f t="shared" si="25"/>
        <v>23.941493456505004</v>
      </c>
      <c r="Y82" s="154">
        <f t="shared" si="25"/>
        <v>19.938414164742106</v>
      </c>
      <c r="Z82" s="154">
        <f t="shared" si="25"/>
        <v>18.090839107005387</v>
      </c>
      <c r="AA82" s="154">
        <f t="shared" si="25"/>
        <v>15.011547344110854</v>
      </c>
      <c r="AB82" s="154">
        <f t="shared" si="25"/>
        <v>13.0228380805748</v>
      </c>
      <c r="AC82" s="41" t="s">
        <v>298</v>
      </c>
      <c r="AD82" s="406"/>
    </row>
    <row r="83" spans="1:30">
      <c r="A83" s="775"/>
      <c r="B83" s="766"/>
      <c r="C83" s="40" t="s">
        <v>17</v>
      </c>
      <c r="D83" s="46">
        <v>202.8</v>
      </c>
      <c r="E83" s="640">
        <v>186</v>
      </c>
      <c r="F83" s="640">
        <v>176.39999999999998</v>
      </c>
      <c r="G83" s="640">
        <v>170.4</v>
      </c>
      <c r="H83" s="640">
        <v>171.60000000000002</v>
      </c>
      <c r="I83" s="640">
        <v>177.6</v>
      </c>
      <c r="J83" s="640">
        <v>217.2</v>
      </c>
      <c r="K83" s="640">
        <v>265.20000000000005</v>
      </c>
      <c r="L83" s="640">
        <v>340.8</v>
      </c>
      <c r="M83" s="640">
        <v>379.2</v>
      </c>
      <c r="N83" s="640">
        <v>381.6</v>
      </c>
      <c r="O83" s="640">
        <v>417.6</v>
      </c>
      <c r="P83" s="640">
        <v>382.8</v>
      </c>
      <c r="Q83" s="640">
        <v>396</v>
      </c>
      <c r="R83" s="640">
        <v>406.79999999999995</v>
      </c>
      <c r="S83" s="640">
        <v>398.4</v>
      </c>
      <c r="T83" s="640">
        <v>418.8</v>
      </c>
      <c r="U83" s="640">
        <v>373.2</v>
      </c>
      <c r="V83" s="640">
        <v>388.8</v>
      </c>
      <c r="W83" s="640">
        <v>387.6</v>
      </c>
      <c r="X83" s="640">
        <v>373.20000000000005</v>
      </c>
      <c r="Y83" s="640">
        <v>310.79999999999995</v>
      </c>
      <c r="Z83" s="640">
        <v>282</v>
      </c>
      <c r="AA83" s="640">
        <v>234</v>
      </c>
      <c r="AB83" s="641">
        <v>203</v>
      </c>
      <c r="AC83" s="25" t="s">
        <v>137</v>
      </c>
      <c r="AD83" s="88"/>
    </row>
    <row r="84" spans="1:30" ht="13.5" thickBot="1">
      <c r="A84" s="776"/>
      <c r="B84" s="767"/>
      <c r="C84" s="58" t="s">
        <v>18</v>
      </c>
      <c r="D84" s="43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5"/>
      <c r="AC84" s="41"/>
      <c r="AD84" s="88"/>
    </row>
    <row r="85" spans="1:30">
      <c r="A85" s="774" t="s">
        <v>14</v>
      </c>
      <c r="B85" s="765" t="s">
        <v>380</v>
      </c>
      <c r="C85" s="40" t="s">
        <v>16</v>
      </c>
      <c r="D85" s="154">
        <f t="shared" ref="D85:AB85" si="26">D86/(1.732*10*0.9)</f>
        <v>18.244803695150114</v>
      </c>
      <c r="E85" s="154">
        <f t="shared" si="26"/>
        <v>16.089299461123939</v>
      </c>
      <c r="F85" s="154">
        <f t="shared" si="26"/>
        <v>15.088529638183216</v>
      </c>
      <c r="G85" s="154">
        <f t="shared" si="26"/>
        <v>14.24172440338722</v>
      </c>
      <c r="H85" s="154">
        <f t="shared" si="26"/>
        <v>14.164742109314858</v>
      </c>
      <c r="I85" s="154">
        <f t="shared" si="26"/>
        <v>14.7036181678214</v>
      </c>
      <c r="J85" s="154">
        <f t="shared" si="26"/>
        <v>19.70746728252502</v>
      </c>
      <c r="K85" s="154">
        <f t="shared" si="26"/>
        <v>23.325635103926096</v>
      </c>
      <c r="L85" s="154">
        <f t="shared" si="26"/>
        <v>29.715165511932252</v>
      </c>
      <c r="M85" s="154">
        <f t="shared" si="26"/>
        <v>35.488837567359511</v>
      </c>
      <c r="N85" s="154">
        <f t="shared" si="26"/>
        <v>37.721324095458044</v>
      </c>
      <c r="O85" s="154">
        <f t="shared" si="26"/>
        <v>38.029253271747493</v>
      </c>
      <c r="P85" s="154">
        <f t="shared" si="26"/>
        <v>38.029253271747493</v>
      </c>
      <c r="Q85" s="154">
        <f t="shared" si="26"/>
        <v>37.490377213240954</v>
      </c>
      <c r="R85" s="154">
        <f t="shared" si="26"/>
        <v>37.182448036951499</v>
      </c>
      <c r="S85" s="154">
        <f t="shared" si="26"/>
        <v>35.334872979214772</v>
      </c>
      <c r="T85" s="154">
        <f t="shared" si="26"/>
        <v>35.026943802925324</v>
      </c>
      <c r="U85" s="154">
        <f t="shared" si="26"/>
        <v>33.333333333333336</v>
      </c>
      <c r="V85" s="154">
        <f t="shared" si="26"/>
        <v>31.100846805234795</v>
      </c>
      <c r="W85" s="154">
        <f t="shared" si="26"/>
        <v>30.638953040800615</v>
      </c>
      <c r="X85" s="154">
        <f t="shared" si="26"/>
        <v>29.792147806004614</v>
      </c>
      <c r="Y85" s="154">
        <f t="shared" si="26"/>
        <v>26.558891454965355</v>
      </c>
      <c r="Z85" s="154">
        <f t="shared" si="26"/>
        <v>24.326404926866822</v>
      </c>
      <c r="AA85" s="154">
        <f t="shared" si="26"/>
        <v>20.862201693610473</v>
      </c>
      <c r="AB85" s="154">
        <f t="shared" si="26"/>
        <v>18.219142930459327</v>
      </c>
      <c r="AC85" s="41" t="s">
        <v>298</v>
      </c>
      <c r="AD85" s="406"/>
    </row>
    <row r="86" spans="1:30">
      <c r="A86" s="775"/>
      <c r="B86" s="766"/>
      <c r="C86" s="40" t="s">
        <v>17</v>
      </c>
      <c r="D86" s="46">
        <v>284.39999999999998</v>
      </c>
      <c r="E86" s="46">
        <v>250.8</v>
      </c>
      <c r="F86" s="46">
        <v>235.2</v>
      </c>
      <c r="G86" s="46">
        <v>222</v>
      </c>
      <c r="H86" s="46">
        <v>220.8</v>
      </c>
      <c r="I86" s="46">
        <v>229.2</v>
      </c>
      <c r="J86" s="46">
        <v>307.20000000000005</v>
      </c>
      <c r="K86" s="46">
        <v>363.6</v>
      </c>
      <c r="L86" s="46">
        <v>463.2</v>
      </c>
      <c r="M86" s="46">
        <v>553.20000000000005</v>
      </c>
      <c r="N86" s="46">
        <v>588</v>
      </c>
      <c r="O86" s="46">
        <v>592.79999999999995</v>
      </c>
      <c r="P86" s="46">
        <v>592.79999999999995</v>
      </c>
      <c r="Q86" s="46">
        <v>584.4</v>
      </c>
      <c r="R86" s="46">
        <v>579.6</v>
      </c>
      <c r="S86" s="46">
        <v>550.79999999999995</v>
      </c>
      <c r="T86" s="46">
        <v>546</v>
      </c>
      <c r="U86" s="46">
        <v>519.6</v>
      </c>
      <c r="V86" s="46">
        <v>484.8</v>
      </c>
      <c r="W86" s="46">
        <v>477.6</v>
      </c>
      <c r="X86" s="46">
        <v>464.4</v>
      </c>
      <c r="Y86" s="46">
        <v>414</v>
      </c>
      <c r="Z86" s="46">
        <v>379.20000000000005</v>
      </c>
      <c r="AA86" s="46">
        <v>325.20000000000005</v>
      </c>
      <c r="AB86" s="46">
        <v>284</v>
      </c>
      <c r="AC86" s="25" t="s">
        <v>137</v>
      </c>
      <c r="AD86" s="88"/>
    </row>
    <row r="87" spans="1:30" ht="13.5" thickBot="1">
      <c r="A87" s="776"/>
      <c r="B87" s="767"/>
      <c r="C87" s="58" t="s">
        <v>18</v>
      </c>
      <c r="D87" s="251"/>
      <c r="E87" s="251"/>
      <c r="F87" s="251"/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251"/>
      <c r="T87" s="251"/>
      <c r="U87" s="251"/>
      <c r="V87" s="251"/>
      <c r="W87" s="251"/>
      <c r="X87" s="251"/>
      <c r="Y87" s="159"/>
      <c r="Z87" s="159"/>
      <c r="AA87" s="159"/>
      <c r="AB87" s="159"/>
      <c r="AC87" s="41"/>
      <c r="AD87" s="88"/>
    </row>
    <row r="88" spans="1:30" ht="12.75" customHeight="1">
      <c r="A88" s="774" t="s">
        <v>19</v>
      </c>
      <c r="B88" s="765" t="s">
        <v>381</v>
      </c>
      <c r="C88" s="40" t="s">
        <v>16</v>
      </c>
      <c r="D88" s="154">
        <f t="shared" ref="D88:AB88" si="27">D89/(1.732*10*0.9)</f>
        <v>0</v>
      </c>
      <c r="E88" s="154">
        <f t="shared" si="27"/>
        <v>0</v>
      </c>
      <c r="F88" s="154">
        <f t="shared" si="27"/>
        <v>0</v>
      </c>
      <c r="G88" s="154">
        <f t="shared" si="27"/>
        <v>0</v>
      </c>
      <c r="H88" s="154">
        <f t="shared" si="27"/>
        <v>0</v>
      </c>
      <c r="I88" s="154">
        <f t="shared" si="27"/>
        <v>0</v>
      </c>
      <c r="J88" s="154">
        <f t="shared" si="27"/>
        <v>0</v>
      </c>
      <c r="K88" s="154">
        <f t="shared" si="27"/>
        <v>0</v>
      </c>
      <c r="L88" s="154">
        <f t="shared" si="27"/>
        <v>0</v>
      </c>
      <c r="M88" s="154">
        <f t="shared" si="27"/>
        <v>0</v>
      </c>
      <c r="N88" s="154">
        <f t="shared" si="27"/>
        <v>0</v>
      </c>
      <c r="O88" s="154">
        <f t="shared" si="27"/>
        <v>0</v>
      </c>
      <c r="P88" s="154">
        <f t="shared" si="27"/>
        <v>0</v>
      </c>
      <c r="Q88" s="154">
        <f t="shared" si="27"/>
        <v>0</v>
      </c>
      <c r="R88" s="154">
        <f t="shared" si="27"/>
        <v>0</v>
      </c>
      <c r="S88" s="154">
        <f t="shared" si="27"/>
        <v>0</v>
      </c>
      <c r="T88" s="154">
        <f t="shared" si="27"/>
        <v>0</v>
      </c>
      <c r="U88" s="154">
        <f t="shared" si="27"/>
        <v>0</v>
      </c>
      <c r="V88" s="154">
        <f t="shared" si="27"/>
        <v>0</v>
      </c>
      <c r="W88" s="154">
        <f t="shared" si="27"/>
        <v>0</v>
      </c>
      <c r="X88" s="154">
        <f t="shared" si="27"/>
        <v>0</v>
      </c>
      <c r="Y88" s="154">
        <f t="shared" si="27"/>
        <v>0</v>
      </c>
      <c r="Z88" s="154">
        <f t="shared" si="27"/>
        <v>0</v>
      </c>
      <c r="AA88" s="154">
        <f t="shared" si="27"/>
        <v>0</v>
      </c>
      <c r="AB88" s="154">
        <f t="shared" si="27"/>
        <v>0</v>
      </c>
      <c r="AC88" s="41" t="s">
        <v>298</v>
      </c>
      <c r="AD88" s="406"/>
    </row>
    <row r="89" spans="1:30">
      <c r="A89" s="775"/>
      <c r="B89" s="766"/>
      <c r="C89" s="40" t="s">
        <v>17</v>
      </c>
      <c r="D89" s="679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25" t="s">
        <v>137</v>
      </c>
      <c r="AD89" s="88"/>
    </row>
    <row r="90" spans="1:30" ht="13.5" thickBot="1">
      <c r="A90" s="776"/>
      <c r="B90" s="767"/>
      <c r="C90" s="58" t="s">
        <v>18</v>
      </c>
      <c r="D90" s="43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5"/>
      <c r="AC90" s="41"/>
      <c r="AD90" s="88"/>
    </row>
    <row r="91" spans="1:30">
      <c r="A91" s="774" t="s">
        <v>36</v>
      </c>
      <c r="B91" s="765" t="s">
        <v>386</v>
      </c>
      <c r="C91" s="40" t="s">
        <v>16</v>
      </c>
      <c r="D91" s="154">
        <f t="shared" ref="D91:AB91" si="28">D92/(1.732*10*0.9)</f>
        <v>4.4649730561970742</v>
      </c>
      <c r="E91" s="154">
        <f t="shared" si="28"/>
        <v>3.8491147036181674</v>
      </c>
      <c r="F91" s="154">
        <f t="shared" si="28"/>
        <v>3.464203233256351</v>
      </c>
      <c r="G91" s="154">
        <f t="shared" si="28"/>
        <v>3.3872209391839871</v>
      </c>
      <c r="H91" s="154">
        <f t="shared" si="28"/>
        <v>3.3872209391839871</v>
      </c>
      <c r="I91" s="154">
        <f t="shared" si="28"/>
        <v>3.5411855273287145</v>
      </c>
      <c r="J91" s="154">
        <f t="shared" si="28"/>
        <v>4.0800615858352574</v>
      </c>
      <c r="K91" s="154">
        <f t="shared" si="28"/>
        <v>4.695919938414165</v>
      </c>
      <c r="L91" s="154">
        <f t="shared" si="28"/>
        <v>4.926866820631254</v>
      </c>
      <c r="M91" s="154">
        <f t="shared" si="28"/>
        <v>5.4657428791377969</v>
      </c>
      <c r="N91" s="154">
        <f t="shared" si="28"/>
        <v>6.1585835257890684</v>
      </c>
      <c r="O91" s="154">
        <f t="shared" si="28"/>
        <v>6.0816012317167045</v>
      </c>
      <c r="P91" s="154">
        <f t="shared" si="28"/>
        <v>6.1585835257890684</v>
      </c>
      <c r="Q91" s="154">
        <f t="shared" si="28"/>
        <v>6.0046189376443406</v>
      </c>
      <c r="R91" s="154">
        <f t="shared" si="28"/>
        <v>5.8506543494996137</v>
      </c>
      <c r="S91" s="154">
        <f t="shared" si="28"/>
        <v>6.4665127020785222</v>
      </c>
      <c r="T91" s="154">
        <f t="shared" si="28"/>
        <v>7.082371054657429</v>
      </c>
      <c r="U91" s="154">
        <f t="shared" si="28"/>
        <v>7.236335642802155</v>
      </c>
      <c r="V91" s="154">
        <f t="shared" si="28"/>
        <v>7.9291762894534248</v>
      </c>
      <c r="W91" s="154">
        <f t="shared" si="28"/>
        <v>7.7752117013086988</v>
      </c>
      <c r="X91" s="154">
        <f t="shared" si="28"/>
        <v>7.3903002309468819</v>
      </c>
      <c r="Y91" s="154">
        <f t="shared" si="28"/>
        <v>7.390300230946881</v>
      </c>
      <c r="Z91" s="154">
        <f t="shared" si="28"/>
        <v>6.5434949961508853</v>
      </c>
      <c r="AA91" s="154">
        <f t="shared" si="28"/>
        <v>5.1578137028483448</v>
      </c>
      <c r="AB91" s="154">
        <f t="shared" si="28"/>
        <v>4.4906338208878624</v>
      </c>
      <c r="AC91" s="41" t="s">
        <v>298</v>
      </c>
      <c r="AD91" s="406"/>
    </row>
    <row r="92" spans="1:30">
      <c r="A92" s="775"/>
      <c r="B92" s="766"/>
      <c r="C92" s="40" t="s">
        <v>17</v>
      </c>
      <c r="D92" s="46">
        <v>69.599999999999994</v>
      </c>
      <c r="E92" s="46">
        <v>60</v>
      </c>
      <c r="F92" s="46">
        <v>54</v>
      </c>
      <c r="G92" s="46">
        <v>52.8</v>
      </c>
      <c r="H92" s="46">
        <v>52.8</v>
      </c>
      <c r="I92" s="46">
        <v>55.2</v>
      </c>
      <c r="J92" s="46">
        <v>63.599999999999994</v>
      </c>
      <c r="K92" s="46">
        <v>73.2</v>
      </c>
      <c r="L92" s="46">
        <v>76.8</v>
      </c>
      <c r="M92" s="46">
        <v>85.199999999999989</v>
      </c>
      <c r="N92" s="46">
        <v>96</v>
      </c>
      <c r="O92" s="46">
        <v>94.8</v>
      </c>
      <c r="P92" s="46">
        <v>96</v>
      </c>
      <c r="Q92" s="46">
        <v>93.6</v>
      </c>
      <c r="R92" s="46">
        <v>91.199999999999989</v>
      </c>
      <c r="S92" s="46">
        <v>100.80000000000001</v>
      </c>
      <c r="T92" s="46">
        <v>110.4</v>
      </c>
      <c r="U92" s="46">
        <v>112.8</v>
      </c>
      <c r="V92" s="46">
        <v>123.6</v>
      </c>
      <c r="W92" s="46">
        <v>121.2</v>
      </c>
      <c r="X92" s="46">
        <v>115.2</v>
      </c>
      <c r="Y92" s="46">
        <v>115.19999999999999</v>
      </c>
      <c r="Z92" s="46">
        <v>102</v>
      </c>
      <c r="AA92" s="46">
        <v>80.400000000000006</v>
      </c>
      <c r="AB92" s="46">
        <v>70</v>
      </c>
      <c r="AC92" s="25" t="s">
        <v>137</v>
      </c>
      <c r="AD92" s="88"/>
    </row>
    <row r="93" spans="1:30" ht="13.5" thickBot="1">
      <c r="A93" s="776"/>
      <c r="B93" s="767"/>
      <c r="C93" s="42" t="s">
        <v>18</v>
      </c>
      <c r="D93" s="43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5"/>
      <c r="AC93" s="41"/>
      <c r="AD93" s="88"/>
    </row>
    <row r="94" spans="1:30">
      <c r="A94" s="774" t="s">
        <v>55</v>
      </c>
      <c r="B94" s="852" t="s">
        <v>37</v>
      </c>
      <c r="C94" s="40" t="s">
        <v>16</v>
      </c>
      <c r="D94" s="154">
        <f t="shared" ref="D94:AB94" si="29">D95/(1.732*10*0.9)</f>
        <v>0</v>
      </c>
      <c r="E94" s="154">
        <f t="shared" si="29"/>
        <v>0</v>
      </c>
      <c r="F94" s="154">
        <f t="shared" si="29"/>
        <v>0</v>
      </c>
      <c r="G94" s="154">
        <f t="shared" si="29"/>
        <v>0</v>
      </c>
      <c r="H94" s="154">
        <f t="shared" si="29"/>
        <v>0</v>
      </c>
      <c r="I94" s="154">
        <f t="shared" si="29"/>
        <v>0</v>
      </c>
      <c r="J94" s="154">
        <f t="shared" si="29"/>
        <v>0</v>
      </c>
      <c r="K94" s="154">
        <f t="shared" si="29"/>
        <v>0</v>
      </c>
      <c r="L94" s="154">
        <f t="shared" si="29"/>
        <v>0</v>
      </c>
      <c r="M94" s="154">
        <f t="shared" si="29"/>
        <v>0</v>
      </c>
      <c r="N94" s="154">
        <f t="shared" si="29"/>
        <v>0</v>
      </c>
      <c r="O94" s="154">
        <f t="shared" si="29"/>
        <v>0</v>
      </c>
      <c r="P94" s="154">
        <f t="shared" si="29"/>
        <v>0</v>
      </c>
      <c r="Q94" s="154">
        <f t="shared" si="29"/>
        <v>0</v>
      </c>
      <c r="R94" s="154">
        <f t="shared" si="29"/>
        <v>0</v>
      </c>
      <c r="S94" s="154">
        <f t="shared" si="29"/>
        <v>0</v>
      </c>
      <c r="T94" s="154">
        <f t="shared" si="29"/>
        <v>0</v>
      </c>
      <c r="U94" s="154">
        <f t="shared" si="29"/>
        <v>0</v>
      </c>
      <c r="V94" s="154">
        <f t="shared" si="29"/>
        <v>0</v>
      </c>
      <c r="W94" s="154">
        <f t="shared" si="29"/>
        <v>0</v>
      </c>
      <c r="X94" s="154">
        <f t="shared" si="29"/>
        <v>0</v>
      </c>
      <c r="Y94" s="154">
        <f t="shared" si="29"/>
        <v>0</v>
      </c>
      <c r="Z94" s="154">
        <f t="shared" si="29"/>
        <v>0</v>
      </c>
      <c r="AA94" s="154">
        <f t="shared" si="29"/>
        <v>0</v>
      </c>
      <c r="AB94" s="154">
        <f t="shared" si="29"/>
        <v>0</v>
      </c>
      <c r="AC94" s="41" t="s">
        <v>298</v>
      </c>
      <c r="AD94" s="406"/>
    </row>
    <row r="95" spans="1:30">
      <c r="A95" s="775"/>
      <c r="B95" s="829"/>
      <c r="C95" s="40" t="s">
        <v>17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25" t="s">
        <v>137</v>
      </c>
      <c r="AD95" s="88"/>
    </row>
    <row r="96" spans="1:30" ht="13.5" thickBot="1">
      <c r="A96" s="776"/>
      <c r="B96" s="853"/>
      <c r="C96" s="58" t="s">
        <v>18</v>
      </c>
      <c r="D96" s="363"/>
      <c r="E96" s="623"/>
      <c r="F96" s="623"/>
      <c r="G96" s="623"/>
      <c r="H96" s="623"/>
      <c r="I96" s="623"/>
      <c r="J96" s="623"/>
      <c r="K96" s="623"/>
      <c r="L96" s="623"/>
      <c r="M96" s="623"/>
      <c r="N96" s="623"/>
      <c r="O96" s="623"/>
      <c r="P96" s="623"/>
      <c r="Q96" s="623"/>
      <c r="R96" s="623"/>
      <c r="S96" s="623"/>
      <c r="T96" s="623"/>
      <c r="U96" s="623"/>
      <c r="V96" s="623"/>
      <c r="W96" s="623"/>
      <c r="X96" s="623"/>
      <c r="Y96" s="623"/>
      <c r="Z96" s="623"/>
      <c r="AA96" s="623"/>
      <c r="AB96" s="624"/>
      <c r="AC96" s="41"/>
      <c r="AD96" s="88"/>
    </row>
    <row r="97" spans="1:30">
      <c r="A97" s="774" t="s">
        <v>83</v>
      </c>
      <c r="B97" s="852" t="s">
        <v>394</v>
      </c>
      <c r="C97" s="40" t="s">
        <v>16</v>
      </c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41"/>
      <c r="AD97" s="406"/>
    </row>
    <row r="98" spans="1:30">
      <c r="A98" s="775"/>
      <c r="B98" s="829"/>
      <c r="C98" s="40" t="s">
        <v>17</v>
      </c>
      <c r="D98" s="746" t="s">
        <v>50</v>
      </c>
      <c r="E98" s="74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25"/>
      <c r="AD98" s="88"/>
    </row>
    <row r="99" spans="1:30" ht="13.5" thickBot="1">
      <c r="A99" s="776"/>
      <c r="B99" s="853"/>
      <c r="C99" s="58" t="s">
        <v>18</v>
      </c>
      <c r="D99" s="43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5"/>
      <c r="AC99" s="41"/>
      <c r="AD99" s="88"/>
    </row>
    <row r="100" spans="1:30">
      <c r="A100" s="774" t="s">
        <v>56</v>
      </c>
      <c r="B100" s="765" t="s">
        <v>57</v>
      </c>
      <c r="C100" s="40" t="s">
        <v>16</v>
      </c>
      <c r="D100" s="154">
        <f t="shared" ref="D100:AB100" si="30">D101/(1.732*10*0.9)</f>
        <v>34.488067744418785</v>
      </c>
      <c r="E100" s="154">
        <f t="shared" si="30"/>
        <v>32.178598922247879</v>
      </c>
      <c r="F100" s="154">
        <f t="shared" si="30"/>
        <v>30.10007698229407</v>
      </c>
      <c r="G100" s="154">
        <f t="shared" si="30"/>
        <v>29.253271747498072</v>
      </c>
      <c r="H100" s="154">
        <f t="shared" si="30"/>
        <v>29.946112394149342</v>
      </c>
      <c r="I100" s="154">
        <f t="shared" si="30"/>
        <v>36.104695919938408</v>
      </c>
      <c r="J100" s="154">
        <f t="shared" si="30"/>
        <v>37.413394919168589</v>
      </c>
      <c r="K100" s="154">
        <f t="shared" si="30"/>
        <v>42.956120092378754</v>
      </c>
      <c r="L100" s="154">
        <f t="shared" si="30"/>
        <v>51.809083910700537</v>
      </c>
      <c r="M100" s="154">
        <f t="shared" si="30"/>
        <v>60.277136258660505</v>
      </c>
      <c r="N100" s="154">
        <f t="shared" si="30"/>
        <v>67.205542725173203</v>
      </c>
      <c r="O100" s="154">
        <f t="shared" si="30"/>
        <v>69.284064665127019</v>
      </c>
      <c r="P100" s="154">
        <f t="shared" si="30"/>
        <v>70.053887605850647</v>
      </c>
      <c r="Q100" s="154">
        <f t="shared" si="30"/>
        <v>69.361046959199385</v>
      </c>
      <c r="R100" s="154">
        <f t="shared" si="30"/>
        <v>69.668976135488833</v>
      </c>
      <c r="S100" s="154">
        <f t="shared" si="30"/>
        <v>68.437259430331011</v>
      </c>
      <c r="T100" s="154">
        <f t="shared" si="30"/>
        <v>66.743648960739037</v>
      </c>
      <c r="U100" s="154">
        <f t="shared" si="30"/>
        <v>60.816012317167051</v>
      </c>
      <c r="V100" s="154">
        <f t="shared" si="30"/>
        <v>56.658968437259432</v>
      </c>
      <c r="W100" s="154">
        <f t="shared" si="30"/>
        <v>47.729022324865277</v>
      </c>
      <c r="X100" s="154">
        <f t="shared" si="30"/>
        <v>46.497305619707461</v>
      </c>
      <c r="Y100" s="154">
        <f t="shared" si="30"/>
        <v>45.727482678983826</v>
      </c>
      <c r="Z100" s="154">
        <f t="shared" si="30"/>
        <v>42.725173210161657</v>
      </c>
      <c r="AA100" s="154">
        <f t="shared" si="30"/>
        <v>39.491916859122391</v>
      </c>
      <c r="AB100" s="154">
        <f t="shared" si="30"/>
        <v>34.513728509109569</v>
      </c>
      <c r="AC100" s="41" t="s">
        <v>298</v>
      </c>
      <c r="AD100" s="406"/>
    </row>
    <row r="101" spans="1:30">
      <c r="A101" s="775"/>
      <c r="B101" s="766"/>
      <c r="C101" s="40" t="s">
        <v>17</v>
      </c>
      <c r="D101" s="161">
        <v>537.6</v>
      </c>
      <c r="E101" s="161">
        <v>501.6</v>
      </c>
      <c r="F101" s="161">
        <v>469.2</v>
      </c>
      <c r="G101" s="161">
        <v>456</v>
      </c>
      <c r="H101" s="161">
        <v>466.79999999999995</v>
      </c>
      <c r="I101" s="161">
        <v>562.79999999999995</v>
      </c>
      <c r="J101" s="161">
        <v>583.20000000000005</v>
      </c>
      <c r="K101" s="161">
        <v>669.6</v>
      </c>
      <c r="L101" s="161">
        <v>807.6</v>
      </c>
      <c r="M101" s="161">
        <v>939.6</v>
      </c>
      <c r="N101" s="161">
        <v>1047.5999999999999</v>
      </c>
      <c r="O101" s="161">
        <v>1080</v>
      </c>
      <c r="P101" s="161">
        <v>1092</v>
      </c>
      <c r="Q101" s="161">
        <v>1081.2</v>
      </c>
      <c r="R101" s="161">
        <v>1086</v>
      </c>
      <c r="S101" s="161">
        <v>1066.8</v>
      </c>
      <c r="T101" s="161">
        <v>1040.4000000000001</v>
      </c>
      <c r="U101" s="161">
        <v>948</v>
      </c>
      <c r="V101" s="161">
        <v>883.2</v>
      </c>
      <c r="W101" s="161">
        <v>744</v>
      </c>
      <c r="X101" s="161">
        <v>724.8</v>
      </c>
      <c r="Y101" s="161">
        <v>712.8</v>
      </c>
      <c r="Z101" s="161">
        <v>666</v>
      </c>
      <c r="AA101" s="161">
        <v>615.59999999999991</v>
      </c>
      <c r="AB101" s="161">
        <v>538</v>
      </c>
      <c r="AC101" s="25" t="s">
        <v>137</v>
      </c>
      <c r="AD101" s="88"/>
    </row>
    <row r="102" spans="1:30" ht="13.5" thickBot="1">
      <c r="A102" s="776"/>
      <c r="B102" s="767"/>
      <c r="C102" s="58" t="s">
        <v>18</v>
      </c>
      <c r="D102" s="53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41"/>
      <c r="AD102" s="88"/>
    </row>
    <row r="103" spans="1:30">
      <c r="A103" s="774" t="s">
        <v>38</v>
      </c>
      <c r="B103" s="765" t="s">
        <v>387</v>
      </c>
      <c r="C103" s="40" t="s">
        <v>16</v>
      </c>
      <c r="D103" s="154">
        <f t="shared" ref="D103:AB103" si="31">D104/(1.732*10*0.9)</f>
        <v>0</v>
      </c>
      <c r="E103" s="154">
        <f t="shared" si="31"/>
        <v>0</v>
      </c>
      <c r="F103" s="154">
        <f t="shared" si="31"/>
        <v>0</v>
      </c>
      <c r="G103" s="154">
        <f t="shared" si="31"/>
        <v>0</v>
      </c>
      <c r="H103" s="154">
        <f t="shared" si="31"/>
        <v>0</v>
      </c>
      <c r="I103" s="154">
        <f t="shared" si="31"/>
        <v>0</v>
      </c>
      <c r="J103" s="154">
        <f t="shared" si="31"/>
        <v>0</v>
      </c>
      <c r="K103" s="154">
        <f t="shared" si="31"/>
        <v>0</v>
      </c>
      <c r="L103" s="154">
        <f t="shared" si="31"/>
        <v>0</v>
      </c>
      <c r="M103" s="154">
        <f t="shared" si="31"/>
        <v>0</v>
      </c>
      <c r="N103" s="154">
        <f t="shared" si="31"/>
        <v>0</v>
      </c>
      <c r="O103" s="154">
        <f t="shared" si="31"/>
        <v>0</v>
      </c>
      <c r="P103" s="154">
        <f t="shared" si="31"/>
        <v>0</v>
      </c>
      <c r="Q103" s="154">
        <f t="shared" si="31"/>
        <v>0</v>
      </c>
      <c r="R103" s="154">
        <f t="shared" si="31"/>
        <v>0</v>
      </c>
      <c r="S103" s="154">
        <f t="shared" si="31"/>
        <v>0</v>
      </c>
      <c r="T103" s="154">
        <f t="shared" si="31"/>
        <v>0</v>
      </c>
      <c r="U103" s="154">
        <f t="shared" si="31"/>
        <v>0</v>
      </c>
      <c r="V103" s="154">
        <f t="shared" si="31"/>
        <v>0</v>
      </c>
      <c r="W103" s="154">
        <f t="shared" si="31"/>
        <v>0</v>
      </c>
      <c r="X103" s="154">
        <f t="shared" si="31"/>
        <v>0</v>
      </c>
      <c r="Y103" s="154">
        <f t="shared" si="31"/>
        <v>0</v>
      </c>
      <c r="Z103" s="154">
        <f t="shared" si="31"/>
        <v>0</v>
      </c>
      <c r="AA103" s="154">
        <f t="shared" si="31"/>
        <v>0</v>
      </c>
      <c r="AB103" s="154">
        <f t="shared" si="31"/>
        <v>0</v>
      </c>
      <c r="AC103" s="41" t="s">
        <v>298</v>
      </c>
      <c r="AD103" s="88"/>
    </row>
    <row r="104" spans="1:30">
      <c r="A104" s="775"/>
      <c r="B104" s="766"/>
      <c r="C104" s="40" t="s">
        <v>17</v>
      </c>
      <c r="D104" s="77">
        <v>0</v>
      </c>
      <c r="E104" s="77"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0</v>
      </c>
      <c r="AC104" s="25" t="s">
        <v>137</v>
      </c>
      <c r="AD104" s="88"/>
    </row>
    <row r="105" spans="1:30" ht="13.5" thickBot="1">
      <c r="A105" s="776"/>
      <c r="B105" s="767"/>
      <c r="C105" s="58" t="s">
        <v>18</v>
      </c>
      <c r="D105" s="53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41"/>
      <c r="AD105" s="88"/>
    </row>
    <row r="106" spans="1:30">
      <c r="A106" s="774" t="s">
        <v>29</v>
      </c>
      <c r="B106" s="765" t="s">
        <v>59</v>
      </c>
      <c r="C106" s="40" t="s">
        <v>16</v>
      </c>
      <c r="D106" s="154">
        <f t="shared" ref="D106:AB106" si="32">D107/(1.732*10*0.9)</f>
        <v>19.091608929946112</v>
      </c>
      <c r="E106" s="154">
        <f t="shared" si="32"/>
        <v>17.013086989992299</v>
      </c>
      <c r="F106" s="154">
        <f t="shared" si="32"/>
        <v>16.243264049268667</v>
      </c>
      <c r="G106" s="154">
        <f t="shared" si="32"/>
        <v>16.012317167051577</v>
      </c>
      <c r="H106" s="154">
        <f t="shared" si="32"/>
        <v>15.781370284834487</v>
      </c>
      <c r="I106" s="154">
        <f t="shared" si="32"/>
        <v>17.474980754426479</v>
      </c>
      <c r="J106" s="154">
        <f t="shared" si="32"/>
        <v>22.324865280985371</v>
      </c>
      <c r="K106" s="154">
        <f t="shared" si="32"/>
        <v>26.789838337182449</v>
      </c>
      <c r="L106" s="154">
        <f t="shared" si="32"/>
        <v>35.565819861431869</v>
      </c>
      <c r="M106" s="154">
        <f t="shared" si="32"/>
        <v>43.341031562740568</v>
      </c>
      <c r="N106" s="154">
        <f t="shared" si="32"/>
        <v>45.496535796766743</v>
      </c>
      <c r="O106" s="154">
        <f t="shared" si="32"/>
        <v>45.111624326404929</v>
      </c>
      <c r="P106" s="154">
        <f t="shared" si="32"/>
        <v>43.494996150885292</v>
      </c>
      <c r="Q106" s="154">
        <f t="shared" si="32"/>
        <v>41.647421093148573</v>
      </c>
      <c r="R106" s="154">
        <f t="shared" si="32"/>
        <v>40.954580446497303</v>
      </c>
      <c r="S106" s="154">
        <f t="shared" si="32"/>
        <v>38.953040800615859</v>
      </c>
      <c r="T106" s="154">
        <f t="shared" si="32"/>
        <v>38.106235565819858</v>
      </c>
      <c r="U106" s="154">
        <f t="shared" si="32"/>
        <v>34.949961508852958</v>
      </c>
      <c r="V106" s="154">
        <f t="shared" si="32"/>
        <v>32.101616628175513</v>
      </c>
      <c r="W106" s="154">
        <f t="shared" si="32"/>
        <v>29.715165511932252</v>
      </c>
      <c r="X106" s="154">
        <f t="shared" si="32"/>
        <v>28.637413394919164</v>
      </c>
      <c r="Y106" s="154">
        <f t="shared" si="32"/>
        <v>26.866820631254811</v>
      </c>
      <c r="Z106" s="154">
        <f t="shared" si="32"/>
        <v>24.634334103156274</v>
      </c>
      <c r="AA106" s="154">
        <f t="shared" si="32"/>
        <v>20.785219399538104</v>
      </c>
      <c r="AB106" s="154">
        <f t="shared" si="32"/>
        <v>19.117269694636899</v>
      </c>
      <c r="AC106" s="41" t="s">
        <v>298</v>
      </c>
      <c r="AD106" s="406"/>
    </row>
    <row r="107" spans="1:30">
      <c r="A107" s="775"/>
      <c r="B107" s="766"/>
      <c r="C107" s="40" t="s">
        <v>17</v>
      </c>
      <c r="D107" s="46">
        <v>297.60000000000002</v>
      </c>
      <c r="E107" s="46">
        <v>265.2</v>
      </c>
      <c r="F107" s="46">
        <v>253.2</v>
      </c>
      <c r="G107" s="46">
        <v>249.6</v>
      </c>
      <c r="H107" s="46">
        <v>246</v>
      </c>
      <c r="I107" s="46">
        <v>272.39999999999998</v>
      </c>
      <c r="J107" s="46">
        <v>348</v>
      </c>
      <c r="K107" s="46">
        <v>417.6</v>
      </c>
      <c r="L107" s="46">
        <v>554.4</v>
      </c>
      <c r="M107" s="46">
        <v>675.6</v>
      </c>
      <c r="N107" s="46">
        <v>709.2</v>
      </c>
      <c r="O107" s="46">
        <v>703.2</v>
      </c>
      <c r="P107" s="46">
        <v>678</v>
      </c>
      <c r="Q107" s="46">
        <v>649.20000000000005</v>
      </c>
      <c r="R107" s="46">
        <v>638.4</v>
      </c>
      <c r="S107" s="46">
        <v>607.20000000000005</v>
      </c>
      <c r="T107" s="46">
        <v>594</v>
      </c>
      <c r="U107" s="46">
        <v>544.79999999999995</v>
      </c>
      <c r="V107" s="46">
        <v>500.4</v>
      </c>
      <c r="W107" s="46">
        <v>463.2</v>
      </c>
      <c r="X107" s="46">
        <v>446.4</v>
      </c>
      <c r="Y107" s="46">
        <v>418.8</v>
      </c>
      <c r="Z107" s="46">
        <v>384</v>
      </c>
      <c r="AA107" s="46">
        <v>324</v>
      </c>
      <c r="AB107" s="46">
        <v>298</v>
      </c>
      <c r="AC107" s="25" t="s">
        <v>137</v>
      </c>
      <c r="AD107" s="88"/>
    </row>
    <row r="108" spans="1:30" ht="13.5" thickBot="1">
      <c r="A108" s="776"/>
      <c r="B108" s="767"/>
      <c r="C108" s="58" t="s">
        <v>18</v>
      </c>
      <c r="D108" s="251"/>
      <c r="E108" s="251"/>
      <c r="F108" s="251"/>
      <c r="G108" s="251"/>
      <c r="H108" s="251"/>
      <c r="I108" s="251"/>
      <c r="J108" s="626"/>
      <c r="K108" s="626"/>
      <c r="L108" s="626"/>
      <c r="M108" s="626"/>
      <c r="N108" s="626"/>
      <c r="O108" s="626"/>
      <c r="P108" s="626"/>
      <c r="Q108" s="626"/>
      <c r="R108" s="626"/>
      <c r="S108" s="626"/>
      <c r="T108" s="626"/>
      <c r="U108" s="626"/>
      <c r="V108" s="626"/>
      <c r="W108" s="626"/>
      <c r="X108" s="626"/>
      <c r="Y108" s="626"/>
      <c r="Z108" s="626"/>
      <c r="AA108" s="626"/>
      <c r="AB108" s="626"/>
      <c r="AC108" s="41" t="s">
        <v>298</v>
      </c>
      <c r="AD108" s="88"/>
    </row>
    <row r="109" spans="1:30">
      <c r="A109" s="774" t="s">
        <v>44</v>
      </c>
      <c r="B109" s="852" t="s">
        <v>438</v>
      </c>
      <c r="C109" s="40" t="s">
        <v>16</v>
      </c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41" t="s">
        <v>298</v>
      </c>
      <c r="AD109" s="88"/>
    </row>
    <row r="110" spans="1:30">
      <c r="A110" s="775"/>
      <c r="B110" s="829"/>
      <c r="C110" s="40" t="s">
        <v>17</v>
      </c>
      <c r="D110" s="746" t="s">
        <v>50</v>
      </c>
      <c r="E110" s="747"/>
      <c r="F110" s="607"/>
      <c r="G110" s="607"/>
      <c r="H110" s="607"/>
      <c r="I110" s="607"/>
      <c r="J110" s="607"/>
      <c r="K110" s="607"/>
      <c r="L110" s="607"/>
      <c r="M110" s="607"/>
      <c r="N110" s="607"/>
      <c r="O110" s="607"/>
      <c r="P110" s="607"/>
      <c r="Q110" s="607"/>
      <c r="R110" s="607"/>
      <c r="S110" s="607"/>
      <c r="T110" s="607"/>
      <c r="U110" s="607"/>
      <c r="V110" s="607"/>
      <c r="W110" s="607"/>
      <c r="X110" s="607"/>
      <c r="Y110" s="607"/>
      <c r="Z110" s="607"/>
      <c r="AA110" s="607"/>
      <c r="AB110" s="607"/>
      <c r="AC110" s="25" t="s">
        <v>137</v>
      </c>
      <c r="AD110" s="88"/>
    </row>
    <row r="111" spans="1:30" ht="13.5" thickBot="1">
      <c r="A111" s="776"/>
      <c r="B111" s="853"/>
      <c r="C111" s="58" t="s">
        <v>18</v>
      </c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41" t="s">
        <v>298</v>
      </c>
      <c r="AD111" s="88"/>
    </row>
    <row r="112" spans="1:30">
      <c r="A112" s="774" t="s">
        <v>46</v>
      </c>
      <c r="B112" s="765" t="s">
        <v>60</v>
      </c>
      <c r="C112" s="40" t="s">
        <v>16</v>
      </c>
      <c r="D112" s="154">
        <f t="shared" ref="D112:AB112" si="33">D113/(1.732*10*0.9)</f>
        <v>3.9260969976905313</v>
      </c>
      <c r="E112" s="154">
        <f t="shared" si="33"/>
        <v>4.0030792917628943</v>
      </c>
      <c r="F112" s="154">
        <f t="shared" si="33"/>
        <v>3.8491147036181674</v>
      </c>
      <c r="G112" s="154">
        <f t="shared" si="33"/>
        <v>3.9260969976905313</v>
      </c>
      <c r="H112" s="154">
        <f t="shared" si="33"/>
        <v>3.772132409545804</v>
      </c>
      <c r="I112" s="154">
        <f t="shared" si="33"/>
        <v>4.2340261739799843</v>
      </c>
      <c r="J112" s="154">
        <f t="shared" si="33"/>
        <v>4.2340261739799843</v>
      </c>
      <c r="K112" s="154">
        <f t="shared" si="33"/>
        <v>6.6204772902232474</v>
      </c>
      <c r="L112" s="154">
        <f t="shared" si="33"/>
        <v>11.239414934565049</v>
      </c>
      <c r="M112" s="154">
        <f t="shared" si="33"/>
        <v>14.010777521170128</v>
      </c>
      <c r="N112" s="154">
        <f t="shared" si="33"/>
        <v>14.7036181678214</v>
      </c>
      <c r="O112" s="154">
        <f t="shared" si="33"/>
        <v>13.933795227097766</v>
      </c>
      <c r="P112" s="154">
        <f t="shared" si="33"/>
        <v>13.548883756735949</v>
      </c>
      <c r="Q112" s="154">
        <f t="shared" si="33"/>
        <v>13.163972286374133</v>
      </c>
      <c r="R112" s="154">
        <f t="shared" si="33"/>
        <v>12.548113933795227</v>
      </c>
      <c r="S112" s="154">
        <f t="shared" si="33"/>
        <v>11.855273287143957</v>
      </c>
      <c r="T112" s="154">
        <f t="shared" si="33"/>
        <v>10.392609699769052</v>
      </c>
      <c r="U112" s="154">
        <f t="shared" si="33"/>
        <v>6.3895304080061575</v>
      </c>
      <c r="V112" s="154">
        <f t="shared" si="33"/>
        <v>4.9268668206312549</v>
      </c>
      <c r="W112" s="154">
        <f t="shared" si="33"/>
        <v>5.0038491147036179</v>
      </c>
      <c r="X112" s="154">
        <f t="shared" si="33"/>
        <v>4.695919938414165</v>
      </c>
      <c r="Y112" s="154">
        <f t="shared" si="33"/>
        <v>4.1570438799076204</v>
      </c>
      <c r="Z112" s="154">
        <f t="shared" si="33"/>
        <v>3.695150115473441</v>
      </c>
      <c r="AA112" s="154">
        <f t="shared" si="33"/>
        <v>4.1570438799076204</v>
      </c>
      <c r="AB112" s="154">
        <f t="shared" si="33"/>
        <v>3.9132666153451372</v>
      </c>
      <c r="AC112" s="41" t="s">
        <v>298</v>
      </c>
      <c r="AD112" s="406"/>
    </row>
    <row r="113" spans="1:30">
      <c r="A113" s="775"/>
      <c r="B113" s="766"/>
      <c r="C113" s="52" t="s">
        <v>17</v>
      </c>
      <c r="D113" s="46">
        <v>61.2</v>
      </c>
      <c r="E113" s="46">
        <v>62.4</v>
      </c>
      <c r="F113" s="46">
        <v>60</v>
      </c>
      <c r="G113" s="46">
        <v>61.2</v>
      </c>
      <c r="H113" s="46">
        <v>58.8</v>
      </c>
      <c r="I113" s="46">
        <v>66</v>
      </c>
      <c r="J113" s="46">
        <v>66</v>
      </c>
      <c r="K113" s="46">
        <v>103.19999999999999</v>
      </c>
      <c r="L113" s="46">
        <v>175.2</v>
      </c>
      <c r="M113" s="46">
        <v>218.39999999999998</v>
      </c>
      <c r="N113" s="46">
        <v>229.2</v>
      </c>
      <c r="O113" s="46">
        <v>217.2</v>
      </c>
      <c r="P113" s="46">
        <v>211.2</v>
      </c>
      <c r="Q113" s="46">
        <v>205.2</v>
      </c>
      <c r="R113" s="46">
        <v>195.6</v>
      </c>
      <c r="S113" s="46">
        <v>184.8</v>
      </c>
      <c r="T113" s="46">
        <v>162</v>
      </c>
      <c r="U113" s="46">
        <v>99.6</v>
      </c>
      <c r="V113" s="46">
        <v>76.800000000000011</v>
      </c>
      <c r="W113" s="46">
        <v>78</v>
      </c>
      <c r="X113" s="46">
        <v>73.2</v>
      </c>
      <c r="Y113" s="46">
        <v>64.8</v>
      </c>
      <c r="Z113" s="46">
        <v>57.6</v>
      </c>
      <c r="AA113" s="46">
        <v>64.8</v>
      </c>
      <c r="AB113" s="46">
        <v>61</v>
      </c>
      <c r="AC113" s="41" t="s">
        <v>137</v>
      </c>
      <c r="AD113" s="88"/>
    </row>
    <row r="114" spans="1:30" ht="13.5" thickBot="1">
      <c r="A114" s="776"/>
      <c r="B114" s="767"/>
      <c r="C114" s="58" t="s">
        <v>18</v>
      </c>
      <c r="D114" s="155"/>
      <c r="E114" s="241"/>
      <c r="F114" s="241"/>
      <c r="G114" s="241"/>
      <c r="H114" s="241"/>
      <c r="I114" s="241"/>
      <c r="J114" s="241"/>
      <c r="K114" s="241"/>
      <c r="L114" s="241"/>
      <c r="M114" s="241"/>
      <c r="N114" s="241"/>
      <c r="O114" s="241"/>
      <c r="P114" s="241"/>
      <c r="Q114" s="241"/>
      <c r="R114" s="241"/>
      <c r="S114" s="241"/>
      <c r="T114" s="241"/>
      <c r="U114" s="241"/>
      <c r="V114" s="241"/>
      <c r="W114" s="241"/>
      <c r="X114" s="241"/>
      <c r="Y114" s="241"/>
      <c r="Z114" s="241"/>
      <c r="AA114" s="241"/>
      <c r="AB114" s="242"/>
      <c r="AC114" s="41"/>
      <c r="AD114" s="88"/>
    </row>
    <row r="115" spans="1:30">
      <c r="A115" s="774" t="s">
        <v>34</v>
      </c>
      <c r="B115" s="765" t="s">
        <v>379</v>
      </c>
      <c r="C115" s="40" t="s">
        <v>16</v>
      </c>
      <c r="D115" s="154">
        <f t="shared" ref="D115:AB115" si="34">D116/(1.732*10*0.9)</f>
        <v>6.3125481139337953</v>
      </c>
      <c r="E115" s="154">
        <f t="shared" si="34"/>
        <v>5.9276366435719785</v>
      </c>
      <c r="F115" s="154">
        <f t="shared" si="34"/>
        <v>5.3887605850654348</v>
      </c>
      <c r="G115" s="154">
        <f t="shared" si="34"/>
        <v>5.3887605850654348</v>
      </c>
      <c r="H115" s="154">
        <f t="shared" si="34"/>
        <v>5.3887605850654348</v>
      </c>
      <c r="I115" s="154">
        <f t="shared" si="34"/>
        <v>5.3117782909930709</v>
      </c>
      <c r="J115" s="154">
        <f t="shared" si="34"/>
        <v>5.9276366435719785</v>
      </c>
      <c r="K115" s="154">
        <f t="shared" si="34"/>
        <v>7.313317936874518</v>
      </c>
      <c r="L115" s="154">
        <f t="shared" si="34"/>
        <v>9.8537336412625098</v>
      </c>
      <c r="M115" s="154">
        <f t="shared" si="34"/>
        <v>14.318706697459582</v>
      </c>
      <c r="N115" s="154">
        <f t="shared" si="34"/>
        <v>16.320246343341029</v>
      </c>
      <c r="O115" s="154">
        <f t="shared" si="34"/>
        <v>16.166281755196305</v>
      </c>
      <c r="P115" s="154">
        <f t="shared" si="34"/>
        <v>16.166281755196305</v>
      </c>
      <c r="Q115" s="154">
        <f t="shared" si="34"/>
        <v>16.012317167051577</v>
      </c>
      <c r="R115" s="154">
        <f t="shared" si="34"/>
        <v>15.704387990762125</v>
      </c>
      <c r="S115" s="154">
        <f t="shared" si="34"/>
        <v>15.704387990762125</v>
      </c>
      <c r="T115" s="154">
        <f t="shared" si="34"/>
        <v>15.165511932255578</v>
      </c>
      <c r="U115" s="154">
        <f t="shared" si="34"/>
        <v>13.933795227097766</v>
      </c>
      <c r="V115" s="154">
        <f t="shared" si="34"/>
        <v>11.008468052347959</v>
      </c>
      <c r="W115" s="154">
        <f t="shared" si="34"/>
        <v>9.7767513471901459</v>
      </c>
      <c r="X115" s="154">
        <f t="shared" si="34"/>
        <v>8.4680523479599685</v>
      </c>
      <c r="Y115" s="154">
        <f t="shared" si="34"/>
        <v>8.2371054657428786</v>
      </c>
      <c r="Z115" s="154">
        <f t="shared" si="34"/>
        <v>7.313317936874518</v>
      </c>
      <c r="AA115" s="154">
        <f t="shared" si="34"/>
        <v>6.1585835257890684</v>
      </c>
      <c r="AB115" s="154">
        <f t="shared" si="34"/>
        <v>6.1585835257890684</v>
      </c>
      <c r="AC115" s="41" t="s">
        <v>298</v>
      </c>
      <c r="AD115" s="406"/>
    </row>
    <row r="116" spans="1:30">
      <c r="A116" s="775"/>
      <c r="B116" s="766"/>
      <c r="C116" s="52" t="s">
        <v>17</v>
      </c>
      <c r="D116" s="46">
        <v>98.4</v>
      </c>
      <c r="E116" s="46">
        <v>92.4</v>
      </c>
      <c r="F116" s="46">
        <v>84</v>
      </c>
      <c r="G116" s="46">
        <v>84</v>
      </c>
      <c r="H116" s="46">
        <v>84</v>
      </c>
      <c r="I116" s="46">
        <v>82.8</v>
      </c>
      <c r="J116" s="46">
        <v>92.4</v>
      </c>
      <c r="K116" s="46">
        <v>114</v>
      </c>
      <c r="L116" s="46">
        <v>153.60000000000002</v>
      </c>
      <c r="M116" s="46">
        <v>223.2</v>
      </c>
      <c r="N116" s="46">
        <v>254.4</v>
      </c>
      <c r="O116" s="46">
        <v>252</v>
      </c>
      <c r="P116" s="46">
        <v>252</v>
      </c>
      <c r="Q116" s="46">
        <v>249.6</v>
      </c>
      <c r="R116" s="46">
        <v>244.8</v>
      </c>
      <c r="S116" s="46">
        <v>244.8</v>
      </c>
      <c r="T116" s="46">
        <v>236.39999999999998</v>
      </c>
      <c r="U116" s="46">
        <v>217.2</v>
      </c>
      <c r="V116" s="46">
        <v>171.6</v>
      </c>
      <c r="W116" s="46">
        <v>152.4</v>
      </c>
      <c r="X116" s="46">
        <v>132</v>
      </c>
      <c r="Y116" s="46">
        <v>128.4</v>
      </c>
      <c r="Z116" s="46">
        <v>114</v>
      </c>
      <c r="AA116" s="46">
        <v>96</v>
      </c>
      <c r="AB116" s="46">
        <v>96</v>
      </c>
      <c r="AC116" s="25" t="s">
        <v>137</v>
      </c>
      <c r="AD116" s="88"/>
    </row>
    <row r="117" spans="1:30" ht="13.5" thickBot="1">
      <c r="A117" s="776"/>
      <c r="B117" s="767"/>
      <c r="C117" s="58" t="s">
        <v>18</v>
      </c>
      <c r="D117" s="363"/>
      <c r="E117" s="623"/>
      <c r="F117" s="623"/>
      <c r="G117" s="623"/>
      <c r="H117" s="623"/>
      <c r="I117" s="623"/>
      <c r="J117" s="623"/>
      <c r="K117" s="623"/>
      <c r="L117" s="623"/>
      <c r="M117" s="623"/>
      <c r="N117" s="623"/>
      <c r="O117" s="623"/>
      <c r="P117" s="623"/>
      <c r="Q117" s="623"/>
      <c r="R117" s="623"/>
      <c r="S117" s="623"/>
      <c r="T117" s="623"/>
      <c r="U117" s="623"/>
      <c r="V117" s="623"/>
      <c r="W117" s="623"/>
      <c r="X117" s="623"/>
      <c r="Y117" s="623"/>
      <c r="Z117" s="623"/>
      <c r="AA117" s="623"/>
      <c r="AB117" s="627"/>
      <c r="AC117" s="41" t="s">
        <v>298</v>
      </c>
      <c r="AD117" s="88"/>
    </row>
    <row r="118" spans="1:30">
      <c r="A118" s="774" t="s">
        <v>83</v>
      </c>
      <c r="B118" s="765" t="s">
        <v>410</v>
      </c>
      <c r="C118" s="40" t="s">
        <v>16</v>
      </c>
      <c r="D118" s="154">
        <f>D119/(1.732*10*0.9)</f>
        <v>2.540415704387982</v>
      </c>
      <c r="E118" s="154">
        <f t="shared" ref="E118:AB118" si="35">E119/(1.732*10*0.9)</f>
        <v>2.0015396458814396</v>
      </c>
      <c r="F118" s="154">
        <f t="shared" si="35"/>
        <v>2.0015396458814472</v>
      </c>
      <c r="G118" s="154">
        <f t="shared" si="35"/>
        <v>1.8475750577367234</v>
      </c>
      <c r="H118" s="154">
        <f t="shared" si="35"/>
        <v>1.7705927636643601</v>
      </c>
      <c r="I118" s="154">
        <f t="shared" si="35"/>
        <v>2.0015396458814516</v>
      </c>
      <c r="J118" s="154">
        <f t="shared" si="35"/>
        <v>3.156274056966891</v>
      </c>
      <c r="K118" s="154">
        <f t="shared" si="35"/>
        <v>3.5411855273287061</v>
      </c>
      <c r="L118" s="154">
        <f t="shared" si="35"/>
        <v>4.1570438799076141</v>
      </c>
      <c r="M118" s="154">
        <f t="shared" si="35"/>
        <v>4.3879907621247058</v>
      </c>
      <c r="N118" s="154">
        <f t="shared" si="35"/>
        <v>4.3110084680523508</v>
      </c>
      <c r="O118" s="154">
        <f t="shared" si="35"/>
        <v>4.6959199384141739</v>
      </c>
      <c r="P118" s="154">
        <f t="shared" si="35"/>
        <v>4.772902232486528</v>
      </c>
      <c r="Q118" s="154">
        <f t="shared" si="35"/>
        <v>4.4649730561970573</v>
      </c>
      <c r="R118" s="154">
        <f t="shared" si="35"/>
        <v>4.3879907621246987</v>
      </c>
      <c r="S118" s="154">
        <f t="shared" si="35"/>
        <v>4.0030792917628926</v>
      </c>
      <c r="T118" s="154">
        <f t="shared" si="35"/>
        <v>4.4649730561970582</v>
      </c>
      <c r="U118" s="154">
        <f t="shared" si="35"/>
        <v>4.5419553502694461</v>
      </c>
      <c r="V118" s="154">
        <f t="shared" si="35"/>
        <v>3.9260969976905322</v>
      </c>
      <c r="W118" s="154">
        <f t="shared" si="35"/>
        <v>3.7721324095458106</v>
      </c>
      <c r="X118" s="154">
        <f t="shared" si="35"/>
        <v>4.08006158583526</v>
      </c>
      <c r="Y118" s="154">
        <f t="shared" si="35"/>
        <v>4.3879907621247094</v>
      </c>
      <c r="Z118" s="154">
        <f t="shared" si="35"/>
        <v>4.1570438799076248</v>
      </c>
      <c r="AA118" s="154">
        <f t="shared" si="35"/>
        <v>3.1562740569668994</v>
      </c>
      <c r="AB118" s="154">
        <f t="shared" si="35"/>
        <v>2.6943802925327174</v>
      </c>
      <c r="AC118" s="41" t="s">
        <v>298</v>
      </c>
      <c r="AD118" s="406"/>
    </row>
    <row r="119" spans="1:30">
      <c r="A119" s="775"/>
      <c r="B119" s="766"/>
      <c r="C119" s="40" t="s">
        <v>17</v>
      </c>
      <c r="D119" s="46">
        <f>D125-D101-D104-D107-D113-D116-D122</f>
        <v>39.599999999999866</v>
      </c>
      <c r="E119" s="46">
        <f t="shared" ref="E119:AB119" si="36">E125-E101-E104-E107-E113-E116-E122</f>
        <v>31.199999999999886</v>
      </c>
      <c r="F119" s="46">
        <f t="shared" si="36"/>
        <v>31.2</v>
      </c>
      <c r="G119" s="46">
        <f t="shared" si="36"/>
        <v>28.800000000000047</v>
      </c>
      <c r="H119" s="46">
        <f t="shared" si="36"/>
        <v>27.600000000000048</v>
      </c>
      <c r="I119" s="46">
        <f t="shared" si="36"/>
        <v>31.20000000000007</v>
      </c>
      <c r="J119" s="46">
        <f t="shared" si="36"/>
        <v>49.199999999999903</v>
      </c>
      <c r="K119" s="46">
        <f t="shared" si="36"/>
        <v>55.199999999999875</v>
      </c>
      <c r="L119" s="46">
        <f t="shared" si="36"/>
        <v>64.799999999999898</v>
      </c>
      <c r="M119" s="46">
        <f t="shared" si="36"/>
        <v>68.39999999999992</v>
      </c>
      <c r="N119" s="46">
        <f t="shared" si="36"/>
        <v>67.200000000000045</v>
      </c>
      <c r="O119" s="46">
        <f t="shared" si="36"/>
        <v>73.200000000000145</v>
      </c>
      <c r="P119" s="46">
        <f t="shared" si="36"/>
        <v>74.400000000000006</v>
      </c>
      <c r="Q119" s="46">
        <f t="shared" si="36"/>
        <v>69.599999999999739</v>
      </c>
      <c r="R119" s="46">
        <f t="shared" si="36"/>
        <v>68.399999999999807</v>
      </c>
      <c r="S119" s="46">
        <f t="shared" si="36"/>
        <v>62.399999999999977</v>
      </c>
      <c r="T119" s="46">
        <f t="shared" si="36"/>
        <v>69.599999999999753</v>
      </c>
      <c r="U119" s="46">
        <f t="shared" si="36"/>
        <v>70.800000000000125</v>
      </c>
      <c r="V119" s="46">
        <f t="shared" si="36"/>
        <v>61.200000000000017</v>
      </c>
      <c r="W119" s="46">
        <f t="shared" si="36"/>
        <v>58.800000000000097</v>
      </c>
      <c r="X119" s="46">
        <f t="shared" si="36"/>
        <v>63.600000000000037</v>
      </c>
      <c r="Y119" s="46">
        <f t="shared" si="36"/>
        <v>68.399999999999977</v>
      </c>
      <c r="Z119" s="46">
        <f t="shared" si="36"/>
        <v>64.800000000000054</v>
      </c>
      <c r="AA119" s="46">
        <f t="shared" si="36"/>
        <v>49.200000000000031</v>
      </c>
      <c r="AB119" s="46">
        <f t="shared" si="36"/>
        <v>42</v>
      </c>
      <c r="AC119" s="41" t="s">
        <v>298</v>
      </c>
      <c r="AD119" s="88"/>
    </row>
    <row r="120" spans="1:30" ht="13.5" thickBot="1">
      <c r="A120" s="776"/>
      <c r="B120" s="767"/>
      <c r="C120" s="58" t="s">
        <v>18</v>
      </c>
      <c r="D120" s="53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41"/>
      <c r="AD120" s="88"/>
    </row>
    <row r="121" spans="1:30">
      <c r="A121" s="774" t="s">
        <v>40</v>
      </c>
      <c r="B121" s="765" t="s">
        <v>61</v>
      </c>
      <c r="C121" s="40" t="s">
        <v>16</v>
      </c>
      <c r="D121" s="154">
        <f t="shared" ref="D121:AB121" si="37">D122/(1.732*10*0.9)</f>
        <v>0.46189376443418007</v>
      </c>
      <c r="E121" s="154">
        <f t="shared" si="37"/>
        <v>0.30792917628945338</v>
      </c>
      <c r="F121" s="154">
        <f t="shared" si="37"/>
        <v>0.30792917628945338</v>
      </c>
      <c r="G121" s="154">
        <f t="shared" si="37"/>
        <v>0.23094688221709003</v>
      </c>
      <c r="H121" s="154">
        <f t="shared" si="37"/>
        <v>0.30792917628945338</v>
      </c>
      <c r="I121" s="154">
        <f t="shared" si="37"/>
        <v>0.30792917628945338</v>
      </c>
      <c r="J121" s="154">
        <f t="shared" si="37"/>
        <v>0.38491147036181678</v>
      </c>
      <c r="K121" s="154">
        <f t="shared" si="37"/>
        <v>0.38491147036181678</v>
      </c>
      <c r="L121" s="154">
        <f t="shared" si="37"/>
        <v>0.38491147036181678</v>
      </c>
      <c r="M121" s="154">
        <f t="shared" si="37"/>
        <v>0.38491147036181678</v>
      </c>
      <c r="N121" s="154">
        <f t="shared" si="37"/>
        <v>0.53887605850654352</v>
      </c>
      <c r="O121" s="154">
        <f t="shared" si="37"/>
        <v>0.46189376443418012</v>
      </c>
      <c r="P121" s="154">
        <f t="shared" si="37"/>
        <v>0.53887605850654352</v>
      </c>
      <c r="Q121" s="154">
        <f t="shared" si="37"/>
        <v>0.53887605850654352</v>
      </c>
      <c r="R121" s="154">
        <f t="shared" si="37"/>
        <v>0.38491147036181678</v>
      </c>
      <c r="S121" s="154">
        <f t="shared" si="37"/>
        <v>0.38491147036181678</v>
      </c>
      <c r="T121" s="154">
        <f t="shared" si="37"/>
        <v>0.30792917628945338</v>
      </c>
      <c r="U121" s="154">
        <f t="shared" si="37"/>
        <v>0.38491147036181678</v>
      </c>
      <c r="V121" s="154">
        <f t="shared" si="37"/>
        <v>0.38491147036181678</v>
      </c>
      <c r="W121" s="154">
        <f t="shared" si="37"/>
        <v>0.38491147036181678</v>
      </c>
      <c r="X121" s="154">
        <f t="shared" si="37"/>
        <v>0.30792917628945338</v>
      </c>
      <c r="Y121" s="154">
        <f t="shared" si="37"/>
        <v>0.23094688221709003</v>
      </c>
      <c r="Z121" s="154">
        <f t="shared" si="37"/>
        <v>0.30792917628945338</v>
      </c>
      <c r="AA121" s="154">
        <f t="shared" si="37"/>
        <v>0.46189376443418012</v>
      </c>
      <c r="AB121" s="154">
        <f t="shared" si="37"/>
        <v>0.44906338208878621</v>
      </c>
      <c r="AC121" s="41" t="s">
        <v>298</v>
      </c>
      <c r="AD121" s="406"/>
    </row>
    <row r="122" spans="1:30">
      <c r="A122" s="775"/>
      <c r="B122" s="766"/>
      <c r="C122" s="40" t="s">
        <v>17</v>
      </c>
      <c r="D122" s="46">
        <v>7.1999999999999993</v>
      </c>
      <c r="E122" s="46">
        <v>4.8</v>
      </c>
      <c r="F122" s="46">
        <v>4.8</v>
      </c>
      <c r="G122" s="46">
        <v>3.5999999999999996</v>
      </c>
      <c r="H122" s="46">
        <v>4.8</v>
      </c>
      <c r="I122" s="46">
        <v>4.8</v>
      </c>
      <c r="J122" s="46">
        <v>6</v>
      </c>
      <c r="K122" s="46">
        <v>6</v>
      </c>
      <c r="L122" s="46">
        <v>6</v>
      </c>
      <c r="M122" s="46">
        <v>6</v>
      </c>
      <c r="N122" s="46">
        <v>8.4</v>
      </c>
      <c r="O122" s="46">
        <v>7.2</v>
      </c>
      <c r="P122" s="46">
        <v>8.4</v>
      </c>
      <c r="Q122" s="46">
        <v>8.4</v>
      </c>
      <c r="R122" s="46">
        <v>6</v>
      </c>
      <c r="S122" s="46">
        <v>6</v>
      </c>
      <c r="T122" s="46">
        <v>4.8</v>
      </c>
      <c r="U122" s="46">
        <v>6</v>
      </c>
      <c r="V122" s="46">
        <v>6</v>
      </c>
      <c r="W122" s="46">
        <v>6</v>
      </c>
      <c r="X122" s="46">
        <v>4.8</v>
      </c>
      <c r="Y122" s="46">
        <v>3.5999999999999996</v>
      </c>
      <c r="Z122" s="46">
        <v>4.8</v>
      </c>
      <c r="AA122" s="46">
        <v>7.2</v>
      </c>
      <c r="AB122" s="46">
        <v>7</v>
      </c>
      <c r="AC122" s="41" t="s">
        <v>137</v>
      </c>
      <c r="AD122" s="88"/>
    </row>
    <row r="123" spans="1:30" ht="13.5" thickBot="1">
      <c r="A123" s="776"/>
      <c r="B123" s="767"/>
      <c r="C123" s="58" t="s">
        <v>18</v>
      </c>
      <c r="D123" s="53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41"/>
      <c r="AD123" s="88"/>
    </row>
    <row r="124" spans="1:30">
      <c r="A124" s="774" t="s">
        <v>382</v>
      </c>
      <c r="B124" s="852" t="s">
        <v>437</v>
      </c>
      <c r="C124" s="38" t="s">
        <v>16</v>
      </c>
      <c r="D124" s="154">
        <f>D125/(1.732*10*0.9)</f>
        <v>66.820631254811389</v>
      </c>
      <c r="E124" s="154">
        <f t="shared" ref="E124:AB124" si="38">E125/(1.732*10*0.9)</f>
        <v>61.431870669745948</v>
      </c>
      <c r="F124" s="154">
        <f t="shared" si="38"/>
        <v>57.89068514241724</v>
      </c>
      <c r="G124" s="154">
        <f t="shared" si="38"/>
        <v>56.658968437259432</v>
      </c>
      <c r="H124" s="154">
        <f t="shared" si="38"/>
        <v>56.96689761354888</v>
      </c>
      <c r="I124" s="154">
        <f t="shared" si="38"/>
        <v>65.434949961508849</v>
      </c>
      <c r="J124" s="154">
        <f t="shared" si="38"/>
        <v>73.441108545034638</v>
      </c>
      <c r="K124" s="154">
        <f t="shared" si="38"/>
        <v>87.605850654349481</v>
      </c>
      <c r="L124" s="154">
        <f t="shared" si="38"/>
        <v>113.0100076982294</v>
      </c>
      <c r="M124" s="154">
        <f t="shared" si="38"/>
        <v>136.72055427251729</v>
      </c>
      <c r="N124" s="154">
        <f t="shared" si="38"/>
        <v>148.57582755966126</v>
      </c>
      <c r="O124" s="154">
        <f t="shared" si="38"/>
        <v>149.65357967667435</v>
      </c>
      <c r="P124" s="154">
        <f>P125/(1.732*10*0.9)</f>
        <v>148.57582755966126</v>
      </c>
      <c r="Q124" s="154">
        <f t="shared" si="38"/>
        <v>145.18860662047726</v>
      </c>
      <c r="R124" s="154">
        <f t="shared" si="38"/>
        <v>143.64896073903</v>
      </c>
      <c r="S124" s="154">
        <f t="shared" si="38"/>
        <v>139.33795227097767</v>
      </c>
      <c r="T124" s="154">
        <f t="shared" si="38"/>
        <v>135.18090839107003</v>
      </c>
      <c r="U124" s="154">
        <f t="shared" si="38"/>
        <v>121.01616628175519</v>
      </c>
      <c r="V124" s="154">
        <f t="shared" si="38"/>
        <v>109.00692840646651</v>
      </c>
      <c r="W124" s="154">
        <f t="shared" si="38"/>
        <v>96.381832178598927</v>
      </c>
      <c r="X124" s="154">
        <f t="shared" si="38"/>
        <v>92.686682063125474</v>
      </c>
      <c r="Y124" s="154">
        <f t="shared" si="38"/>
        <v>89.607390300230932</v>
      </c>
      <c r="Z124" s="154">
        <f t="shared" si="38"/>
        <v>82.832948421862966</v>
      </c>
      <c r="AA124" s="154">
        <f t="shared" si="38"/>
        <v>74.210931485758266</v>
      </c>
      <c r="AB124" s="154">
        <f t="shared" si="38"/>
        <v>66.846292019502172</v>
      </c>
      <c r="AC124" s="41" t="s">
        <v>298</v>
      </c>
      <c r="AD124" s="406"/>
    </row>
    <row r="125" spans="1:30">
      <c r="A125" s="775"/>
      <c r="B125" s="829"/>
      <c r="C125" s="40" t="s">
        <v>17</v>
      </c>
      <c r="D125" s="161">
        <v>1041.5999999999999</v>
      </c>
      <c r="E125" s="161">
        <v>957.59999999999991</v>
      </c>
      <c r="F125" s="161">
        <v>902.4</v>
      </c>
      <c r="G125" s="161">
        <v>883.2</v>
      </c>
      <c r="H125" s="161">
        <v>888</v>
      </c>
      <c r="I125" s="161">
        <v>1020</v>
      </c>
      <c r="J125" s="161">
        <v>1144.8</v>
      </c>
      <c r="K125" s="161">
        <v>1365.6</v>
      </c>
      <c r="L125" s="161">
        <v>1761.6</v>
      </c>
      <c r="M125" s="161">
        <v>2131.1999999999998</v>
      </c>
      <c r="N125" s="161">
        <v>2316</v>
      </c>
      <c r="O125" s="161">
        <v>2332.8000000000002</v>
      </c>
      <c r="P125" s="161">
        <v>2316</v>
      </c>
      <c r="Q125" s="161">
        <v>2263.1999999999998</v>
      </c>
      <c r="R125" s="161">
        <v>2239.1999999999998</v>
      </c>
      <c r="S125" s="161">
        <v>2172</v>
      </c>
      <c r="T125" s="161">
        <v>2107.1999999999998</v>
      </c>
      <c r="U125" s="161">
        <v>1886.4</v>
      </c>
      <c r="V125" s="161">
        <v>1699.2</v>
      </c>
      <c r="W125" s="161">
        <v>1502.4</v>
      </c>
      <c r="X125" s="161">
        <v>1444.8</v>
      </c>
      <c r="Y125" s="161">
        <v>1396.8</v>
      </c>
      <c r="Z125" s="161">
        <v>1291.2</v>
      </c>
      <c r="AA125" s="161">
        <v>1156.8</v>
      </c>
      <c r="AB125" s="161">
        <v>1042</v>
      </c>
      <c r="AC125" s="25" t="s">
        <v>137</v>
      </c>
      <c r="AD125" s="88"/>
    </row>
    <row r="126" spans="1:30">
      <c r="A126" s="775"/>
      <c r="B126" s="829"/>
      <c r="C126" s="52" t="s">
        <v>33</v>
      </c>
      <c r="D126" s="53">
        <v>218.4</v>
      </c>
      <c r="E126" s="53">
        <v>208.8</v>
      </c>
      <c r="F126" s="53">
        <v>199.2</v>
      </c>
      <c r="G126" s="53">
        <v>196.8</v>
      </c>
      <c r="H126" s="53">
        <v>201.6</v>
      </c>
      <c r="I126" s="53">
        <v>242.4</v>
      </c>
      <c r="J126" s="53">
        <v>235.2</v>
      </c>
      <c r="K126" s="53">
        <v>271.2</v>
      </c>
      <c r="L126" s="53">
        <v>388.8</v>
      </c>
      <c r="M126" s="53">
        <v>427.2</v>
      </c>
      <c r="N126" s="53">
        <v>468</v>
      </c>
      <c r="O126" s="53">
        <v>475.2</v>
      </c>
      <c r="P126" s="53">
        <v>480</v>
      </c>
      <c r="Q126" s="53">
        <v>463.20000000000005</v>
      </c>
      <c r="R126" s="53">
        <v>456</v>
      </c>
      <c r="S126" s="53">
        <v>451.2</v>
      </c>
      <c r="T126" s="53">
        <v>432</v>
      </c>
      <c r="U126" s="53">
        <v>388.79999999999995</v>
      </c>
      <c r="V126" s="53">
        <v>355.2</v>
      </c>
      <c r="W126" s="53">
        <v>312</v>
      </c>
      <c r="X126" s="53">
        <v>300</v>
      </c>
      <c r="Y126" s="53">
        <v>271.2</v>
      </c>
      <c r="Z126" s="53">
        <v>237.60000000000002</v>
      </c>
      <c r="AA126" s="53">
        <v>235.2</v>
      </c>
      <c r="AB126" s="53">
        <v>218</v>
      </c>
      <c r="AC126" s="25" t="s">
        <v>137</v>
      </c>
      <c r="AD126" s="88"/>
    </row>
    <row r="127" spans="1:30" ht="13.5" thickBot="1">
      <c r="A127" s="776"/>
      <c r="B127" s="853"/>
      <c r="C127" s="58" t="s">
        <v>18</v>
      </c>
      <c r="D127" s="363">
        <f>D126/D125</f>
        <v>0.20967741935483875</v>
      </c>
      <c r="E127" s="363">
        <f t="shared" ref="E127:AB127" si="39">E126/E125</f>
        <v>0.21804511278195493</v>
      </c>
      <c r="F127" s="363">
        <f t="shared" si="39"/>
        <v>0.22074468085106383</v>
      </c>
      <c r="G127" s="363">
        <f t="shared" si="39"/>
        <v>0.22282608695652173</v>
      </c>
      <c r="H127" s="363">
        <f t="shared" si="39"/>
        <v>0.22702702702702701</v>
      </c>
      <c r="I127" s="363">
        <f t="shared" si="39"/>
        <v>0.23764705882352941</v>
      </c>
      <c r="J127" s="363">
        <f t="shared" si="39"/>
        <v>0.20545073375262055</v>
      </c>
      <c r="K127" s="363">
        <f t="shared" si="39"/>
        <v>0.19859402460456943</v>
      </c>
      <c r="L127" s="363">
        <f t="shared" si="39"/>
        <v>0.22070844686648503</v>
      </c>
      <c r="M127" s="363">
        <f t="shared" si="39"/>
        <v>0.20045045045045046</v>
      </c>
      <c r="N127" s="363">
        <f t="shared" si="39"/>
        <v>0.20207253886010362</v>
      </c>
      <c r="O127" s="363">
        <f t="shared" si="39"/>
        <v>0.20370370370370369</v>
      </c>
      <c r="P127" s="363">
        <f t="shared" si="39"/>
        <v>0.20725388601036268</v>
      </c>
      <c r="Q127" s="363">
        <f t="shared" si="39"/>
        <v>0.20466595970307533</v>
      </c>
      <c r="R127" s="363">
        <f t="shared" si="39"/>
        <v>0.20364415862808147</v>
      </c>
      <c r="S127" s="363">
        <f t="shared" si="39"/>
        <v>0.20773480662983426</v>
      </c>
      <c r="T127" s="363">
        <f t="shared" si="39"/>
        <v>0.20501138952164011</v>
      </c>
      <c r="U127" s="363">
        <f t="shared" si="39"/>
        <v>0.20610687022900759</v>
      </c>
      <c r="V127" s="363">
        <f t="shared" si="39"/>
        <v>0.20903954802259886</v>
      </c>
      <c r="W127" s="363">
        <f t="shared" si="39"/>
        <v>0.20766773162939295</v>
      </c>
      <c r="X127" s="363">
        <f t="shared" si="39"/>
        <v>0.20764119601328904</v>
      </c>
      <c r="Y127" s="363">
        <f t="shared" si="39"/>
        <v>0.19415807560137457</v>
      </c>
      <c r="Z127" s="363">
        <f t="shared" si="39"/>
        <v>0.18401486988847585</v>
      </c>
      <c r="AA127" s="363">
        <f t="shared" si="39"/>
        <v>0.2033195020746888</v>
      </c>
      <c r="AB127" s="363">
        <f t="shared" si="39"/>
        <v>0.20921305182341651</v>
      </c>
      <c r="AC127" s="41" t="s">
        <v>298</v>
      </c>
      <c r="AD127" s="88"/>
    </row>
    <row r="128" spans="1:30">
      <c r="A128" s="824" t="s">
        <v>31</v>
      </c>
      <c r="B128" s="777" t="s">
        <v>62</v>
      </c>
      <c r="C128" s="79" t="s">
        <v>16</v>
      </c>
      <c r="D128" s="154">
        <f t="shared" ref="D128:AB130" si="40">D129/(1.732*10*0.9)</f>
        <v>7.0823710546574326</v>
      </c>
      <c r="E128" s="154">
        <f t="shared" si="40"/>
        <v>6.1585835257890649</v>
      </c>
      <c r="F128" s="154">
        <f t="shared" si="40"/>
        <v>5.8506543494996137</v>
      </c>
      <c r="G128" s="154">
        <f t="shared" si="40"/>
        <v>5.3117782909930726</v>
      </c>
      <c r="H128" s="154">
        <f t="shared" si="40"/>
        <v>5.4657428791377942</v>
      </c>
      <c r="I128" s="154">
        <f t="shared" si="40"/>
        <v>5.6197074672825176</v>
      </c>
      <c r="J128" s="154">
        <f t="shared" si="40"/>
        <v>6.9284064665126994</v>
      </c>
      <c r="K128" s="154">
        <f t="shared" si="40"/>
        <v>9.3148575827559643</v>
      </c>
      <c r="L128" s="154">
        <f t="shared" si="40"/>
        <v>10.007698229407236</v>
      </c>
      <c r="M128" s="154">
        <f t="shared" si="40"/>
        <v>11.23941493456504</v>
      </c>
      <c r="N128" s="154">
        <f t="shared" si="40"/>
        <v>11.547344110854496</v>
      </c>
      <c r="O128" s="154">
        <f t="shared" si="40"/>
        <v>11.470361816782139</v>
      </c>
      <c r="P128" s="154">
        <f t="shared" si="40"/>
        <v>10.854503464203235</v>
      </c>
      <c r="Q128" s="154">
        <f t="shared" si="40"/>
        <v>12.086220169361054</v>
      </c>
      <c r="R128" s="154">
        <f t="shared" si="40"/>
        <v>11.855273287143964</v>
      </c>
      <c r="S128" s="154">
        <f t="shared" si="40"/>
        <v>11.470361816782139</v>
      </c>
      <c r="T128" s="154">
        <f t="shared" si="40"/>
        <v>11.085450346420325</v>
      </c>
      <c r="U128" s="154">
        <f t="shared" si="40"/>
        <v>11.855273287143957</v>
      </c>
      <c r="V128" s="154">
        <f t="shared" si="40"/>
        <v>11.470361816782141</v>
      </c>
      <c r="W128" s="154">
        <f t="shared" si="40"/>
        <v>12.471131639722858</v>
      </c>
      <c r="X128" s="154">
        <f t="shared" si="40"/>
        <v>12.471131639722865</v>
      </c>
      <c r="Y128" s="154">
        <f t="shared" si="40"/>
        <v>12.163202463433407</v>
      </c>
      <c r="Z128" s="154">
        <f t="shared" si="40"/>
        <v>11.239414934565046</v>
      </c>
      <c r="AA128" s="154">
        <f t="shared" si="40"/>
        <v>9.4688221709006921</v>
      </c>
      <c r="AB128" s="154">
        <f t="shared" si="40"/>
        <v>7.0567102899666407</v>
      </c>
      <c r="AC128" s="41" t="s">
        <v>298</v>
      </c>
      <c r="AD128" s="406"/>
    </row>
    <row r="129" spans="1:30" ht="13.5" thickBot="1">
      <c r="A129" s="890"/>
      <c r="B129" s="779"/>
      <c r="C129" s="80" t="s">
        <v>17</v>
      </c>
      <c r="D129" s="46">
        <f>D76-D83-D86-D89-D92-D95</f>
        <v>110.40000000000006</v>
      </c>
      <c r="E129" s="46">
        <f t="shared" ref="E129:AB129" si="41">E76-E83-E86-E89-E92-E95</f>
        <v>95.999999999999943</v>
      </c>
      <c r="F129" s="46">
        <f t="shared" si="41"/>
        <v>91.199999999999989</v>
      </c>
      <c r="G129" s="46">
        <f t="shared" si="41"/>
        <v>82.800000000000026</v>
      </c>
      <c r="H129" s="46">
        <f t="shared" si="41"/>
        <v>85.199999999999946</v>
      </c>
      <c r="I129" s="46">
        <f t="shared" si="41"/>
        <v>87.599999999999895</v>
      </c>
      <c r="J129" s="46">
        <f t="shared" si="41"/>
        <v>107.99999999999997</v>
      </c>
      <c r="K129" s="46">
        <f t="shared" si="41"/>
        <v>145.19999999999999</v>
      </c>
      <c r="L129" s="46">
        <f t="shared" si="41"/>
        <v>156</v>
      </c>
      <c r="M129" s="46">
        <f t="shared" si="41"/>
        <v>175.19999999999987</v>
      </c>
      <c r="N129" s="46">
        <f t="shared" si="41"/>
        <v>179.99999999999989</v>
      </c>
      <c r="O129" s="46">
        <f t="shared" si="41"/>
        <v>178.8</v>
      </c>
      <c r="P129" s="46">
        <f t="shared" si="41"/>
        <v>169.20000000000005</v>
      </c>
      <c r="Q129" s="46">
        <f t="shared" si="41"/>
        <v>188.40000000000012</v>
      </c>
      <c r="R129" s="46">
        <f t="shared" si="41"/>
        <v>184.80000000000013</v>
      </c>
      <c r="S129" s="46">
        <f t="shared" si="41"/>
        <v>178.8</v>
      </c>
      <c r="T129" s="46">
        <f t="shared" si="41"/>
        <v>172.80000000000004</v>
      </c>
      <c r="U129" s="46">
        <f t="shared" si="41"/>
        <v>184.8</v>
      </c>
      <c r="V129" s="46">
        <f t="shared" si="41"/>
        <v>178.80000000000004</v>
      </c>
      <c r="W129" s="46">
        <f t="shared" si="41"/>
        <v>194.39999999999992</v>
      </c>
      <c r="X129" s="46">
        <f t="shared" si="41"/>
        <v>194.40000000000003</v>
      </c>
      <c r="Y129" s="46">
        <f t="shared" si="41"/>
        <v>189.59999999999997</v>
      </c>
      <c r="Z129" s="46">
        <f t="shared" si="41"/>
        <v>175.19999999999993</v>
      </c>
      <c r="AA129" s="46">
        <f t="shared" si="41"/>
        <v>147.6</v>
      </c>
      <c r="AB129" s="46">
        <f t="shared" si="41"/>
        <v>110</v>
      </c>
      <c r="AC129" s="41" t="s">
        <v>298</v>
      </c>
      <c r="AD129" s="88"/>
    </row>
    <row r="130" spans="1:30">
      <c r="A130" s="824" t="s">
        <v>75</v>
      </c>
      <c r="B130" s="777" t="s">
        <v>64</v>
      </c>
      <c r="C130" s="79" t="s">
        <v>16</v>
      </c>
      <c r="D130" s="154">
        <f>D131/(1.732*10*0.9)</f>
        <v>0</v>
      </c>
      <c r="E130" s="154">
        <f t="shared" si="40"/>
        <v>0</v>
      </c>
      <c r="F130" s="154">
        <f t="shared" si="40"/>
        <v>0</v>
      </c>
      <c r="G130" s="154">
        <f t="shared" si="40"/>
        <v>0</v>
      </c>
      <c r="H130" s="154">
        <f t="shared" si="40"/>
        <v>0</v>
      </c>
      <c r="I130" s="154">
        <f t="shared" si="40"/>
        <v>0</v>
      </c>
      <c r="J130" s="154">
        <f t="shared" si="40"/>
        <v>0</v>
      </c>
      <c r="K130" s="154">
        <f t="shared" si="40"/>
        <v>0</v>
      </c>
      <c r="L130" s="154">
        <f t="shared" si="40"/>
        <v>0</v>
      </c>
      <c r="M130" s="154">
        <f t="shared" si="40"/>
        <v>0</v>
      </c>
      <c r="N130" s="154">
        <f t="shared" si="40"/>
        <v>0</v>
      </c>
      <c r="O130" s="154">
        <f t="shared" si="40"/>
        <v>0</v>
      </c>
      <c r="P130" s="154">
        <f t="shared" si="40"/>
        <v>0</v>
      </c>
      <c r="Q130" s="154">
        <f t="shared" si="40"/>
        <v>0</v>
      </c>
      <c r="R130" s="154">
        <f t="shared" si="40"/>
        <v>0</v>
      </c>
      <c r="S130" s="154">
        <f t="shared" si="40"/>
        <v>0</v>
      </c>
      <c r="T130" s="154">
        <f t="shared" si="40"/>
        <v>0</v>
      </c>
      <c r="U130" s="154">
        <f t="shared" si="40"/>
        <v>0</v>
      </c>
      <c r="V130" s="154">
        <f t="shared" si="40"/>
        <v>0</v>
      </c>
      <c r="W130" s="154">
        <f t="shared" si="40"/>
        <v>0</v>
      </c>
      <c r="X130" s="154">
        <f t="shared" si="40"/>
        <v>0</v>
      </c>
      <c r="Y130" s="154">
        <f t="shared" si="40"/>
        <v>0</v>
      </c>
      <c r="Z130" s="154">
        <f t="shared" si="40"/>
        <v>0</v>
      </c>
      <c r="AA130" s="154">
        <f t="shared" si="40"/>
        <v>0</v>
      </c>
      <c r="AB130" s="154">
        <f t="shared" si="40"/>
        <v>0</v>
      </c>
      <c r="AC130" s="41" t="s">
        <v>298</v>
      </c>
      <c r="AD130" s="406"/>
    </row>
    <row r="131" spans="1:30" ht="13.5" thickBot="1">
      <c r="A131" s="890"/>
      <c r="B131" s="779"/>
      <c r="C131" s="81" t="s">
        <v>17</v>
      </c>
      <c r="D131" s="158">
        <v>0</v>
      </c>
      <c r="E131" s="158">
        <v>0</v>
      </c>
      <c r="F131" s="158">
        <v>0</v>
      </c>
      <c r="G131" s="158">
        <v>0</v>
      </c>
      <c r="H131" s="158">
        <v>0</v>
      </c>
      <c r="I131" s="158">
        <v>0</v>
      </c>
      <c r="J131" s="158">
        <v>0</v>
      </c>
      <c r="K131" s="158">
        <v>0</v>
      </c>
      <c r="L131" s="158">
        <v>0</v>
      </c>
      <c r="M131" s="158">
        <v>0</v>
      </c>
      <c r="N131" s="158">
        <v>0</v>
      </c>
      <c r="O131" s="158">
        <v>0</v>
      </c>
      <c r="P131" s="158">
        <v>0</v>
      </c>
      <c r="Q131" s="158">
        <v>0</v>
      </c>
      <c r="R131" s="158">
        <v>0</v>
      </c>
      <c r="S131" s="158">
        <v>0</v>
      </c>
      <c r="T131" s="158">
        <v>0</v>
      </c>
      <c r="U131" s="158">
        <v>0</v>
      </c>
      <c r="V131" s="158">
        <v>0</v>
      </c>
      <c r="W131" s="158">
        <v>0</v>
      </c>
      <c r="X131" s="158">
        <v>0</v>
      </c>
      <c r="Y131" s="158">
        <v>0</v>
      </c>
      <c r="Z131" s="158">
        <v>0</v>
      </c>
      <c r="AA131" s="158">
        <v>0</v>
      </c>
      <c r="AB131" s="158">
        <v>0</v>
      </c>
      <c r="AC131" s="25" t="s">
        <v>137</v>
      </c>
      <c r="AD131" s="88"/>
    </row>
    <row r="132" spans="1:30" ht="12.75" customHeight="1">
      <c r="A132" s="783" t="s">
        <v>51</v>
      </c>
      <c r="B132" s="784"/>
      <c r="C132" s="129" t="s">
        <v>417</v>
      </c>
      <c r="D132" s="82">
        <f>D124+D75</f>
        <v>109.62278675904543</v>
      </c>
      <c r="E132" s="82">
        <f t="shared" ref="E132:AB132" si="42">E124+E75</f>
        <v>99.46112394149344</v>
      </c>
      <c r="F132" s="82">
        <f t="shared" si="42"/>
        <v>93.610469591993834</v>
      </c>
      <c r="G132" s="82">
        <f t="shared" si="42"/>
        <v>90.531177829099306</v>
      </c>
      <c r="H132" s="82">
        <f t="shared" si="42"/>
        <v>90.993071593533472</v>
      </c>
      <c r="I132" s="82">
        <f t="shared" si="42"/>
        <v>100.69284064665126</v>
      </c>
      <c r="J132" s="82">
        <f t="shared" si="42"/>
        <v>118.09083910700538</v>
      </c>
      <c r="K132" s="82">
        <f t="shared" si="42"/>
        <v>141.95535026943801</v>
      </c>
      <c r="L132" s="82">
        <f t="shared" si="42"/>
        <v>179.52270977675133</v>
      </c>
      <c r="M132" s="82">
        <f t="shared" si="42"/>
        <v>213.24095458044644</v>
      </c>
      <c r="N132" s="82">
        <f t="shared" si="42"/>
        <v>228.48344880677442</v>
      </c>
      <c r="O132" s="82">
        <f t="shared" si="42"/>
        <v>232.02463433410315</v>
      </c>
      <c r="P132" s="82">
        <f>P124+P75</f>
        <v>228.17551963048498</v>
      </c>
      <c r="Q132" s="82">
        <f t="shared" si="42"/>
        <v>226.17397998460351</v>
      </c>
      <c r="R132" s="82">
        <f t="shared" si="42"/>
        <v>224.63433410315625</v>
      </c>
      <c r="S132" s="82">
        <f t="shared" si="42"/>
        <v>218.16782140107773</v>
      </c>
      <c r="T132" s="82">
        <f t="shared" si="42"/>
        <v>215.24249422632792</v>
      </c>
      <c r="U132" s="82">
        <f t="shared" si="42"/>
        <v>197.38260200153962</v>
      </c>
      <c r="V132" s="82">
        <f t="shared" si="42"/>
        <v>184.44957659738259</v>
      </c>
      <c r="W132" s="82">
        <f t="shared" si="42"/>
        <v>172.13240954580448</v>
      </c>
      <c r="X132" s="82">
        <f t="shared" si="42"/>
        <v>166.28175519630486</v>
      </c>
      <c r="Y132" s="82">
        <f t="shared" si="42"/>
        <v>155.65819861431868</v>
      </c>
      <c r="Z132" s="82">
        <f t="shared" si="42"/>
        <v>143.03310238645111</v>
      </c>
      <c r="AA132" s="82">
        <f t="shared" si="42"/>
        <v>124.71131639722863</v>
      </c>
      <c r="AB132" s="82">
        <f t="shared" si="42"/>
        <v>109.63561714139081</v>
      </c>
      <c r="AC132" s="64"/>
      <c r="AD132" s="244"/>
    </row>
    <row r="133" spans="1:30">
      <c r="A133" s="785"/>
      <c r="B133" s="761"/>
      <c r="C133" s="83" t="s">
        <v>17</v>
      </c>
      <c r="D133" s="84">
        <f>D125+D76</f>
        <v>1708.8</v>
      </c>
      <c r="E133" s="84">
        <f t="shared" ref="E133:AB133" si="43">E125+E76</f>
        <v>1550.3999999999999</v>
      </c>
      <c r="F133" s="84">
        <f t="shared" si="43"/>
        <v>1459.1999999999998</v>
      </c>
      <c r="G133" s="84">
        <f t="shared" si="43"/>
        <v>1411.2</v>
      </c>
      <c r="H133" s="84">
        <f t="shared" si="43"/>
        <v>1418.4</v>
      </c>
      <c r="I133" s="84">
        <f t="shared" si="43"/>
        <v>1569.6</v>
      </c>
      <c r="J133" s="84">
        <f t="shared" si="43"/>
        <v>1840.8</v>
      </c>
      <c r="K133" s="84">
        <f t="shared" si="43"/>
        <v>2212.8000000000002</v>
      </c>
      <c r="L133" s="84">
        <f t="shared" si="43"/>
        <v>2798.3999999999996</v>
      </c>
      <c r="M133" s="84">
        <f t="shared" si="43"/>
        <v>3324</v>
      </c>
      <c r="N133" s="84">
        <f t="shared" si="43"/>
        <v>3561.6</v>
      </c>
      <c r="O133" s="84">
        <f t="shared" si="43"/>
        <v>3616.8</v>
      </c>
      <c r="P133" s="84">
        <f>P125+P76</f>
        <v>3556.8</v>
      </c>
      <c r="Q133" s="84">
        <f t="shared" si="43"/>
        <v>3525.6</v>
      </c>
      <c r="R133" s="84">
        <f t="shared" si="43"/>
        <v>3501.6</v>
      </c>
      <c r="S133" s="84">
        <f t="shared" si="43"/>
        <v>3400.8</v>
      </c>
      <c r="T133" s="84">
        <f t="shared" si="43"/>
        <v>3355.2</v>
      </c>
      <c r="U133" s="84">
        <f t="shared" si="43"/>
        <v>3076.8</v>
      </c>
      <c r="V133" s="84">
        <f t="shared" si="43"/>
        <v>2875.2</v>
      </c>
      <c r="W133" s="84">
        <f t="shared" si="43"/>
        <v>2683.2</v>
      </c>
      <c r="X133" s="84">
        <f t="shared" si="43"/>
        <v>2592</v>
      </c>
      <c r="Y133" s="84">
        <f t="shared" si="43"/>
        <v>2426.3999999999996</v>
      </c>
      <c r="Z133" s="84">
        <f t="shared" si="43"/>
        <v>2229.6</v>
      </c>
      <c r="AA133" s="84">
        <f t="shared" si="43"/>
        <v>1944</v>
      </c>
      <c r="AB133" s="84">
        <f t="shared" si="43"/>
        <v>1709</v>
      </c>
      <c r="AC133" s="64"/>
      <c r="AD133" s="244"/>
    </row>
    <row r="134" spans="1:30" ht="13.5" thickBot="1">
      <c r="A134" s="786"/>
      <c r="B134" s="763"/>
      <c r="C134" s="67" t="s">
        <v>33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6"/>
      <c r="AC134" s="64"/>
      <c r="AD134" s="244"/>
    </row>
    <row r="135" spans="1:30">
      <c r="A135" s="102"/>
      <c r="B135" s="344"/>
      <c r="C135" s="88"/>
      <c r="D135" s="605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41"/>
      <c r="AD135" s="88"/>
    </row>
    <row r="136" spans="1:30" ht="13.5" thickBot="1">
      <c r="AC136" s="6"/>
      <c r="AD136" s="9"/>
    </row>
    <row r="137" spans="1:30" ht="23.25" thickBot="1">
      <c r="A137" s="287" t="s">
        <v>3</v>
      </c>
      <c r="B137" s="15" t="s">
        <v>4</v>
      </c>
      <c r="C137" s="16" t="s">
        <v>5</v>
      </c>
      <c r="D137" s="17"/>
      <c r="E137" s="787" t="s">
        <v>6</v>
      </c>
      <c r="F137" s="788"/>
      <c r="G137" s="788"/>
      <c r="H137" s="788"/>
      <c r="I137" s="788"/>
      <c r="J137" s="788"/>
      <c r="K137" s="788"/>
      <c r="L137" s="788"/>
      <c r="M137" s="788"/>
      <c r="N137" s="788"/>
      <c r="O137" s="788"/>
      <c r="P137" s="788"/>
      <c r="Q137" s="788"/>
      <c r="R137" s="788"/>
      <c r="S137" s="788"/>
      <c r="T137" s="788"/>
      <c r="U137" s="788"/>
      <c r="V137" s="788"/>
      <c r="W137" s="788"/>
      <c r="X137" s="788"/>
      <c r="Y137" s="788"/>
      <c r="Z137" s="788"/>
      <c r="AA137" s="788"/>
      <c r="AB137" s="789"/>
      <c r="AC137" s="18" t="s">
        <v>7</v>
      </c>
      <c r="AD137" s="478"/>
    </row>
    <row r="138" spans="1:30" ht="13.5" thickBot="1">
      <c r="A138" s="19" t="s">
        <v>65</v>
      </c>
      <c r="B138" s="91"/>
      <c r="C138" s="21"/>
      <c r="D138" s="22">
        <v>0</v>
      </c>
      <c r="E138" s="22">
        <v>1</v>
      </c>
      <c r="F138" s="22">
        <v>2</v>
      </c>
      <c r="G138" s="22">
        <v>3</v>
      </c>
      <c r="H138" s="23">
        <v>4</v>
      </c>
      <c r="I138" s="22">
        <v>5</v>
      </c>
      <c r="J138" s="22">
        <v>6</v>
      </c>
      <c r="K138" s="22">
        <v>7</v>
      </c>
      <c r="L138" s="22">
        <v>8</v>
      </c>
      <c r="M138" s="22">
        <v>9</v>
      </c>
      <c r="N138" s="23">
        <v>10</v>
      </c>
      <c r="O138" s="22">
        <v>11</v>
      </c>
      <c r="P138" s="22">
        <v>12</v>
      </c>
      <c r="Q138" s="22">
        <v>13</v>
      </c>
      <c r="R138" s="22">
        <v>14</v>
      </c>
      <c r="S138" s="22">
        <v>15</v>
      </c>
      <c r="T138" s="22">
        <v>16</v>
      </c>
      <c r="U138" s="22">
        <v>17</v>
      </c>
      <c r="V138" s="23">
        <v>18</v>
      </c>
      <c r="W138" s="22">
        <v>19</v>
      </c>
      <c r="X138" s="22">
        <v>20</v>
      </c>
      <c r="Y138" s="23">
        <v>21</v>
      </c>
      <c r="Z138" s="22">
        <v>22</v>
      </c>
      <c r="AA138" s="22">
        <v>23</v>
      </c>
      <c r="AB138" s="24">
        <v>24</v>
      </c>
      <c r="AC138" s="25" t="s">
        <v>9</v>
      </c>
      <c r="AD138" s="406"/>
    </row>
    <row r="139" spans="1:30" ht="13.5" thickBot="1">
      <c r="A139" s="26" t="s">
        <v>10</v>
      </c>
      <c r="B139" s="27"/>
      <c r="C139" s="28" t="s">
        <v>11</v>
      </c>
      <c r="D139" s="92">
        <v>10.4</v>
      </c>
      <c r="E139" s="35">
        <v>10.4</v>
      </c>
      <c r="F139" s="35">
        <v>10.4</v>
      </c>
      <c r="G139" s="35">
        <v>10.5</v>
      </c>
      <c r="H139" s="36">
        <v>10.6</v>
      </c>
      <c r="I139" s="35">
        <v>10.4</v>
      </c>
      <c r="J139" s="35">
        <v>10.5</v>
      </c>
      <c r="K139" s="35">
        <v>10.4</v>
      </c>
      <c r="L139" s="35">
        <v>10.5</v>
      </c>
      <c r="M139" s="35">
        <v>10.5</v>
      </c>
      <c r="N139" s="36">
        <v>10.5</v>
      </c>
      <c r="O139" s="35">
        <v>10.5</v>
      </c>
      <c r="P139" s="35">
        <v>10.5</v>
      </c>
      <c r="Q139" s="35">
        <v>10.5</v>
      </c>
      <c r="R139" s="35">
        <v>10.5</v>
      </c>
      <c r="S139" s="35">
        <v>10.5</v>
      </c>
      <c r="T139" s="35">
        <v>10.4</v>
      </c>
      <c r="U139" s="35">
        <v>10.5</v>
      </c>
      <c r="V139" s="36">
        <v>10.5</v>
      </c>
      <c r="W139" s="35">
        <v>10.4</v>
      </c>
      <c r="X139" s="35">
        <v>10.4</v>
      </c>
      <c r="Y139" s="36">
        <v>10.4</v>
      </c>
      <c r="Z139" s="35">
        <v>10.4</v>
      </c>
      <c r="AA139" s="35">
        <v>10.4</v>
      </c>
      <c r="AB139" s="37">
        <v>10.4</v>
      </c>
      <c r="AC139" s="25" t="s">
        <v>12</v>
      </c>
      <c r="AD139" s="406"/>
    </row>
    <row r="140" spans="1:30" ht="13.5" thickBot="1">
      <c r="A140" s="32" t="s">
        <v>13</v>
      </c>
      <c r="B140" s="33"/>
      <c r="C140" s="34" t="s">
        <v>11</v>
      </c>
      <c r="D140" s="93">
        <v>10.4</v>
      </c>
      <c r="E140" s="29">
        <v>10.4</v>
      </c>
      <c r="F140" s="29">
        <v>10.199999999999999</v>
      </c>
      <c r="G140" s="29">
        <v>10.199999999999999</v>
      </c>
      <c r="H140" s="30">
        <v>10.1</v>
      </c>
      <c r="I140" s="29">
        <v>10.1</v>
      </c>
      <c r="J140" s="29">
        <v>10.4</v>
      </c>
      <c r="K140" s="29">
        <v>10.4</v>
      </c>
      <c r="L140" s="29">
        <v>10.1</v>
      </c>
      <c r="M140" s="29">
        <v>10.1</v>
      </c>
      <c r="N140" s="30">
        <v>10.1</v>
      </c>
      <c r="O140" s="29">
        <v>10.199999999999999</v>
      </c>
      <c r="P140" s="29">
        <v>10.4</v>
      </c>
      <c r="Q140" s="29">
        <v>10.199999999999999</v>
      </c>
      <c r="R140" s="29">
        <v>10.1</v>
      </c>
      <c r="S140" s="29">
        <v>10.199999999999999</v>
      </c>
      <c r="T140" s="29">
        <v>10.4</v>
      </c>
      <c r="U140" s="29">
        <v>10.199999999999999</v>
      </c>
      <c r="V140" s="30">
        <v>10.1</v>
      </c>
      <c r="W140" s="29">
        <v>10.1</v>
      </c>
      <c r="X140" s="29">
        <v>10.1</v>
      </c>
      <c r="Y140" s="30">
        <v>10.4</v>
      </c>
      <c r="Z140" s="29">
        <v>10.4</v>
      </c>
      <c r="AA140" s="29">
        <v>10.4</v>
      </c>
      <c r="AB140" s="94">
        <v>10.4</v>
      </c>
      <c r="AC140" s="25"/>
      <c r="AD140" s="406"/>
    </row>
    <row r="141" spans="1:30">
      <c r="A141" s="774" t="s">
        <v>66</v>
      </c>
      <c r="B141" s="765" t="s">
        <v>67</v>
      </c>
      <c r="C141" s="40" t="s">
        <v>16</v>
      </c>
      <c r="D141" s="56"/>
      <c r="E141" s="56"/>
      <c r="F141" s="56"/>
      <c r="G141" s="56"/>
      <c r="H141" s="57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25"/>
      <c r="AD141" s="406"/>
    </row>
    <row r="142" spans="1:30">
      <c r="A142" s="775"/>
      <c r="B142" s="766"/>
      <c r="C142" s="40" t="s">
        <v>17</v>
      </c>
      <c r="D142" s="76"/>
      <c r="E142" s="76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95"/>
      <c r="AC142" s="96"/>
      <c r="AD142" s="88"/>
    </row>
    <row r="143" spans="1:30" ht="13.5" thickBot="1">
      <c r="A143" s="776"/>
      <c r="B143" s="767"/>
      <c r="C143" s="58" t="s">
        <v>18</v>
      </c>
      <c r="D143" s="750" t="s">
        <v>50</v>
      </c>
      <c r="E143" s="751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41"/>
      <c r="AD143" s="88"/>
    </row>
    <row r="144" spans="1:30">
      <c r="A144" s="774" t="s">
        <v>45</v>
      </c>
      <c r="B144" s="852" t="s">
        <v>299</v>
      </c>
      <c r="C144" s="40" t="s">
        <v>16</v>
      </c>
      <c r="D144" s="346">
        <v>49.4724501758499</v>
      </c>
      <c r="E144" s="414">
        <v>44.314185228604899</v>
      </c>
      <c r="F144" s="414">
        <v>3.0480656506447801</v>
      </c>
      <c r="G144" s="414">
        <v>3.0480656506447801</v>
      </c>
      <c r="H144" s="414">
        <v>3.2825322391559202</v>
      </c>
      <c r="I144" s="414">
        <v>3.39976553341149</v>
      </c>
      <c r="J144" s="414">
        <v>4.3376318874560402</v>
      </c>
      <c r="K144" s="414">
        <v>3.39976553341149</v>
      </c>
      <c r="L144" s="414">
        <v>49.237983587338803</v>
      </c>
      <c r="M144" s="414">
        <v>53.106682297772601</v>
      </c>
      <c r="N144" s="414">
        <v>50.644783118405599</v>
      </c>
      <c r="O144" s="414">
        <v>49.120750293083198</v>
      </c>
      <c r="P144" s="414">
        <v>49.706916764361097</v>
      </c>
      <c r="Q144" s="414">
        <v>46.072684642438503</v>
      </c>
      <c r="R144" s="414">
        <v>53.223915592028099</v>
      </c>
      <c r="S144" s="414">
        <v>46.072684642438503</v>
      </c>
      <c r="T144" s="414">
        <v>48.886283704572101</v>
      </c>
      <c r="U144" s="414">
        <v>41.969519343493602</v>
      </c>
      <c r="V144" s="414">
        <v>50.410316529894502</v>
      </c>
      <c r="W144" s="414">
        <v>46.424384525205198</v>
      </c>
      <c r="X144" s="414">
        <v>51.348182883939003</v>
      </c>
      <c r="Y144" s="414">
        <v>47.127784290738603</v>
      </c>
      <c r="Z144" s="414">
        <v>52.0515826494725</v>
      </c>
      <c r="AA144" s="414">
        <v>51.699882766705699</v>
      </c>
      <c r="AB144" s="414">
        <v>46.893317702227399</v>
      </c>
      <c r="AC144" s="25" t="s">
        <v>9</v>
      </c>
      <c r="AD144" s="406"/>
    </row>
    <row r="145" spans="1:30">
      <c r="A145" s="775"/>
      <c r="B145" s="829"/>
      <c r="C145" s="40" t="s">
        <v>17</v>
      </c>
      <c r="D145" s="46">
        <f>1.732*D144*10*0.9</f>
        <v>771.17655334114818</v>
      </c>
      <c r="E145" s="46">
        <f t="shared" ref="E145:AB145" si="44">1.732*E144*10*0.9</f>
        <v>690.76951934349324</v>
      </c>
      <c r="F145" s="46">
        <f t="shared" si="44"/>
        <v>47.51324736225083</v>
      </c>
      <c r="G145" s="46">
        <f t="shared" si="44"/>
        <v>47.51324736225083</v>
      </c>
      <c r="H145" s="46">
        <f t="shared" si="44"/>
        <v>51.168112543962486</v>
      </c>
      <c r="I145" s="46">
        <f t="shared" si="44"/>
        <v>52.995545134818308</v>
      </c>
      <c r="J145" s="46">
        <f t="shared" si="44"/>
        <v>67.615005861664756</v>
      </c>
      <c r="K145" s="46">
        <f t="shared" si="44"/>
        <v>52.995545134818308</v>
      </c>
      <c r="L145" s="46">
        <f t="shared" si="44"/>
        <v>767.5216881594373</v>
      </c>
      <c r="M145" s="46">
        <f t="shared" si="44"/>
        <v>827.82696365767936</v>
      </c>
      <c r="N145" s="46">
        <f t="shared" si="44"/>
        <v>789.45087924970642</v>
      </c>
      <c r="O145" s="46">
        <f t="shared" si="44"/>
        <v>765.69425556858096</v>
      </c>
      <c r="P145" s="46">
        <f t="shared" si="44"/>
        <v>774.83141852286076</v>
      </c>
      <c r="Q145" s="46">
        <f t="shared" si="44"/>
        <v>718.1810082063314</v>
      </c>
      <c r="R145" s="46">
        <f t="shared" si="44"/>
        <v>829.654396248534</v>
      </c>
      <c r="S145" s="46">
        <f t="shared" si="44"/>
        <v>718.1810082063314</v>
      </c>
      <c r="T145" s="46">
        <f t="shared" si="44"/>
        <v>762.03939038686997</v>
      </c>
      <c r="U145" s="46">
        <f t="shared" si="44"/>
        <v>654.22086752637836</v>
      </c>
      <c r="V145" s="46">
        <f t="shared" si="44"/>
        <v>785.79601406799554</v>
      </c>
      <c r="W145" s="46">
        <f t="shared" si="44"/>
        <v>723.66330597889862</v>
      </c>
      <c r="X145" s="46">
        <f t="shared" si="44"/>
        <v>800.4154747948412</v>
      </c>
      <c r="Y145" s="46">
        <f t="shared" si="44"/>
        <v>734.6279015240334</v>
      </c>
      <c r="Z145" s="46">
        <f t="shared" si="44"/>
        <v>811.38007033997735</v>
      </c>
      <c r="AA145" s="46">
        <f t="shared" si="44"/>
        <v>805.89777256740842</v>
      </c>
      <c r="AB145" s="46">
        <f t="shared" si="44"/>
        <v>730.97303634232071</v>
      </c>
      <c r="AC145" s="41" t="s">
        <v>298</v>
      </c>
      <c r="AD145" s="88"/>
    </row>
    <row r="146" spans="1:30" ht="13.5" thickBot="1">
      <c r="A146" s="776"/>
      <c r="B146" s="853"/>
      <c r="C146" s="58" t="s">
        <v>18</v>
      </c>
      <c r="D146" s="49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41"/>
      <c r="AD146" s="88"/>
    </row>
    <row r="147" spans="1:30">
      <c r="A147" s="774" t="s">
        <v>19</v>
      </c>
      <c r="B147" s="765" t="s">
        <v>68</v>
      </c>
      <c r="C147" s="40" t="s">
        <v>16</v>
      </c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25"/>
      <c r="AD147" s="406"/>
    </row>
    <row r="148" spans="1:30">
      <c r="A148" s="775"/>
      <c r="B148" s="766"/>
      <c r="C148" s="40" t="s">
        <v>17</v>
      </c>
      <c r="D148" s="750" t="s">
        <v>50</v>
      </c>
      <c r="E148" s="751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1"/>
      <c r="AD148" s="88"/>
    </row>
    <row r="149" spans="1:30" ht="13.5" thickBot="1">
      <c r="A149" s="776"/>
      <c r="B149" s="767"/>
      <c r="C149" s="58" t="s">
        <v>18</v>
      </c>
      <c r="D149" s="49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41"/>
      <c r="AD149" s="88"/>
    </row>
    <row r="150" spans="1:30">
      <c r="A150" s="774" t="s">
        <v>54</v>
      </c>
      <c r="B150" s="765" t="s">
        <v>69</v>
      </c>
      <c r="C150" s="40" t="s">
        <v>16</v>
      </c>
      <c r="D150" s="346">
        <v>7.12192262602579</v>
      </c>
      <c r="E150" s="412">
        <v>6.3305978898006998</v>
      </c>
      <c r="F150" s="412">
        <v>5.6271981242672897</v>
      </c>
      <c r="G150" s="412">
        <v>5.7151230949589698</v>
      </c>
      <c r="H150" s="412">
        <v>5.5392731535756203</v>
      </c>
      <c r="I150" s="412">
        <v>5.5392731535756203</v>
      </c>
      <c r="J150" s="412">
        <v>5.0996483001172299</v>
      </c>
      <c r="K150" s="412">
        <v>7.20984759671747</v>
      </c>
      <c r="L150" s="412">
        <v>7.5615474794841697</v>
      </c>
      <c r="M150" s="412">
        <v>8.0011723329425593</v>
      </c>
      <c r="N150" s="412">
        <v>7.8253223915592001</v>
      </c>
      <c r="O150" s="412">
        <v>7.2977725674091403</v>
      </c>
      <c r="P150" s="412">
        <v>7.2977725674091403</v>
      </c>
      <c r="Q150" s="412">
        <v>8.3528722157092599</v>
      </c>
      <c r="R150" s="412">
        <v>7.8253223915592001</v>
      </c>
      <c r="S150" s="412">
        <v>8.0011723329425593</v>
      </c>
      <c r="T150" s="412">
        <v>7.8253223915592001</v>
      </c>
      <c r="U150" s="412">
        <v>7.4736225087925003</v>
      </c>
      <c r="V150" s="412">
        <v>7.5615474794841697</v>
      </c>
      <c r="W150" s="412">
        <v>7.8253223915592001</v>
      </c>
      <c r="X150" s="412">
        <v>7.20984759671747</v>
      </c>
      <c r="Y150" s="412">
        <v>6.2426729191090304</v>
      </c>
      <c r="Z150" s="412">
        <v>7.9132473622508801</v>
      </c>
      <c r="AA150" s="412">
        <v>7.2977725674091403</v>
      </c>
      <c r="AB150" s="412">
        <v>5.7151230949589698</v>
      </c>
      <c r="AC150" s="25" t="s">
        <v>9</v>
      </c>
      <c r="AD150" s="406"/>
    </row>
    <row r="151" spans="1:30">
      <c r="A151" s="775"/>
      <c r="B151" s="766"/>
      <c r="C151" s="40" t="s">
        <v>17</v>
      </c>
      <c r="D151" s="46">
        <f t="shared" ref="D151:AB151" si="45">1.732*D150*10*0.9</f>
        <v>111.01652989449002</v>
      </c>
      <c r="E151" s="46">
        <f t="shared" si="45"/>
        <v>98.681359906213302</v>
      </c>
      <c r="F151" s="46">
        <f t="shared" si="45"/>
        <v>87.716764361078518</v>
      </c>
      <c r="G151" s="46">
        <f t="shared" si="45"/>
        <v>89.087338804220423</v>
      </c>
      <c r="H151" s="46">
        <f t="shared" si="45"/>
        <v>86.346189917936769</v>
      </c>
      <c r="I151" s="46">
        <f t="shared" si="45"/>
        <v>86.346189917936769</v>
      </c>
      <c r="J151" s="46">
        <f t="shared" si="45"/>
        <v>79.493317702227387</v>
      </c>
      <c r="K151" s="46">
        <f t="shared" si="45"/>
        <v>112.38710433763192</v>
      </c>
      <c r="L151" s="46">
        <f t="shared" si="45"/>
        <v>117.86940211019923</v>
      </c>
      <c r="M151" s="46">
        <f t="shared" si="45"/>
        <v>124.72227432590861</v>
      </c>
      <c r="N151" s="46">
        <f t="shared" si="45"/>
        <v>121.9811254396248</v>
      </c>
      <c r="O151" s="46">
        <f t="shared" si="45"/>
        <v>113.75767878077367</v>
      </c>
      <c r="P151" s="46">
        <f t="shared" si="45"/>
        <v>113.75767878077367</v>
      </c>
      <c r="Q151" s="46">
        <f t="shared" si="45"/>
        <v>130.20457209847595</v>
      </c>
      <c r="R151" s="46">
        <f t="shared" si="45"/>
        <v>121.9811254396248</v>
      </c>
      <c r="S151" s="46">
        <f t="shared" si="45"/>
        <v>124.72227432590861</v>
      </c>
      <c r="T151" s="46">
        <f t="shared" si="45"/>
        <v>121.9811254396248</v>
      </c>
      <c r="U151" s="46">
        <f t="shared" si="45"/>
        <v>116.49882766705748</v>
      </c>
      <c r="V151" s="46">
        <f t="shared" si="45"/>
        <v>117.86940211019923</v>
      </c>
      <c r="W151" s="46">
        <f t="shared" si="45"/>
        <v>121.9811254396248</v>
      </c>
      <c r="X151" s="46">
        <f t="shared" si="45"/>
        <v>112.38710433763192</v>
      </c>
      <c r="Y151" s="46">
        <f t="shared" si="45"/>
        <v>97.310785463071568</v>
      </c>
      <c r="Z151" s="46">
        <f t="shared" si="45"/>
        <v>123.35169988276674</v>
      </c>
      <c r="AA151" s="46">
        <f t="shared" si="45"/>
        <v>113.75767878077367</v>
      </c>
      <c r="AB151" s="46">
        <f t="shared" si="45"/>
        <v>89.087338804220423</v>
      </c>
      <c r="AC151" s="41" t="s">
        <v>298</v>
      </c>
      <c r="AD151" s="88"/>
    </row>
    <row r="152" spans="1:30" ht="13.5" thickBot="1">
      <c r="A152" s="776"/>
      <c r="B152" s="767"/>
      <c r="C152" s="58" t="s">
        <v>18</v>
      </c>
      <c r="D152" s="49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41"/>
      <c r="AD152" s="88"/>
    </row>
    <row r="153" spans="1:30">
      <c r="A153" s="774" t="s">
        <v>48</v>
      </c>
      <c r="B153" s="852" t="s">
        <v>70</v>
      </c>
      <c r="C153" s="40" t="s">
        <v>16</v>
      </c>
      <c r="D153" s="346">
        <v>1.8757327080891</v>
      </c>
      <c r="E153" s="346">
        <v>1.7584994138335299</v>
      </c>
      <c r="F153" s="346">
        <v>1.6412661195779601</v>
      </c>
      <c r="G153" s="346">
        <v>1.40679953106682</v>
      </c>
      <c r="H153" s="346">
        <v>1.52403282532239</v>
      </c>
      <c r="I153" s="346">
        <v>1.6412661195779601</v>
      </c>
      <c r="J153" s="346">
        <v>1.6412661195779601</v>
      </c>
      <c r="K153" s="346">
        <v>2.2274325908558001</v>
      </c>
      <c r="L153" s="346">
        <v>2.1101992966002299</v>
      </c>
      <c r="M153" s="346">
        <v>2.4618991793669398</v>
      </c>
      <c r="N153" s="346">
        <v>2.2274325908558001</v>
      </c>
      <c r="O153" s="346">
        <v>1.8757327080891</v>
      </c>
      <c r="P153" s="346">
        <v>2.5791324736225101</v>
      </c>
      <c r="Q153" s="346">
        <v>3.9859320046893298</v>
      </c>
      <c r="R153" s="346">
        <v>2.4618991793669398</v>
      </c>
      <c r="S153" s="346">
        <v>2.34466588511137</v>
      </c>
      <c r="T153" s="346">
        <v>2.6963657678780799</v>
      </c>
      <c r="U153" s="346">
        <v>2.5791324736225101</v>
      </c>
      <c r="V153" s="346">
        <v>2.6963657678780799</v>
      </c>
      <c r="W153" s="346">
        <v>2.4618991793669398</v>
      </c>
      <c r="X153" s="346">
        <v>1.99296600234467</v>
      </c>
      <c r="Y153" s="346">
        <v>2.34466588511137</v>
      </c>
      <c r="Z153" s="346">
        <v>2.1101992966002299</v>
      </c>
      <c r="AA153" s="346">
        <v>2.4618991793669398</v>
      </c>
      <c r="AB153" s="346">
        <v>1.99296600234467</v>
      </c>
      <c r="AC153" s="25" t="s">
        <v>9</v>
      </c>
      <c r="AD153" s="406"/>
    </row>
    <row r="154" spans="1:30">
      <c r="A154" s="775"/>
      <c r="B154" s="829"/>
      <c r="C154" s="40" t="s">
        <v>17</v>
      </c>
      <c r="D154" s="46">
        <f t="shared" ref="D154:AB154" si="46">1.732*D153*10*0.9</f>
        <v>29.238921453692893</v>
      </c>
      <c r="E154" s="46">
        <f t="shared" si="46"/>
        <v>27.411488862837068</v>
      </c>
      <c r="F154" s="46">
        <f t="shared" si="46"/>
        <v>25.584056271981243</v>
      </c>
      <c r="G154" s="46">
        <f t="shared" si="46"/>
        <v>21.92919109026959</v>
      </c>
      <c r="H154" s="46">
        <f t="shared" si="46"/>
        <v>23.756623681125415</v>
      </c>
      <c r="I154" s="46">
        <f t="shared" si="46"/>
        <v>25.584056271981243</v>
      </c>
      <c r="J154" s="46">
        <f t="shared" si="46"/>
        <v>25.584056271981243</v>
      </c>
      <c r="K154" s="46">
        <f t="shared" si="46"/>
        <v>34.72121922626021</v>
      </c>
      <c r="L154" s="46">
        <f t="shared" si="46"/>
        <v>32.893786635404382</v>
      </c>
      <c r="M154" s="46">
        <f t="shared" si="46"/>
        <v>38.376084407971852</v>
      </c>
      <c r="N154" s="46">
        <f t="shared" si="46"/>
        <v>34.72121922626021</v>
      </c>
      <c r="O154" s="46">
        <f t="shared" si="46"/>
        <v>29.238921453692893</v>
      </c>
      <c r="P154" s="46">
        <f t="shared" si="46"/>
        <v>40.203516998827688</v>
      </c>
      <c r="Q154" s="46">
        <f t="shared" si="46"/>
        <v>62.132708089097278</v>
      </c>
      <c r="R154" s="46">
        <f t="shared" si="46"/>
        <v>38.376084407971852</v>
      </c>
      <c r="S154" s="46">
        <f t="shared" si="46"/>
        <v>36.548651817116038</v>
      </c>
      <c r="T154" s="46">
        <f t="shared" si="46"/>
        <v>42.030949589683509</v>
      </c>
      <c r="U154" s="46">
        <f t="shared" si="46"/>
        <v>40.203516998827688</v>
      </c>
      <c r="V154" s="46">
        <f t="shared" si="46"/>
        <v>42.030949589683509</v>
      </c>
      <c r="W154" s="46">
        <f t="shared" si="46"/>
        <v>38.376084407971852</v>
      </c>
      <c r="X154" s="46">
        <f t="shared" si="46"/>
        <v>31.066354044548714</v>
      </c>
      <c r="Y154" s="46">
        <f t="shared" si="46"/>
        <v>36.548651817116038</v>
      </c>
      <c r="Z154" s="46">
        <f t="shared" si="46"/>
        <v>32.893786635404382</v>
      </c>
      <c r="AA154" s="46">
        <f t="shared" si="46"/>
        <v>38.376084407971852</v>
      </c>
      <c r="AB154" s="46">
        <f t="shared" si="46"/>
        <v>31.066354044548714</v>
      </c>
      <c r="AC154" s="41" t="s">
        <v>298</v>
      </c>
      <c r="AD154" s="88"/>
    </row>
    <row r="155" spans="1:30" ht="13.5" thickBot="1">
      <c r="A155" s="776"/>
      <c r="B155" s="853"/>
      <c r="C155" s="58" t="s">
        <v>18</v>
      </c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41"/>
      <c r="AD155" s="88"/>
    </row>
    <row r="156" spans="1:30">
      <c r="A156" s="774" t="s">
        <v>31</v>
      </c>
      <c r="B156" s="765" t="s">
        <v>32</v>
      </c>
      <c r="C156" s="38" t="s">
        <v>16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25"/>
      <c r="AD156" s="406"/>
    </row>
    <row r="157" spans="1:30">
      <c r="A157" s="775"/>
      <c r="B157" s="766"/>
      <c r="C157" s="40" t="s">
        <v>17</v>
      </c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41"/>
      <c r="AD157" s="88"/>
    </row>
    <row r="158" spans="1:30">
      <c r="A158" s="775"/>
      <c r="B158" s="766"/>
      <c r="C158" s="52" t="s">
        <v>33</v>
      </c>
      <c r="D158" s="750" t="s">
        <v>50</v>
      </c>
      <c r="E158" s="75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41"/>
      <c r="AD158" s="88"/>
    </row>
    <row r="159" spans="1:30" ht="13.5" thickBot="1">
      <c r="A159" s="776"/>
      <c r="B159" s="767"/>
      <c r="C159" s="58" t="s">
        <v>18</v>
      </c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41"/>
      <c r="AD159" s="88"/>
    </row>
    <row r="160" spans="1:30">
      <c r="A160" s="774" t="s">
        <v>55</v>
      </c>
      <c r="B160" s="765" t="s">
        <v>71</v>
      </c>
      <c r="C160" s="40" t="s">
        <v>16</v>
      </c>
      <c r="D160" s="412">
        <v>17.936694021101999</v>
      </c>
      <c r="E160" s="412">
        <v>16.441969519343498</v>
      </c>
      <c r="F160" s="412">
        <v>15.738569753810101</v>
      </c>
      <c r="G160" s="412">
        <v>12.4853458382181</v>
      </c>
      <c r="H160" s="412">
        <v>15.9144196951934</v>
      </c>
      <c r="I160" s="412">
        <v>15.2989449003517</v>
      </c>
      <c r="J160" s="412">
        <v>14.5076201641266</v>
      </c>
      <c r="K160" s="412">
        <v>18.288393903868698</v>
      </c>
      <c r="L160" s="412">
        <v>21.453692848769101</v>
      </c>
      <c r="M160" s="412">
        <v>20.574443141852299</v>
      </c>
      <c r="N160" s="412">
        <v>19.783118405627199</v>
      </c>
      <c r="O160" s="412">
        <v>22.420867526377499</v>
      </c>
      <c r="P160" s="412">
        <v>20.574443141852299</v>
      </c>
      <c r="Q160" s="412">
        <v>21.541617819460701</v>
      </c>
      <c r="R160" s="412">
        <v>19.2555685814771</v>
      </c>
      <c r="S160" s="412">
        <v>19.519343493552199</v>
      </c>
      <c r="T160" s="412">
        <v>18.991793669402099</v>
      </c>
      <c r="U160" s="412">
        <v>20.398593200468898</v>
      </c>
      <c r="V160" s="412">
        <v>19.695193434935501</v>
      </c>
      <c r="W160" s="412">
        <v>22.684642438452499</v>
      </c>
      <c r="X160" s="412">
        <v>20.838218053927299</v>
      </c>
      <c r="Y160" s="412">
        <v>20.926143024619002</v>
      </c>
      <c r="Z160" s="412">
        <v>21.2778429073857</v>
      </c>
      <c r="AA160" s="412">
        <v>20.0468933177022</v>
      </c>
      <c r="AB160" s="413">
        <v>17.145369284876899</v>
      </c>
      <c r="AC160" s="25" t="s">
        <v>9</v>
      </c>
      <c r="AD160" s="406"/>
    </row>
    <row r="161" spans="1:30">
      <c r="A161" s="775"/>
      <c r="B161" s="766"/>
      <c r="C161" s="40" t="s">
        <v>17</v>
      </c>
      <c r="D161" s="46">
        <f>1.732*D160*10*0.9</f>
        <v>279.59718640093803</v>
      </c>
      <c r="E161" s="46">
        <f t="shared" ref="E161:AB161" si="47">1.732*E160*10*0.9</f>
        <v>256.29742086752651</v>
      </c>
      <c r="F161" s="46">
        <f t="shared" si="47"/>
        <v>245.33282532239184</v>
      </c>
      <c r="G161" s="46">
        <f t="shared" si="47"/>
        <v>194.62157092614376</v>
      </c>
      <c r="H161" s="46">
        <f t="shared" si="47"/>
        <v>248.07397420867471</v>
      </c>
      <c r="I161" s="46">
        <f t="shared" si="47"/>
        <v>238.47995310668227</v>
      </c>
      <c r="J161" s="46">
        <f t="shared" si="47"/>
        <v>226.14478311840543</v>
      </c>
      <c r="K161" s="46">
        <f t="shared" si="47"/>
        <v>285.07948417350525</v>
      </c>
      <c r="L161" s="46">
        <f t="shared" si="47"/>
        <v>334.42016412661275</v>
      </c>
      <c r="M161" s="46">
        <f t="shared" si="47"/>
        <v>320.71441969519367</v>
      </c>
      <c r="N161" s="46">
        <f t="shared" si="47"/>
        <v>308.37924970691677</v>
      </c>
      <c r="O161" s="46">
        <f t="shared" si="47"/>
        <v>349.49648300117246</v>
      </c>
      <c r="P161" s="46">
        <f t="shared" si="47"/>
        <v>320.71441969519367</v>
      </c>
      <c r="Q161" s="46">
        <f t="shared" si="47"/>
        <v>335.79073856975344</v>
      </c>
      <c r="R161" s="46">
        <f t="shared" si="47"/>
        <v>300.15580304806502</v>
      </c>
      <c r="S161" s="46">
        <f t="shared" si="47"/>
        <v>304.26752637749166</v>
      </c>
      <c r="T161" s="46">
        <f t="shared" si="47"/>
        <v>296.04407971863998</v>
      </c>
      <c r="U161" s="46">
        <f t="shared" si="47"/>
        <v>317.97327080890921</v>
      </c>
      <c r="V161" s="46">
        <f t="shared" si="47"/>
        <v>307.00867526377459</v>
      </c>
      <c r="W161" s="46">
        <f t="shared" si="47"/>
        <v>353.60820633059757</v>
      </c>
      <c r="X161" s="46">
        <f t="shared" si="47"/>
        <v>324.82614302461872</v>
      </c>
      <c r="Y161" s="46">
        <f t="shared" si="47"/>
        <v>326.196717467761</v>
      </c>
      <c r="Z161" s="46">
        <f t="shared" si="47"/>
        <v>331.67901524032828</v>
      </c>
      <c r="AA161" s="46">
        <f t="shared" si="47"/>
        <v>312.49097303634193</v>
      </c>
      <c r="AB161" s="46">
        <f t="shared" si="47"/>
        <v>267.26201641266113</v>
      </c>
      <c r="AC161" s="41" t="s">
        <v>298</v>
      </c>
      <c r="AD161" s="88"/>
    </row>
    <row r="162" spans="1:30" ht="13.5" thickBot="1">
      <c r="A162" s="776"/>
      <c r="B162" s="767"/>
      <c r="C162" s="58" t="s">
        <v>18</v>
      </c>
      <c r="D162" s="43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41"/>
      <c r="AD162" s="88"/>
    </row>
    <row r="163" spans="1:30">
      <c r="A163" s="774" t="s">
        <v>23</v>
      </c>
      <c r="B163" s="852" t="s">
        <v>72</v>
      </c>
      <c r="C163" s="40" t="s">
        <v>16</v>
      </c>
      <c r="D163" s="410"/>
      <c r="E163" s="425"/>
      <c r="F163" s="425"/>
      <c r="G163" s="425"/>
      <c r="H163" s="425"/>
      <c r="I163" s="425"/>
      <c r="J163" s="425"/>
      <c r="K163" s="425"/>
      <c r="L163" s="425"/>
      <c r="M163" s="425"/>
      <c r="N163" s="425"/>
      <c r="O163" s="425"/>
      <c r="P163" s="425"/>
      <c r="Q163" s="425"/>
      <c r="R163" s="425"/>
      <c r="S163" s="425"/>
      <c r="T163" s="425"/>
      <c r="U163" s="425"/>
      <c r="V163" s="425"/>
      <c r="W163" s="425"/>
      <c r="X163" s="425"/>
      <c r="Y163" s="425"/>
      <c r="Z163" s="425"/>
      <c r="AA163" s="425"/>
      <c r="AB163" s="425"/>
      <c r="AC163" s="128"/>
      <c r="AD163" s="406"/>
    </row>
    <row r="164" spans="1:30">
      <c r="A164" s="775"/>
      <c r="B164" s="829"/>
      <c r="C164" s="40" t="s">
        <v>17</v>
      </c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41"/>
      <c r="AD164" s="88"/>
    </row>
    <row r="165" spans="1:30" ht="13.5" thickBot="1">
      <c r="A165" s="776"/>
      <c r="B165" s="853"/>
      <c r="C165" s="58" t="s">
        <v>18</v>
      </c>
      <c r="D165" s="750" t="s">
        <v>50</v>
      </c>
      <c r="E165" s="751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41"/>
      <c r="AD165" s="88"/>
    </row>
    <row r="166" spans="1:30">
      <c r="A166" s="774" t="s">
        <v>27</v>
      </c>
      <c r="B166" s="765" t="s">
        <v>73</v>
      </c>
      <c r="C166" s="40" t="s">
        <v>16</v>
      </c>
      <c r="D166" s="346">
        <v>9.8475967174677592</v>
      </c>
      <c r="E166" s="414">
        <v>8.5287221570926093</v>
      </c>
      <c r="F166" s="414">
        <v>7.5615474794841697</v>
      </c>
      <c r="G166" s="414">
        <v>7.0339976553341197</v>
      </c>
      <c r="H166" s="414">
        <v>7.7373974208675298</v>
      </c>
      <c r="I166" s="414">
        <v>7.7373974208675298</v>
      </c>
      <c r="J166" s="414">
        <v>8.5287221570926093</v>
      </c>
      <c r="K166" s="414">
        <v>8.6166471277842902</v>
      </c>
      <c r="L166" s="414">
        <v>10.0234466588511</v>
      </c>
      <c r="M166" s="414">
        <v>11.694021101993</v>
      </c>
      <c r="N166" s="414">
        <v>11.8698710433763</v>
      </c>
      <c r="O166" s="414">
        <v>11.4302461899179</v>
      </c>
      <c r="P166" s="414">
        <v>12.7491207502931</v>
      </c>
      <c r="Q166" s="414">
        <v>13.364595545134801</v>
      </c>
      <c r="R166" s="414">
        <v>13.364595545134801</v>
      </c>
      <c r="S166" s="414">
        <v>13.0128956623681</v>
      </c>
      <c r="T166" s="414">
        <v>14.947245017585001</v>
      </c>
      <c r="U166" s="414">
        <v>14.5955451348183</v>
      </c>
      <c r="V166" s="414">
        <v>14.7713950762016</v>
      </c>
      <c r="W166" s="414">
        <v>15.1230949589683</v>
      </c>
      <c r="X166" s="414">
        <v>12.837045720984801</v>
      </c>
      <c r="Y166" s="414">
        <v>12.9249706916764</v>
      </c>
      <c r="Z166" s="414">
        <v>12.1336459554513</v>
      </c>
      <c r="AA166" s="414">
        <v>11.694021101993</v>
      </c>
      <c r="AB166" s="414">
        <v>9.4079718640093795</v>
      </c>
      <c r="AC166" s="25" t="s">
        <v>9</v>
      </c>
      <c r="AD166" s="406"/>
    </row>
    <row r="167" spans="1:30">
      <c r="A167" s="775"/>
      <c r="B167" s="766"/>
      <c r="C167" s="40" t="s">
        <v>17</v>
      </c>
      <c r="D167" s="46">
        <f>1.732*D166*10*0.9</f>
        <v>153.50433763188741</v>
      </c>
      <c r="E167" s="46">
        <f t="shared" ref="E167:AB167" si="48">1.732*E166*10*0.9</f>
        <v>132.94572098475959</v>
      </c>
      <c r="F167" s="46">
        <f t="shared" si="48"/>
        <v>117.86940211019923</v>
      </c>
      <c r="G167" s="46">
        <f t="shared" si="48"/>
        <v>109.64595545134827</v>
      </c>
      <c r="H167" s="46">
        <f t="shared" si="48"/>
        <v>120.61055099648306</v>
      </c>
      <c r="I167" s="46">
        <f t="shared" si="48"/>
        <v>120.61055099648306</v>
      </c>
      <c r="J167" s="46">
        <f t="shared" si="48"/>
        <v>132.94572098475959</v>
      </c>
      <c r="K167" s="46">
        <f t="shared" si="48"/>
        <v>134.31629542790151</v>
      </c>
      <c r="L167" s="46">
        <f t="shared" si="48"/>
        <v>156.24548651817096</v>
      </c>
      <c r="M167" s="46">
        <f t="shared" si="48"/>
        <v>182.28640093786689</v>
      </c>
      <c r="N167" s="46">
        <f t="shared" si="48"/>
        <v>185.02754982414976</v>
      </c>
      <c r="O167" s="46">
        <f t="shared" si="48"/>
        <v>178.17467760844025</v>
      </c>
      <c r="P167" s="46">
        <f t="shared" si="48"/>
        <v>198.73329425556884</v>
      </c>
      <c r="Q167" s="46">
        <f t="shared" si="48"/>
        <v>208.32731535756128</v>
      </c>
      <c r="R167" s="46">
        <f t="shared" si="48"/>
        <v>208.32731535756128</v>
      </c>
      <c r="S167" s="46">
        <f t="shared" si="48"/>
        <v>202.84501758499394</v>
      </c>
      <c r="T167" s="46">
        <f t="shared" si="48"/>
        <v>232.99765533411497</v>
      </c>
      <c r="U167" s="46">
        <f t="shared" si="48"/>
        <v>227.51535756154766</v>
      </c>
      <c r="V167" s="46">
        <f t="shared" si="48"/>
        <v>230.25650644783056</v>
      </c>
      <c r="W167" s="46">
        <f t="shared" si="48"/>
        <v>235.73880422039784</v>
      </c>
      <c r="X167" s="46">
        <f t="shared" si="48"/>
        <v>200.10386869871107</v>
      </c>
      <c r="Y167" s="46">
        <f t="shared" si="48"/>
        <v>201.47444314185174</v>
      </c>
      <c r="Z167" s="46">
        <f t="shared" si="48"/>
        <v>189.13927315357486</v>
      </c>
      <c r="AA167" s="46">
        <f t="shared" si="48"/>
        <v>182.28640093786689</v>
      </c>
      <c r="AB167" s="46">
        <f t="shared" si="48"/>
        <v>146.65146541617821</v>
      </c>
      <c r="AC167" s="41" t="s">
        <v>298</v>
      </c>
      <c r="AD167" s="88"/>
    </row>
    <row r="168" spans="1:30" ht="13.5" thickBot="1">
      <c r="A168" s="776"/>
      <c r="B168" s="767"/>
      <c r="C168" s="58" t="s">
        <v>18</v>
      </c>
      <c r="D168" s="49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41"/>
      <c r="AD168" s="88"/>
    </row>
    <row r="169" spans="1:30">
      <c r="A169" s="774" t="s">
        <v>42</v>
      </c>
      <c r="B169" s="765" t="s">
        <v>434</v>
      </c>
      <c r="C169" s="40" t="s">
        <v>16</v>
      </c>
      <c r="D169" s="11">
        <v>7.9718640093786597</v>
      </c>
      <c r="E169" s="11">
        <v>8.0890973036342295</v>
      </c>
      <c r="F169" s="11">
        <v>8.4407971864009408</v>
      </c>
      <c r="G169" s="11">
        <v>7.0339976553341197</v>
      </c>
      <c r="H169" s="39">
        <v>7.1512309495896798</v>
      </c>
      <c r="I169" s="11">
        <v>6.79953106682298</v>
      </c>
      <c r="J169" s="11">
        <v>8.2063305978897993</v>
      </c>
      <c r="K169" s="11">
        <v>7.7373974208675298</v>
      </c>
      <c r="L169" s="11">
        <v>7.7373974208675298</v>
      </c>
      <c r="M169" s="11">
        <v>9.1441969519343491</v>
      </c>
      <c r="N169" s="39">
        <v>10.082063305978901</v>
      </c>
      <c r="O169" s="11">
        <v>9.6131301289566196</v>
      </c>
      <c r="P169" s="11">
        <v>10.199296600234501</v>
      </c>
      <c r="Q169" s="11">
        <v>11.137162954279001</v>
      </c>
      <c r="R169" s="11">
        <v>10.199296600234501</v>
      </c>
      <c r="S169" s="11">
        <v>9.4958968347010604</v>
      </c>
      <c r="T169" s="11">
        <v>9.6131301289566196</v>
      </c>
      <c r="U169" s="11">
        <v>10.9026963657679</v>
      </c>
      <c r="V169" s="39">
        <v>8.4407971864009408</v>
      </c>
      <c r="W169" s="11">
        <v>8.4407971864009408</v>
      </c>
      <c r="X169" s="11">
        <v>9.8475967174677592</v>
      </c>
      <c r="Y169" s="39">
        <v>10.316529894489999</v>
      </c>
      <c r="Z169" s="11">
        <v>10.082063305978901</v>
      </c>
      <c r="AA169" s="11">
        <v>11.6060961313013</v>
      </c>
      <c r="AB169" s="11">
        <v>10.433763188745599</v>
      </c>
      <c r="AC169" s="25" t="s">
        <v>9</v>
      </c>
      <c r="AD169" s="406"/>
    </row>
    <row r="170" spans="1:30">
      <c r="A170" s="775"/>
      <c r="B170" s="766"/>
      <c r="C170" s="40" t="s">
        <v>17</v>
      </c>
      <c r="D170" s="46">
        <f t="shared" ref="D170:AB170" si="49">1.732*D169*10*0.9</f>
        <v>124.26541617819456</v>
      </c>
      <c r="E170" s="46">
        <f t="shared" si="49"/>
        <v>126.09284876905036</v>
      </c>
      <c r="F170" s="46">
        <f t="shared" si="49"/>
        <v>131.57514654161787</v>
      </c>
      <c r="G170" s="46">
        <f t="shared" si="49"/>
        <v>109.64595545134827</v>
      </c>
      <c r="H170" s="46">
        <f t="shared" si="49"/>
        <v>111.47338804220392</v>
      </c>
      <c r="I170" s="46">
        <f t="shared" si="49"/>
        <v>105.99109026963662</v>
      </c>
      <c r="J170" s="46">
        <f t="shared" si="49"/>
        <v>127.9202813599062</v>
      </c>
      <c r="K170" s="46">
        <f t="shared" si="49"/>
        <v>120.61055099648306</v>
      </c>
      <c r="L170" s="46">
        <f t="shared" si="49"/>
        <v>120.61055099648306</v>
      </c>
      <c r="M170" s="46">
        <f t="shared" si="49"/>
        <v>142.53974208675263</v>
      </c>
      <c r="N170" s="46">
        <f t="shared" si="49"/>
        <v>157.15920281359908</v>
      </c>
      <c r="O170" s="46">
        <f t="shared" si="49"/>
        <v>149.8494724501758</v>
      </c>
      <c r="P170" s="46">
        <f t="shared" si="49"/>
        <v>158.9866354044554</v>
      </c>
      <c r="Q170" s="46">
        <f t="shared" si="49"/>
        <v>173.60609613130106</v>
      </c>
      <c r="R170" s="46">
        <f t="shared" si="49"/>
        <v>158.9866354044554</v>
      </c>
      <c r="S170" s="46">
        <f t="shared" si="49"/>
        <v>148.02203985932013</v>
      </c>
      <c r="T170" s="46">
        <f t="shared" si="49"/>
        <v>149.8494724501758</v>
      </c>
      <c r="U170" s="46">
        <f t="shared" si="49"/>
        <v>169.95123094959004</v>
      </c>
      <c r="V170" s="46">
        <f t="shared" si="49"/>
        <v>131.57514654161787</v>
      </c>
      <c r="W170" s="46">
        <f t="shared" si="49"/>
        <v>131.57514654161787</v>
      </c>
      <c r="X170" s="46">
        <f t="shared" si="49"/>
        <v>153.50433763188741</v>
      </c>
      <c r="Y170" s="46">
        <f t="shared" si="49"/>
        <v>160.81406799531013</v>
      </c>
      <c r="Z170" s="46">
        <f t="shared" si="49"/>
        <v>157.15920281359908</v>
      </c>
      <c r="AA170" s="46">
        <f t="shared" si="49"/>
        <v>180.91582649472466</v>
      </c>
      <c r="AB170" s="46">
        <f t="shared" si="49"/>
        <v>162.64150058616642</v>
      </c>
      <c r="AC170" s="41" t="s">
        <v>298</v>
      </c>
      <c r="AD170" s="88"/>
    </row>
    <row r="171" spans="1:30" ht="13.5" thickBot="1">
      <c r="A171" s="776"/>
      <c r="B171" s="767"/>
      <c r="C171" s="58" t="s">
        <v>18</v>
      </c>
      <c r="D171" s="49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41"/>
      <c r="AD171" s="88"/>
    </row>
    <row r="172" spans="1:30">
      <c r="A172" s="774" t="s">
        <v>74</v>
      </c>
      <c r="B172" s="914" t="s">
        <v>439</v>
      </c>
      <c r="C172" s="40" t="s">
        <v>16</v>
      </c>
      <c r="D172" s="53">
        <f>D144+D150+D153+D160+D166+D169</f>
        <v>94.226260257913225</v>
      </c>
      <c r="E172" s="53">
        <f t="shared" ref="E172:AB172" si="50">E144+E150+E153+E160+E166+E169</f>
        <v>85.463071512309469</v>
      </c>
      <c r="F172" s="53">
        <f t="shared" si="50"/>
        <v>42.05744431418524</v>
      </c>
      <c r="G172" s="53">
        <f t="shared" si="50"/>
        <v>36.723329425556905</v>
      </c>
      <c r="H172" s="53">
        <f t="shared" si="50"/>
        <v>41.148886283704542</v>
      </c>
      <c r="I172" s="53">
        <f t="shared" si="50"/>
        <v>40.416178194607276</v>
      </c>
      <c r="J172" s="53">
        <f t="shared" si="50"/>
        <v>42.32121922626024</v>
      </c>
      <c r="K172" s="53">
        <f t="shared" si="50"/>
        <v>47.479484173505277</v>
      </c>
      <c r="L172" s="53">
        <f t="shared" si="50"/>
        <v>98.124267291910925</v>
      </c>
      <c r="M172" s="53">
        <f t="shared" si="50"/>
        <v>104.98241500586174</v>
      </c>
      <c r="N172" s="53">
        <f t="shared" si="50"/>
        <v>102.43259085580299</v>
      </c>
      <c r="O172" s="53">
        <f t="shared" si="50"/>
        <v>101.75849941383345</v>
      </c>
      <c r="P172" s="53">
        <f t="shared" si="50"/>
        <v>103.10668229777265</v>
      </c>
      <c r="Q172" s="53">
        <f t="shared" si="50"/>
        <v>104.45486518171161</v>
      </c>
      <c r="R172" s="53">
        <f t="shared" si="50"/>
        <v>106.33059788980064</v>
      </c>
      <c r="S172" s="53">
        <f t="shared" si="50"/>
        <v>98.446658851113781</v>
      </c>
      <c r="T172" s="53">
        <f t="shared" si="50"/>
        <v>102.9601406799531</v>
      </c>
      <c r="U172" s="53">
        <f t="shared" si="50"/>
        <v>97.919109026963696</v>
      </c>
      <c r="V172" s="53">
        <f t="shared" si="50"/>
        <v>103.57561547479479</v>
      </c>
      <c r="W172" s="53">
        <f t="shared" si="50"/>
        <v>102.96014067995307</v>
      </c>
      <c r="X172" s="53">
        <f t="shared" si="50"/>
        <v>104.07385697538101</v>
      </c>
      <c r="Y172" s="53">
        <f t="shared" si="50"/>
        <v>99.882766705744416</v>
      </c>
      <c r="Z172" s="53">
        <f t="shared" si="50"/>
        <v>105.56858147713952</v>
      </c>
      <c r="AA172" s="53">
        <f t="shared" si="50"/>
        <v>104.80656506447828</v>
      </c>
      <c r="AB172" s="53">
        <f t="shared" si="50"/>
        <v>91.588511137162925</v>
      </c>
      <c r="AC172" s="25" t="s">
        <v>9</v>
      </c>
      <c r="AD172" s="88"/>
    </row>
    <row r="173" spans="1:30">
      <c r="A173" s="775"/>
      <c r="B173" s="915"/>
      <c r="C173" s="40" t="s">
        <v>17</v>
      </c>
      <c r="D173" s="46">
        <f>1.732*D172*10*0.9</f>
        <v>1468.7989449003514</v>
      </c>
      <c r="E173" s="46">
        <f t="shared" ref="E173:AB173" si="51">1.732*E172*10*0.9</f>
        <v>1332.19835873388</v>
      </c>
      <c r="F173" s="46">
        <f t="shared" si="51"/>
        <v>655.59144196951956</v>
      </c>
      <c r="G173" s="46">
        <f t="shared" si="51"/>
        <v>572.44325908558096</v>
      </c>
      <c r="H173" s="46">
        <f t="shared" si="51"/>
        <v>641.42883939038643</v>
      </c>
      <c r="I173" s="46">
        <f t="shared" si="51"/>
        <v>630.00738569753821</v>
      </c>
      <c r="J173" s="46">
        <f t="shared" si="51"/>
        <v>659.70316529894467</v>
      </c>
      <c r="K173" s="46">
        <f t="shared" si="51"/>
        <v>740.11019929660029</v>
      </c>
      <c r="L173" s="46">
        <f t="shared" si="51"/>
        <v>1529.5610785463075</v>
      </c>
      <c r="M173" s="46">
        <f t="shared" si="51"/>
        <v>1636.4658851113729</v>
      </c>
      <c r="N173" s="46">
        <f t="shared" si="51"/>
        <v>1596.7192262602568</v>
      </c>
      <c r="O173" s="46">
        <f t="shared" si="51"/>
        <v>1586.2114888628359</v>
      </c>
      <c r="P173" s="46">
        <f t="shared" si="51"/>
        <v>1607.22696365768</v>
      </c>
      <c r="Q173" s="46">
        <f t="shared" si="51"/>
        <v>1628.2424384525207</v>
      </c>
      <c r="R173" s="46">
        <f t="shared" si="51"/>
        <v>1657.4813599062124</v>
      </c>
      <c r="S173" s="46">
        <f t="shared" si="51"/>
        <v>1534.5865181711615</v>
      </c>
      <c r="T173" s="46">
        <f t="shared" si="51"/>
        <v>1604.9426729191089</v>
      </c>
      <c r="U173" s="46">
        <f t="shared" si="51"/>
        <v>1526.3630715123099</v>
      </c>
      <c r="V173" s="46">
        <f t="shared" si="51"/>
        <v>1614.5366940211011</v>
      </c>
      <c r="W173" s="46">
        <f t="shared" si="51"/>
        <v>1604.9426729191084</v>
      </c>
      <c r="X173" s="46">
        <f t="shared" si="51"/>
        <v>1622.3032825322391</v>
      </c>
      <c r="Y173" s="46">
        <f t="shared" si="51"/>
        <v>1556.9725674091442</v>
      </c>
      <c r="Z173" s="46">
        <f t="shared" si="51"/>
        <v>1645.6030480656509</v>
      </c>
      <c r="AA173" s="46">
        <f t="shared" si="51"/>
        <v>1633.7247362250873</v>
      </c>
      <c r="AB173" s="46">
        <f t="shared" si="51"/>
        <v>1427.6817116060956</v>
      </c>
      <c r="AC173" s="41" t="s">
        <v>298</v>
      </c>
      <c r="AD173" s="88"/>
    </row>
    <row r="174" spans="1:30" ht="13.5" thickBot="1">
      <c r="A174" s="776"/>
      <c r="B174" s="916"/>
      <c r="C174" s="58" t="s">
        <v>18</v>
      </c>
      <c r="D174" s="49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41"/>
      <c r="AD174" s="88"/>
    </row>
    <row r="175" spans="1:30">
      <c r="A175" s="774" t="s">
        <v>75</v>
      </c>
      <c r="B175" s="765" t="s">
        <v>76</v>
      </c>
      <c r="C175" s="40" t="s">
        <v>16</v>
      </c>
      <c r="D175" s="11">
        <v>10.316529894489999</v>
      </c>
      <c r="E175" s="11">
        <v>8.0890973036342295</v>
      </c>
      <c r="F175" s="11">
        <v>7.3856975381008203</v>
      </c>
      <c r="G175" s="11">
        <v>7.3856975381008203</v>
      </c>
      <c r="H175" s="39">
        <v>7.1512309495896798</v>
      </c>
      <c r="I175" s="11">
        <v>7.1512309495896798</v>
      </c>
      <c r="J175" s="11">
        <v>7.5029308323563901</v>
      </c>
      <c r="K175" s="11">
        <v>9.7303634232121894</v>
      </c>
      <c r="L175" s="11">
        <v>12.5439624853458</v>
      </c>
      <c r="M175" s="11">
        <v>12.6611957796014</v>
      </c>
      <c r="N175" s="39">
        <v>14.536928487690499</v>
      </c>
      <c r="O175" s="11">
        <v>12.192262602579101</v>
      </c>
      <c r="P175" s="11">
        <v>11.8405627198124</v>
      </c>
      <c r="Q175" s="11">
        <v>11.7233294255569</v>
      </c>
      <c r="R175" s="11">
        <v>11.8405627198124</v>
      </c>
      <c r="S175" s="11">
        <v>11.4888628370457</v>
      </c>
      <c r="T175" s="11">
        <v>11.371629542790201</v>
      </c>
      <c r="U175" s="11">
        <v>10.7854630715123</v>
      </c>
      <c r="V175" s="39">
        <v>10.9026963657679</v>
      </c>
      <c r="W175" s="11">
        <v>12.778429073857</v>
      </c>
      <c r="X175" s="11">
        <v>13.481828839390401</v>
      </c>
      <c r="Y175" s="39">
        <v>13.481828839390401</v>
      </c>
      <c r="Z175" s="11">
        <v>11.957796014068</v>
      </c>
      <c r="AA175" s="11">
        <v>11.371629542790201</v>
      </c>
      <c r="AB175" s="11">
        <v>9.4958968347010604</v>
      </c>
      <c r="AC175" s="25" t="s">
        <v>9</v>
      </c>
      <c r="AD175" s="406"/>
    </row>
    <row r="176" spans="1:30">
      <c r="A176" s="775"/>
      <c r="B176" s="766"/>
      <c r="C176" s="40" t="s">
        <v>17</v>
      </c>
      <c r="D176" s="46">
        <f t="shared" ref="D176:AB176" si="52">1.732*D175*10*0.9</f>
        <v>160.81406799531013</v>
      </c>
      <c r="E176" s="46">
        <f t="shared" si="52"/>
        <v>126.09284876905036</v>
      </c>
      <c r="F176" s="46">
        <f t="shared" si="52"/>
        <v>115.12825322391558</v>
      </c>
      <c r="G176" s="46">
        <f t="shared" si="52"/>
        <v>115.12825322391558</v>
      </c>
      <c r="H176" s="46">
        <f t="shared" si="52"/>
        <v>111.47338804220392</v>
      </c>
      <c r="I176" s="46">
        <f t="shared" si="52"/>
        <v>111.47338804220392</v>
      </c>
      <c r="J176" s="46">
        <f t="shared" si="52"/>
        <v>116.95568581477141</v>
      </c>
      <c r="K176" s="46">
        <f t="shared" si="52"/>
        <v>151.67690504103163</v>
      </c>
      <c r="L176" s="46">
        <f t="shared" si="52"/>
        <v>195.53528722157031</v>
      </c>
      <c r="M176" s="46">
        <f t="shared" si="52"/>
        <v>197.3627198124266</v>
      </c>
      <c r="N176" s="46">
        <f t="shared" si="52"/>
        <v>226.60164126611949</v>
      </c>
      <c r="O176" s="46">
        <f t="shared" si="52"/>
        <v>190.05298944900304</v>
      </c>
      <c r="P176" s="46">
        <f t="shared" si="52"/>
        <v>184.5706916764357</v>
      </c>
      <c r="Q176" s="46">
        <f t="shared" si="52"/>
        <v>182.74325908558095</v>
      </c>
      <c r="R176" s="46">
        <f t="shared" si="52"/>
        <v>184.5706916764357</v>
      </c>
      <c r="S176" s="46">
        <f t="shared" si="52"/>
        <v>179.08839390386839</v>
      </c>
      <c r="T176" s="46">
        <f t="shared" si="52"/>
        <v>177.26096131301367</v>
      </c>
      <c r="U176" s="46">
        <f t="shared" si="52"/>
        <v>168.12379835873375</v>
      </c>
      <c r="V176" s="46">
        <f t="shared" si="52"/>
        <v>169.95123094959004</v>
      </c>
      <c r="W176" s="46">
        <f t="shared" si="52"/>
        <v>199.19015240328292</v>
      </c>
      <c r="X176" s="46">
        <f t="shared" si="52"/>
        <v>210.15474794841759</v>
      </c>
      <c r="Y176" s="46">
        <f t="shared" si="52"/>
        <v>210.15474794841759</v>
      </c>
      <c r="Z176" s="46">
        <f t="shared" si="52"/>
        <v>186.39812426729199</v>
      </c>
      <c r="AA176" s="46">
        <f t="shared" si="52"/>
        <v>177.26096131301367</v>
      </c>
      <c r="AB176" s="46">
        <f t="shared" si="52"/>
        <v>148.02203985932013</v>
      </c>
      <c r="AC176" s="41" t="s">
        <v>298</v>
      </c>
      <c r="AD176" s="88"/>
    </row>
    <row r="177" spans="1:30" ht="13.5" thickBot="1">
      <c r="A177" s="776"/>
      <c r="B177" s="767"/>
      <c r="C177" s="58" t="s">
        <v>18</v>
      </c>
      <c r="D177" s="43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41"/>
      <c r="AD177" s="88"/>
    </row>
    <row r="178" spans="1:30">
      <c r="A178" s="774" t="s">
        <v>44</v>
      </c>
      <c r="B178" s="852" t="s">
        <v>300</v>
      </c>
      <c r="C178" s="40" t="s">
        <v>16</v>
      </c>
      <c r="D178" s="53">
        <v>0</v>
      </c>
      <c r="E178" s="53">
        <v>0</v>
      </c>
      <c r="F178" s="53">
        <f t="shared" ref="F178:K178" si="53">F184-F175-F181-F188-F191-F197-F203-F206</f>
        <v>16.354044548651789</v>
      </c>
      <c r="G178" s="53">
        <f t="shared" si="53"/>
        <v>12.837045720984802</v>
      </c>
      <c r="H178" s="53">
        <f t="shared" si="53"/>
        <v>13.364595545134884</v>
      </c>
      <c r="I178" s="53">
        <f t="shared" si="53"/>
        <v>12.631887456037502</v>
      </c>
      <c r="J178" s="53">
        <f t="shared" si="53"/>
        <v>18.024618991793556</v>
      </c>
      <c r="K178" s="53">
        <f t="shared" si="53"/>
        <v>11.635404454865146</v>
      </c>
      <c r="L178" s="53">
        <v>0</v>
      </c>
      <c r="M178" s="53">
        <v>0</v>
      </c>
      <c r="N178" s="53">
        <v>0</v>
      </c>
      <c r="O178" s="53">
        <v>0</v>
      </c>
      <c r="P178" s="53">
        <v>0</v>
      </c>
      <c r="Q178" s="53">
        <v>0</v>
      </c>
      <c r="R178" s="53">
        <v>0</v>
      </c>
      <c r="S178" s="53">
        <v>0</v>
      </c>
      <c r="T178" s="53">
        <v>0</v>
      </c>
      <c r="U178" s="53">
        <v>0</v>
      </c>
      <c r="V178" s="53"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25" t="s">
        <v>9</v>
      </c>
      <c r="AD178" s="406"/>
    </row>
    <row r="179" spans="1:30">
      <c r="A179" s="775"/>
      <c r="B179" s="829"/>
      <c r="C179" s="40" t="s">
        <v>17</v>
      </c>
      <c r="D179" s="46">
        <f t="shared" ref="D179:AB179" si="54">1.732*D178*10*0.9</f>
        <v>0</v>
      </c>
      <c r="E179" s="46">
        <f t="shared" si="54"/>
        <v>0</v>
      </c>
      <c r="F179" s="46">
        <f t="shared" si="54"/>
        <v>254.92684642438408</v>
      </c>
      <c r="G179" s="46">
        <f t="shared" si="54"/>
        <v>200.1038686987111</v>
      </c>
      <c r="H179" s="46">
        <f t="shared" si="54"/>
        <v>208.32731535756258</v>
      </c>
      <c r="I179" s="46">
        <f t="shared" si="54"/>
        <v>196.90586166471257</v>
      </c>
      <c r="J179" s="46">
        <f t="shared" si="54"/>
        <v>280.96776084407799</v>
      </c>
      <c r="K179" s="46">
        <f t="shared" si="54"/>
        <v>181.37268464243789</v>
      </c>
      <c r="L179" s="46">
        <f t="shared" si="54"/>
        <v>0</v>
      </c>
      <c r="M179" s="46">
        <f t="shared" si="54"/>
        <v>0</v>
      </c>
      <c r="N179" s="46">
        <f t="shared" si="54"/>
        <v>0</v>
      </c>
      <c r="O179" s="46">
        <f t="shared" si="54"/>
        <v>0</v>
      </c>
      <c r="P179" s="46">
        <f t="shared" si="54"/>
        <v>0</v>
      </c>
      <c r="Q179" s="46">
        <f t="shared" si="54"/>
        <v>0</v>
      </c>
      <c r="R179" s="46">
        <f t="shared" si="54"/>
        <v>0</v>
      </c>
      <c r="S179" s="46">
        <f t="shared" si="54"/>
        <v>0</v>
      </c>
      <c r="T179" s="46">
        <f t="shared" si="54"/>
        <v>0</v>
      </c>
      <c r="U179" s="46">
        <f t="shared" si="54"/>
        <v>0</v>
      </c>
      <c r="V179" s="46">
        <f t="shared" si="54"/>
        <v>0</v>
      </c>
      <c r="W179" s="46">
        <f t="shared" si="54"/>
        <v>0</v>
      </c>
      <c r="X179" s="46">
        <f t="shared" si="54"/>
        <v>0</v>
      </c>
      <c r="Y179" s="46">
        <f t="shared" si="54"/>
        <v>0</v>
      </c>
      <c r="Z179" s="46">
        <f t="shared" si="54"/>
        <v>0</v>
      </c>
      <c r="AA179" s="46">
        <f t="shared" si="54"/>
        <v>0</v>
      </c>
      <c r="AB179" s="46">
        <f t="shared" si="54"/>
        <v>0</v>
      </c>
      <c r="AC179" s="41" t="s">
        <v>298</v>
      </c>
      <c r="AD179" s="88"/>
    </row>
    <row r="180" spans="1:30" ht="13.5" thickBot="1">
      <c r="A180" s="776"/>
      <c r="B180" s="853"/>
      <c r="C180" s="58" t="s">
        <v>18</v>
      </c>
      <c r="D180" s="43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41"/>
      <c r="AD180" s="88"/>
    </row>
    <row r="181" spans="1:30">
      <c r="A181" s="774" t="s">
        <v>21</v>
      </c>
      <c r="B181" s="765" t="s">
        <v>77</v>
      </c>
      <c r="C181" s="40" t="s">
        <v>16</v>
      </c>
      <c r="D181" s="346">
        <v>9.3786635404454906</v>
      </c>
      <c r="E181" s="412">
        <v>7.7373974208675298</v>
      </c>
      <c r="F181" s="412">
        <v>7.8546307151230996</v>
      </c>
      <c r="G181" s="412">
        <v>7.2684642438452496</v>
      </c>
      <c r="H181" s="412">
        <v>7.2684642438452496</v>
      </c>
      <c r="I181" s="412">
        <v>7.2684642438452496</v>
      </c>
      <c r="J181" s="412">
        <v>9.8475967174677592</v>
      </c>
      <c r="K181" s="412">
        <v>9.6131301289566196</v>
      </c>
      <c r="L181" s="412">
        <v>10.433763188745599</v>
      </c>
      <c r="M181" s="412">
        <v>12.5439624853458</v>
      </c>
      <c r="N181" s="412">
        <v>13.481828839390401</v>
      </c>
      <c r="O181" s="412">
        <v>12.192262602579101</v>
      </c>
      <c r="P181" s="412">
        <v>13.7162954279015</v>
      </c>
      <c r="Q181" s="412">
        <v>14.0679953106682</v>
      </c>
      <c r="R181" s="412">
        <v>11.254396248534601</v>
      </c>
      <c r="S181" s="412">
        <v>13.8335287221571</v>
      </c>
      <c r="T181" s="412">
        <v>13.9507620164127</v>
      </c>
      <c r="U181" s="412">
        <v>13.1301289566237</v>
      </c>
      <c r="V181" s="412">
        <v>13.1301289566237</v>
      </c>
      <c r="W181" s="412">
        <v>13.599062133645999</v>
      </c>
      <c r="X181" s="412">
        <v>14.3024618991794</v>
      </c>
      <c r="Y181" s="412">
        <v>15.0058616647128</v>
      </c>
      <c r="Z181" s="412">
        <v>13.364595545134801</v>
      </c>
      <c r="AA181" s="412">
        <v>11.254396248534601</v>
      </c>
      <c r="AB181" s="412">
        <v>10.199296600234501</v>
      </c>
      <c r="AC181" s="25" t="s">
        <v>9</v>
      </c>
      <c r="AD181" s="406"/>
    </row>
    <row r="182" spans="1:30">
      <c r="A182" s="775"/>
      <c r="B182" s="766"/>
      <c r="C182" s="40" t="s">
        <v>17</v>
      </c>
      <c r="D182" s="46">
        <f t="shared" ref="D182:AB182" si="55">1.732*D181*10*0.9</f>
        <v>146.1946072684643</v>
      </c>
      <c r="E182" s="46">
        <f t="shared" si="55"/>
        <v>120.61055099648306</v>
      </c>
      <c r="F182" s="46">
        <f t="shared" si="55"/>
        <v>122.43798358733888</v>
      </c>
      <c r="G182" s="46">
        <f t="shared" si="55"/>
        <v>113.30082063305974</v>
      </c>
      <c r="H182" s="46">
        <f t="shared" si="55"/>
        <v>113.30082063305974</v>
      </c>
      <c r="I182" s="46">
        <f t="shared" si="55"/>
        <v>113.30082063305974</v>
      </c>
      <c r="J182" s="46">
        <f t="shared" si="55"/>
        <v>153.50433763188741</v>
      </c>
      <c r="K182" s="46">
        <f t="shared" si="55"/>
        <v>149.8494724501758</v>
      </c>
      <c r="L182" s="46">
        <f t="shared" si="55"/>
        <v>162.64150058616642</v>
      </c>
      <c r="M182" s="46">
        <f t="shared" si="55"/>
        <v>195.53528722157031</v>
      </c>
      <c r="N182" s="46">
        <f t="shared" si="55"/>
        <v>210.15474794841759</v>
      </c>
      <c r="O182" s="46">
        <f t="shared" si="55"/>
        <v>190.05298944900304</v>
      </c>
      <c r="P182" s="46">
        <f t="shared" si="55"/>
        <v>213.80961313012858</v>
      </c>
      <c r="Q182" s="46">
        <f t="shared" si="55"/>
        <v>219.29191090269589</v>
      </c>
      <c r="R182" s="46">
        <f t="shared" si="55"/>
        <v>175.43352872215735</v>
      </c>
      <c r="S182" s="46">
        <f t="shared" si="55"/>
        <v>215.63704572098487</v>
      </c>
      <c r="T182" s="46">
        <f t="shared" si="55"/>
        <v>217.46447831184119</v>
      </c>
      <c r="U182" s="46">
        <f t="shared" si="55"/>
        <v>204.67245017585023</v>
      </c>
      <c r="V182" s="46">
        <f t="shared" si="55"/>
        <v>204.67245017585023</v>
      </c>
      <c r="W182" s="46">
        <f t="shared" si="55"/>
        <v>211.98218053927383</v>
      </c>
      <c r="X182" s="46">
        <f t="shared" si="55"/>
        <v>222.9467760844085</v>
      </c>
      <c r="Y182" s="46">
        <f t="shared" si="55"/>
        <v>233.91137162954314</v>
      </c>
      <c r="Z182" s="46">
        <f t="shared" si="55"/>
        <v>208.32731535756128</v>
      </c>
      <c r="AA182" s="46">
        <f t="shared" si="55"/>
        <v>175.43352872215735</v>
      </c>
      <c r="AB182" s="46">
        <f t="shared" si="55"/>
        <v>158.9866354044554</v>
      </c>
      <c r="AC182" s="41" t="s">
        <v>298</v>
      </c>
      <c r="AD182" s="88"/>
    </row>
    <row r="183" spans="1:30" ht="13.5" thickBot="1">
      <c r="A183" s="776"/>
      <c r="B183" s="767"/>
      <c r="C183" s="58" t="s">
        <v>18</v>
      </c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41"/>
      <c r="AD183" s="88"/>
    </row>
    <row r="184" spans="1:30">
      <c r="A184" s="774" t="s">
        <v>34</v>
      </c>
      <c r="B184" s="765" t="s">
        <v>39</v>
      </c>
      <c r="C184" s="38" t="s">
        <v>16</v>
      </c>
      <c r="D184" s="53">
        <v>64.712778429073893</v>
      </c>
      <c r="E184" s="53">
        <v>54.513481828839403</v>
      </c>
      <c r="F184" s="53">
        <v>70.339976553341103</v>
      </c>
      <c r="G184" s="53">
        <v>66.471277842907398</v>
      </c>
      <c r="H184" s="53">
        <v>65.416178194607298</v>
      </c>
      <c r="I184" s="53">
        <v>65.064478311840602</v>
      </c>
      <c r="J184" s="53">
        <v>82.297772567409098</v>
      </c>
      <c r="K184" s="53">
        <v>86.869871043376307</v>
      </c>
      <c r="L184" s="53">
        <v>73.153575615474793</v>
      </c>
      <c r="M184" s="53">
        <v>81.242672919108998</v>
      </c>
      <c r="N184" s="53">
        <v>83.352872215709297</v>
      </c>
      <c r="O184" s="53">
        <v>79.835873388042202</v>
      </c>
      <c r="P184" s="53">
        <v>81.594372801875707</v>
      </c>
      <c r="Q184" s="53">
        <v>80.187573270808898</v>
      </c>
      <c r="R184" s="53">
        <v>77.373974208675307</v>
      </c>
      <c r="S184" s="53">
        <v>77.022274325908597</v>
      </c>
      <c r="T184" s="53">
        <v>74.912075029308298</v>
      </c>
      <c r="U184" s="53">
        <v>75.263774912074993</v>
      </c>
      <c r="V184" s="53">
        <v>79.132473622508797</v>
      </c>
      <c r="W184" s="53">
        <v>82.297772567409098</v>
      </c>
      <c r="X184" s="53">
        <v>84.056271981242702</v>
      </c>
      <c r="Y184" s="53">
        <v>84.407971864009397</v>
      </c>
      <c r="Z184" s="53">
        <v>81.594372801875707</v>
      </c>
      <c r="AA184" s="53">
        <v>76.670574443141803</v>
      </c>
      <c r="AB184" s="53">
        <v>64.712778429073893</v>
      </c>
      <c r="AC184" s="25" t="s">
        <v>9</v>
      </c>
      <c r="AD184" s="406"/>
    </row>
    <row r="185" spans="1:30">
      <c r="A185" s="775"/>
      <c r="B185" s="766"/>
      <c r="C185" s="40" t="s">
        <v>17</v>
      </c>
      <c r="D185" s="46">
        <f>D176+D179+D182+D189+D192+D198+D204+D207</f>
        <v>1077.8806565064474</v>
      </c>
      <c r="E185" s="46">
        <f t="shared" ref="E185:AB185" si="56">E176+E179+E182+E189+E192+E198+E201+E204+E207</f>
        <v>908.99542790152452</v>
      </c>
      <c r="F185" s="46">
        <f t="shared" si="56"/>
        <v>1106.3581477139501</v>
      </c>
      <c r="G185" s="46">
        <f t="shared" si="56"/>
        <v>1045.9005861664714</v>
      </c>
      <c r="H185" s="46">
        <f t="shared" si="56"/>
        <v>1029.3014067995314</v>
      </c>
      <c r="I185" s="46">
        <f t="shared" si="56"/>
        <v>1022.9053927315363</v>
      </c>
      <c r="J185" s="46">
        <f>J176+J179+J182+J189+J192+J198+J201+J204+J207</f>
        <v>1296.5634232121915</v>
      </c>
      <c r="K185" s="46">
        <f t="shared" si="56"/>
        <v>1369.6607268464245</v>
      </c>
      <c r="L185" s="46">
        <f t="shared" si="56"/>
        <v>1214.9381008206326</v>
      </c>
      <c r="M185" s="46">
        <f t="shared" si="56"/>
        <v>1376.3613130128949</v>
      </c>
      <c r="N185" s="46">
        <f>N176+N179+N182+N189+N192+N198+N201+N204+N207</f>
        <v>1400.8793669402119</v>
      </c>
      <c r="O185" s="46">
        <f t="shared" si="56"/>
        <v>1352.3001172332929</v>
      </c>
      <c r="P185" s="46">
        <f>P176+P179+P182+P189+P192+P198+P201+P204+P207</f>
        <v>1382.3004689331758</v>
      </c>
      <c r="Q185" s="46">
        <f t="shared" si="56"/>
        <v>1341.1832356389227</v>
      </c>
      <c r="R185" s="46">
        <f>R176+R179+R182+R189+R192+R198+R201+R204+R207</f>
        <v>1278.7459554513478</v>
      </c>
      <c r="S185" s="46">
        <f t="shared" si="56"/>
        <v>1300.2182883939029</v>
      </c>
      <c r="T185" s="46">
        <f t="shared" si="56"/>
        <v>1277.3753810082069</v>
      </c>
      <c r="U185" s="46">
        <f t="shared" si="56"/>
        <v>1251.4867526377511</v>
      </c>
      <c r="V185" s="46">
        <f t="shared" si="56"/>
        <v>1319.1017584994138</v>
      </c>
      <c r="W185" s="46">
        <f t="shared" si="56"/>
        <v>1360.8281359906237</v>
      </c>
      <c r="X185" s="46">
        <f t="shared" si="56"/>
        <v>1389.7624853458387</v>
      </c>
      <c r="Y185" s="46">
        <f t="shared" si="56"/>
        <v>1403.0113716295425</v>
      </c>
      <c r="Z185" s="302">
        <f t="shared" si="56"/>
        <v>1351.0818288393896</v>
      </c>
      <c r="AA185" s="302">
        <f t="shared" si="56"/>
        <v>1257.4259085580316</v>
      </c>
      <c r="AB185" s="302">
        <f t="shared" si="56"/>
        <v>1088.236107854631</v>
      </c>
      <c r="AC185" s="41" t="s">
        <v>298</v>
      </c>
      <c r="AD185" s="88"/>
    </row>
    <row r="186" spans="1:30">
      <c r="A186" s="775"/>
      <c r="B186" s="766"/>
      <c r="C186" s="52" t="s">
        <v>33</v>
      </c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41"/>
      <c r="AD186" s="88"/>
    </row>
    <row r="187" spans="1:30" ht="13.5" thickBot="1">
      <c r="A187" s="776"/>
      <c r="B187" s="767"/>
      <c r="C187" s="58" t="s">
        <v>18</v>
      </c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41"/>
      <c r="AD187" s="88"/>
    </row>
    <row r="188" spans="1:30">
      <c r="A188" s="774" t="s">
        <v>46</v>
      </c>
      <c r="B188" s="765" t="s">
        <v>78</v>
      </c>
      <c r="C188" s="40" t="s">
        <v>16</v>
      </c>
      <c r="D188" s="53">
        <v>13.8335287221571</v>
      </c>
      <c r="E188" s="53">
        <v>12.6611957796014</v>
      </c>
      <c r="F188" s="53">
        <v>11.4888628370457</v>
      </c>
      <c r="G188" s="53">
        <v>10.7854630715123</v>
      </c>
      <c r="H188" s="53">
        <v>10.082063305978901</v>
      </c>
      <c r="I188" s="53">
        <v>10.5509964830012</v>
      </c>
      <c r="J188" s="53">
        <v>13.1301289566237</v>
      </c>
      <c r="K188" s="53">
        <v>15.0058616647128</v>
      </c>
      <c r="L188" s="53">
        <v>16.412661195779599</v>
      </c>
      <c r="M188" s="53">
        <v>16.412661195779599</v>
      </c>
      <c r="N188" s="53">
        <v>17.584994138335301</v>
      </c>
      <c r="O188" s="53">
        <v>18.522860492379799</v>
      </c>
      <c r="P188" s="53">
        <v>16.881594372801899</v>
      </c>
      <c r="Q188" s="53">
        <v>16.412661195779599</v>
      </c>
      <c r="R188" s="53">
        <v>15.4747948417351</v>
      </c>
      <c r="S188" s="53">
        <v>17.819460726846401</v>
      </c>
      <c r="T188" s="53">
        <v>16.647127784290699</v>
      </c>
      <c r="U188" s="53">
        <v>15.709261430246199</v>
      </c>
      <c r="V188" s="53">
        <v>17.819460726846401</v>
      </c>
      <c r="W188" s="53">
        <v>17.3505275498242</v>
      </c>
      <c r="X188" s="53">
        <v>18.288393903868698</v>
      </c>
      <c r="Y188" s="53">
        <v>17.819460726846401</v>
      </c>
      <c r="Z188" s="53">
        <v>18.522860492379799</v>
      </c>
      <c r="AA188" s="53">
        <v>19.4607268464244</v>
      </c>
      <c r="AB188" s="53">
        <v>14.536928487690499</v>
      </c>
      <c r="AC188" s="25" t="s">
        <v>9</v>
      </c>
      <c r="AD188" s="406"/>
    </row>
    <row r="189" spans="1:30">
      <c r="A189" s="775"/>
      <c r="B189" s="766"/>
      <c r="C189" s="40" t="s">
        <v>17</v>
      </c>
      <c r="D189" s="46">
        <f t="shared" ref="D189:AB189" si="57">1.732*D188*10*0.9</f>
        <v>215.63704572098487</v>
      </c>
      <c r="E189" s="46">
        <f t="shared" si="57"/>
        <v>197.3627198124266</v>
      </c>
      <c r="F189" s="46">
        <f t="shared" si="57"/>
        <v>179.08839390386839</v>
      </c>
      <c r="G189" s="46">
        <f t="shared" si="57"/>
        <v>168.12379835873375</v>
      </c>
      <c r="H189" s="46">
        <f t="shared" si="57"/>
        <v>157.15920281359908</v>
      </c>
      <c r="I189" s="46">
        <f t="shared" si="57"/>
        <v>164.46893317702268</v>
      </c>
      <c r="J189" s="46">
        <f t="shared" si="57"/>
        <v>204.67245017585023</v>
      </c>
      <c r="K189" s="46">
        <f t="shared" si="57"/>
        <v>233.91137162954314</v>
      </c>
      <c r="L189" s="46">
        <f t="shared" si="57"/>
        <v>255.8405627198124</v>
      </c>
      <c r="M189" s="46">
        <f t="shared" si="57"/>
        <v>255.8405627198124</v>
      </c>
      <c r="N189" s="46">
        <f t="shared" si="57"/>
        <v>274.11488862837064</v>
      </c>
      <c r="O189" s="46">
        <f t="shared" si="57"/>
        <v>288.7343493552163</v>
      </c>
      <c r="P189" s="46">
        <f t="shared" si="57"/>
        <v>263.15029308323602</v>
      </c>
      <c r="Q189" s="46">
        <f t="shared" si="57"/>
        <v>255.8405627198124</v>
      </c>
      <c r="R189" s="46">
        <f t="shared" si="57"/>
        <v>241.22110199296674</v>
      </c>
      <c r="S189" s="46">
        <f t="shared" si="57"/>
        <v>277.76975381008168</v>
      </c>
      <c r="T189" s="46">
        <f t="shared" si="57"/>
        <v>259.49542790152339</v>
      </c>
      <c r="U189" s="46">
        <f t="shared" si="57"/>
        <v>244.87596717467775</v>
      </c>
      <c r="V189" s="46">
        <f t="shared" si="57"/>
        <v>277.76975381008168</v>
      </c>
      <c r="W189" s="46">
        <f t="shared" si="57"/>
        <v>270.46002344665965</v>
      </c>
      <c r="X189" s="46">
        <f t="shared" si="57"/>
        <v>285.07948417350525</v>
      </c>
      <c r="Y189" s="46">
        <f t="shared" si="57"/>
        <v>277.76975381008168</v>
      </c>
      <c r="Z189" s="46">
        <f t="shared" si="57"/>
        <v>288.7343493552163</v>
      </c>
      <c r="AA189" s="46">
        <f t="shared" si="57"/>
        <v>303.35381008206355</v>
      </c>
      <c r="AB189" s="46">
        <f t="shared" si="57"/>
        <v>226.60164126611949</v>
      </c>
      <c r="AC189" s="41" t="s">
        <v>298</v>
      </c>
      <c r="AD189" s="88"/>
    </row>
    <row r="190" spans="1:30" ht="13.5" thickBot="1">
      <c r="A190" s="776"/>
      <c r="B190" s="767"/>
      <c r="C190" s="58" t="s">
        <v>18</v>
      </c>
      <c r="D190" s="49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41"/>
      <c r="AD190" s="88"/>
    </row>
    <row r="191" spans="1:30">
      <c r="A191" s="774" t="s">
        <v>40</v>
      </c>
      <c r="B191" s="852" t="s">
        <v>79</v>
      </c>
      <c r="C191" s="40" t="s">
        <v>16</v>
      </c>
      <c r="D191" s="346">
        <v>14.536928487690499</v>
      </c>
      <c r="E191" s="412">
        <v>12.0750293083236</v>
      </c>
      <c r="F191" s="412">
        <v>10.433763188745599</v>
      </c>
      <c r="G191" s="412">
        <v>11.137162954279001</v>
      </c>
      <c r="H191" s="412">
        <v>10.6682297772567</v>
      </c>
      <c r="I191" s="412">
        <v>10.5509964830012</v>
      </c>
      <c r="J191" s="412">
        <v>13.599062133645999</v>
      </c>
      <c r="K191" s="412">
        <v>15.826494724501799</v>
      </c>
      <c r="L191" s="412">
        <v>15.3575615474795</v>
      </c>
      <c r="M191" s="412">
        <v>18.874560375146501</v>
      </c>
      <c r="N191" s="412">
        <v>17.702227432590899</v>
      </c>
      <c r="O191" s="412">
        <v>18.053927315357601</v>
      </c>
      <c r="P191" s="412">
        <v>19.2262602579132</v>
      </c>
      <c r="Q191" s="412">
        <v>20.633059788980098</v>
      </c>
      <c r="R191" s="412">
        <v>18.522860492379799</v>
      </c>
      <c r="S191" s="412">
        <v>16.412661195779599</v>
      </c>
      <c r="T191" s="412">
        <v>17.584994138335301</v>
      </c>
      <c r="U191" s="412">
        <v>17.3505275498242</v>
      </c>
      <c r="V191" s="412">
        <v>17.233294255568602</v>
      </c>
      <c r="W191" s="412">
        <v>16.881594372801899</v>
      </c>
      <c r="X191" s="412">
        <v>16.295427901524</v>
      </c>
      <c r="Y191" s="412">
        <v>16.412661195779599</v>
      </c>
      <c r="Z191" s="412">
        <v>16.178194607268502</v>
      </c>
      <c r="AA191" s="412">
        <v>15.709261430246199</v>
      </c>
      <c r="AB191" s="412">
        <v>13.7162954279015</v>
      </c>
      <c r="AC191" s="25" t="s">
        <v>9</v>
      </c>
      <c r="AD191" s="406"/>
    </row>
    <row r="192" spans="1:30">
      <c r="A192" s="775"/>
      <c r="B192" s="829"/>
      <c r="C192" s="40" t="s">
        <v>17</v>
      </c>
      <c r="D192" s="46">
        <f t="shared" ref="D192:AB192" si="58">1.732*D191*10*0.9</f>
        <v>226.60164126611949</v>
      </c>
      <c r="E192" s="46">
        <f t="shared" si="58"/>
        <v>188.22555685814828</v>
      </c>
      <c r="F192" s="46">
        <f t="shared" si="58"/>
        <v>162.64150058616642</v>
      </c>
      <c r="G192" s="46">
        <f t="shared" si="58"/>
        <v>173.60609613130106</v>
      </c>
      <c r="H192" s="46">
        <f t="shared" si="58"/>
        <v>166.29636576787743</v>
      </c>
      <c r="I192" s="46">
        <f t="shared" si="58"/>
        <v>164.46893317702268</v>
      </c>
      <c r="J192" s="46">
        <f t="shared" si="58"/>
        <v>211.98218053927383</v>
      </c>
      <c r="K192" s="46">
        <f t="shared" si="58"/>
        <v>246.7033997655341</v>
      </c>
      <c r="L192" s="46">
        <f t="shared" si="58"/>
        <v>239.39366940211045</v>
      </c>
      <c r="M192" s="46">
        <f t="shared" si="58"/>
        <v>294.21664712778369</v>
      </c>
      <c r="N192" s="46">
        <f t="shared" si="58"/>
        <v>275.94232121922693</v>
      </c>
      <c r="O192" s="46">
        <f t="shared" si="58"/>
        <v>281.42461899179432</v>
      </c>
      <c r="P192" s="46">
        <f t="shared" si="58"/>
        <v>299.69894490035097</v>
      </c>
      <c r="Q192" s="46">
        <f t="shared" si="58"/>
        <v>321.62813599062179</v>
      </c>
      <c r="R192" s="46">
        <f t="shared" si="58"/>
        <v>288.7343493552163</v>
      </c>
      <c r="S192" s="46">
        <f t="shared" si="58"/>
        <v>255.8405627198124</v>
      </c>
      <c r="T192" s="46">
        <f t="shared" si="58"/>
        <v>274.11488862837064</v>
      </c>
      <c r="U192" s="46">
        <f t="shared" si="58"/>
        <v>270.46002344665965</v>
      </c>
      <c r="V192" s="46">
        <f t="shared" si="58"/>
        <v>268.63259085580336</v>
      </c>
      <c r="W192" s="46">
        <f t="shared" si="58"/>
        <v>263.15029308323602</v>
      </c>
      <c r="X192" s="46">
        <f t="shared" si="58"/>
        <v>254.01313012895611</v>
      </c>
      <c r="Y192" s="46">
        <f t="shared" si="58"/>
        <v>255.8405627198124</v>
      </c>
      <c r="Z192" s="46">
        <f t="shared" si="58"/>
        <v>252.18569753810138</v>
      </c>
      <c r="AA192" s="46">
        <f t="shared" si="58"/>
        <v>244.87596717467775</v>
      </c>
      <c r="AB192" s="46">
        <f t="shared" si="58"/>
        <v>213.80961313012858</v>
      </c>
      <c r="AC192" s="41" t="s">
        <v>298</v>
      </c>
      <c r="AD192" s="88"/>
    </row>
    <row r="193" spans="1:30" ht="13.5" thickBot="1">
      <c r="A193" s="776"/>
      <c r="B193" s="853"/>
      <c r="C193" s="58" t="s">
        <v>18</v>
      </c>
      <c r="D193" s="49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41"/>
      <c r="AD193" s="88"/>
    </row>
    <row r="194" spans="1:30">
      <c r="A194" s="774" t="s">
        <v>25</v>
      </c>
      <c r="B194" s="765" t="s">
        <v>434</v>
      </c>
      <c r="C194" s="40" t="s">
        <v>16</v>
      </c>
      <c r="D194" s="49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41"/>
      <c r="AD194" s="88"/>
    </row>
    <row r="195" spans="1:30">
      <c r="A195" s="775"/>
      <c r="B195" s="766"/>
      <c r="C195" s="40" t="s">
        <v>17</v>
      </c>
      <c r="D195" s="750" t="s">
        <v>50</v>
      </c>
      <c r="E195" s="751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41"/>
      <c r="AD195" s="88"/>
    </row>
    <row r="196" spans="1:30" ht="13.5" thickBot="1">
      <c r="A196" s="776"/>
      <c r="B196" s="767"/>
      <c r="C196" s="58" t="s">
        <v>18</v>
      </c>
      <c r="D196" s="49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41"/>
      <c r="AD196" s="88"/>
    </row>
    <row r="197" spans="1:30">
      <c r="A197" s="774" t="s">
        <v>29</v>
      </c>
      <c r="B197" s="765" t="s">
        <v>80</v>
      </c>
      <c r="C197" s="40" t="s">
        <v>16</v>
      </c>
      <c r="D197" s="346">
        <v>7.20984759671747</v>
      </c>
      <c r="E197" s="412">
        <v>5.9788980070340001</v>
      </c>
      <c r="F197" s="412">
        <v>5.7151230949589698</v>
      </c>
      <c r="G197" s="412">
        <v>5.6271981242672897</v>
      </c>
      <c r="H197" s="412">
        <v>5.5392731535756203</v>
      </c>
      <c r="I197" s="412">
        <v>5.0117233294255596</v>
      </c>
      <c r="J197" s="412">
        <v>7.9132473622508801</v>
      </c>
      <c r="K197" s="412">
        <v>8.9683470105509997</v>
      </c>
      <c r="L197" s="412">
        <v>6.9460726846424397</v>
      </c>
      <c r="M197" s="412">
        <v>10.199296600234501</v>
      </c>
      <c r="N197" s="412">
        <v>9.5838218053927307</v>
      </c>
      <c r="O197" s="412">
        <v>9.23212192262603</v>
      </c>
      <c r="P197" s="412">
        <v>10.463071512309501</v>
      </c>
      <c r="Q197" s="412">
        <v>7.5615474794841697</v>
      </c>
      <c r="R197" s="412">
        <v>8.7045720984759694</v>
      </c>
      <c r="S197" s="412">
        <v>8.4407971864009408</v>
      </c>
      <c r="T197" s="412">
        <v>7.12192262602579</v>
      </c>
      <c r="U197" s="412">
        <v>7.7373974208675298</v>
      </c>
      <c r="V197" s="412">
        <v>9.3200468933177003</v>
      </c>
      <c r="W197" s="412">
        <v>10.199296600234501</v>
      </c>
      <c r="X197" s="412">
        <v>9.7596717467760801</v>
      </c>
      <c r="Y197" s="412">
        <v>10.2872215709261</v>
      </c>
      <c r="Z197" s="412">
        <v>9.8475967174677592</v>
      </c>
      <c r="AA197" s="412">
        <v>8.2649472450175807</v>
      </c>
      <c r="AB197" s="412">
        <v>7.9132473622508801</v>
      </c>
      <c r="AC197" s="25" t="s">
        <v>9</v>
      </c>
      <c r="AD197" s="406"/>
    </row>
    <row r="198" spans="1:30">
      <c r="A198" s="775"/>
      <c r="B198" s="766"/>
      <c r="C198" s="40" t="s">
        <v>17</v>
      </c>
      <c r="D198" s="46">
        <f>1.732*D197*10</f>
        <v>124.87456037514659</v>
      </c>
      <c r="E198" s="46">
        <f t="shared" ref="E198:AB198" si="59">1.732*E197*10</f>
        <v>103.55451348182888</v>
      </c>
      <c r="F198" s="46">
        <f t="shared" si="59"/>
        <v>98.98593200468936</v>
      </c>
      <c r="G198" s="46">
        <f t="shared" si="59"/>
        <v>97.463071512309455</v>
      </c>
      <c r="H198" s="46">
        <f t="shared" si="59"/>
        <v>95.940211019929734</v>
      </c>
      <c r="I198" s="46">
        <f t="shared" si="59"/>
        <v>86.803048065650685</v>
      </c>
      <c r="J198" s="46">
        <f t="shared" si="59"/>
        <v>137.05744431418526</v>
      </c>
      <c r="K198" s="46">
        <f t="shared" si="59"/>
        <v>155.33177022274333</v>
      </c>
      <c r="L198" s="46">
        <f t="shared" si="59"/>
        <v>120.30597889800706</v>
      </c>
      <c r="M198" s="46">
        <f t="shared" si="59"/>
        <v>176.65181711606155</v>
      </c>
      <c r="N198" s="46">
        <f t="shared" si="59"/>
        <v>165.99179366940209</v>
      </c>
      <c r="O198" s="46">
        <f t="shared" si="59"/>
        <v>159.90035169988283</v>
      </c>
      <c r="P198" s="46">
        <f t="shared" si="59"/>
        <v>181.22039859320054</v>
      </c>
      <c r="Q198" s="46">
        <f t="shared" si="59"/>
        <v>130.96600234466581</v>
      </c>
      <c r="R198" s="46">
        <f t="shared" si="59"/>
        <v>150.76318874560377</v>
      </c>
      <c r="S198" s="46">
        <f t="shared" si="59"/>
        <v>146.1946072684643</v>
      </c>
      <c r="T198" s="46">
        <f t="shared" si="59"/>
        <v>123.35169988276668</v>
      </c>
      <c r="U198" s="46">
        <f t="shared" si="59"/>
        <v>134.01172332942562</v>
      </c>
      <c r="V198" s="46">
        <f t="shared" si="59"/>
        <v>161.42321219226258</v>
      </c>
      <c r="W198" s="46">
        <f t="shared" si="59"/>
        <v>176.65181711606155</v>
      </c>
      <c r="X198" s="46">
        <f t="shared" si="59"/>
        <v>169.03751465416173</v>
      </c>
      <c r="Y198" s="46">
        <f t="shared" si="59"/>
        <v>178.17467760844005</v>
      </c>
      <c r="Z198" s="46">
        <f t="shared" si="59"/>
        <v>170.56037514654156</v>
      </c>
      <c r="AA198" s="46">
        <f t="shared" si="59"/>
        <v>143.14888628370448</v>
      </c>
      <c r="AB198" s="46">
        <f t="shared" si="59"/>
        <v>137.05744431418526</v>
      </c>
      <c r="AC198" s="41" t="s">
        <v>298</v>
      </c>
      <c r="AD198" s="88"/>
    </row>
    <row r="199" spans="1:30" ht="13.5" thickBot="1">
      <c r="A199" s="776"/>
      <c r="B199" s="767"/>
      <c r="C199" s="58" t="s">
        <v>18</v>
      </c>
      <c r="D199" s="404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41"/>
      <c r="AD199" s="88"/>
    </row>
    <row r="200" spans="1:30">
      <c r="A200" s="774" t="s">
        <v>63</v>
      </c>
      <c r="B200" s="765" t="s">
        <v>81</v>
      </c>
      <c r="C200" s="40" t="s">
        <v>16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25" t="s">
        <v>9</v>
      </c>
      <c r="AD200" s="406"/>
    </row>
    <row r="201" spans="1:30">
      <c r="A201" s="775"/>
      <c r="B201" s="766"/>
      <c r="C201" s="40" t="s">
        <v>17</v>
      </c>
      <c r="D201" s="750" t="s">
        <v>50</v>
      </c>
      <c r="E201" s="751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41" t="s">
        <v>298</v>
      </c>
      <c r="AD201" s="88"/>
    </row>
    <row r="202" spans="1:30" ht="13.5" thickBot="1">
      <c r="A202" s="776"/>
      <c r="B202" s="767"/>
      <c r="C202" s="58" t="s">
        <v>18</v>
      </c>
      <c r="D202" s="43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41"/>
      <c r="AD202" s="88"/>
    </row>
    <row r="203" spans="1:30">
      <c r="A203" s="774" t="s">
        <v>56</v>
      </c>
      <c r="B203" s="765" t="s">
        <v>82</v>
      </c>
      <c r="C203" s="40" t="s">
        <v>16</v>
      </c>
      <c r="D203" s="346">
        <v>2.989449003517</v>
      </c>
      <c r="E203" s="414">
        <v>2.90152403282532</v>
      </c>
      <c r="F203" s="414">
        <v>2.90152403282532</v>
      </c>
      <c r="G203" s="414">
        <v>2.989449003517</v>
      </c>
      <c r="H203" s="414">
        <v>2.90152403282532</v>
      </c>
      <c r="I203" s="414">
        <v>2.989449003517</v>
      </c>
      <c r="J203" s="414">
        <v>2.90152403282532</v>
      </c>
      <c r="K203" s="414">
        <v>2.7256740914419701</v>
      </c>
      <c r="L203" s="414">
        <v>2.8135990621336502</v>
      </c>
      <c r="M203" s="414">
        <v>3.3411488862837002</v>
      </c>
      <c r="N203" s="414">
        <v>3.2532239155920299</v>
      </c>
      <c r="O203" s="414">
        <v>3.3411488862837002</v>
      </c>
      <c r="P203" s="414">
        <v>3.4290738569753798</v>
      </c>
      <c r="Q203" s="414">
        <v>3.0773739742086801</v>
      </c>
      <c r="R203" s="414">
        <v>3.0773739742086801</v>
      </c>
      <c r="S203" s="414">
        <v>2.989449003517</v>
      </c>
      <c r="T203" s="414">
        <v>2.989449003517</v>
      </c>
      <c r="U203" s="414">
        <v>2.989449003517</v>
      </c>
      <c r="V203" s="414">
        <v>2.989449003517</v>
      </c>
      <c r="W203" s="414">
        <v>3.1652989449003499</v>
      </c>
      <c r="X203" s="414">
        <v>2.8135990621336502</v>
      </c>
      <c r="Y203" s="414">
        <v>2.7256740914419701</v>
      </c>
      <c r="Z203" s="414">
        <v>2.8135990621336502</v>
      </c>
      <c r="AA203" s="414">
        <v>2.90152403282532</v>
      </c>
      <c r="AB203" s="414">
        <v>2.989449003517</v>
      </c>
      <c r="AC203" s="25" t="s">
        <v>9</v>
      </c>
      <c r="AD203" s="406"/>
    </row>
    <row r="204" spans="1:30">
      <c r="A204" s="775"/>
      <c r="B204" s="766"/>
      <c r="C204" s="40" t="s">
        <v>17</v>
      </c>
      <c r="D204" s="46">
        <f t="shared" ref="D204:AB204" si="60">1.732*D203*10*0.9</f>
        <v>46.599531066822998</v>
      </c>
      <c r="E204" s="46">
        <f t="shared" si="60"/>
        <v>45.228956623681086</v>
      </c>
      <c r="F204" s="46">
        <f t="shared" si="60"/>
        <v>45.228956623681086</v>
      </c>
      <c r="G204" s="46">
        <f t="shared" si="60"/>
        <v>46.599531066822998</v>
      </c>
      <c r="H204" s="46">
        <f t="shared" si="60"/>
        <v>45.228956623681086</v>
      </c>
      <c r="I204" s="46">
        <f t="shared" si="60"/>
        <v>46.599531066822998</v>
      </c>
      <c r="J204" s="46">
        <f t="shared" si="60"/>
        <v>45.228956623681086</v>
      </c>
      <c r="K204" s="46">
        <f t="shared" si="60"/>
        <v>42.487807737397432</v>
      </c>
      <c r="L204" s="46">
        <f t="shared" si="60"/>
        <v>43.858382180539337</v>
      </c>
      <c r="M204" s="46">
        <f t="shared" si="60"/>
        <v>52.081828839390319</v>
      </c>
      <c r="N204" s="46">
        <f t="shared" si="60"/>
        <v>50.711254396248563</v>
      </c>
      <c r="O204" s="46">
        <f t="shared" si="60"/>
        <v>52.081828839390319</v>
      </c>
      <c r="P204" s="46">
        <f t="shared" si="60"/>
        <v>53.452403282532224</v>
      </c>
      <c r="Q204" s="46">
        <f t="shared" si="60"/>
        <v>47.970105509964903</v>
      </c>
      <c r="R204" s="46">
        <f t="shared" si="60"/>
        <v>47.970105509964903</v>
      </c>
      <c r="S204" s="46">
        <f t="shared" si="60"/>
        <v>46.599531066822998</v>
      </c>
      <c r="T204" s="46">
        <f t="shared" si="60"/>
        <v>46.599531066822998</v>
      </c>
      <c r="U204" s="46">
        <f t="shared" si="60"/>
        <v>46.599531066822998</v>
      </c>
      <c r="V204" s="46">
        <f t="shared" si="60"/>
        <v>46.599531066822998</v>
      </c>
      <c r="W204" s="46">
        <f t="shared" si="60"/>
        <v>49.340679953106651</v>
      </c>
      <c r="X204" s="46">
        <f t="shared" si="60"/>
        <v>43.858382180539337</v>
      </c>
      <c r="Y204" s="46">
        <f t="shared" si="60"/>
        <v>42.487807737397432</v>
      </c>
      <c r="Z204" s="46">
        <f t="shared" si="60"/>
        <v>43.858382180539337</v>
      </c>
      <c r="AA204" s="46">
        <f t="shared" si="60"/>
        <v>45.228956623681086</v>
      </c>
      <c r="AB204" s="46">
        <f t="shared" si="60"/>
        <v>46.599531066822998</v>
      </c>
      <c r="AC204" s="41" t="s">
        <v>298</v>
      </c>
      <c r="AD204" s="88"/>
    </row>
    <row r="205" spans="1:30" ht="13.5" thickBot="1">
      <c r="A205" s="776"/>
      <c r="B205" s="767"/>
      <c r="C205" s="58" t="s">
        <v>18</v>
      </c>
      <c r="D205" s="43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41"/>
      <c r="AD205" s="88"/>
    </row>
    <row r="206" spans="1:30">
      <c r="A206" s="774" t="s">
        <v>83</v>
      </c>
      <c r="B206" s="765" t="s">
        <v>84</v>
      </c>
      <c r="C206" s="40" t="s">
        <v>16</v>
      </c>
      <c r="D206" s="346">
        <v>10.082063305978901</v>
      </c>
      <c r="E206" s="414">
        <v>8.2063305978897993</v>
      </c>
      <c r="F206" s="414">
        <v>8.2063305978897993</v>
      </c>
      <c r="G206" s="414">
        <v>8.4407971864009408</v>
      </c>
      <c r="H206" s="414">
        <v>8.4407971864009408</v>
      </c>
      <c r="I206" s="414">
        <v>8.9097303634232095</v>
      </c>
      <c r="J206" s="414">
        <v>9.3786635404454906</v>
      </c>
      <c r="K206" s="414">
        <v>13.364595545134801</v>
      </c>
      <c r="L206" s="414">
        <v>12.6611957796014</v>
      </c>
      <c r="M206" s="414">
        <v>13.1301289566237</v>
      </c>
      <c r="N206" s="414">
        <v>12.6611957796014</v>
      </c>
      <c r="O206" s="414">
        <v>12.192262602579101</v>
      </c>
      <c r="P206" s="414">
        <v>11.957796014068</v>
      </c>
      <c r="Q206" s="414">
        <v>11.7233294255569</v>
      </c>
      <c r="R206" s="414">
        <v>12.192262602579101</v>
      </c>
      <c r="S206" s="414">
        <v>11.4888628370457</v>
      </c>
      <c r="T206" s="414">
        <v>11.4888628370457</v>
      </c>
      <c r="U206" s="414">
        <v>11.7233294255569</v>
      </c>
      <c r="V206" s="414">
        <v>12.192262602579101</v>
      </c>
      <c r="W206" s="414">
        <v>12.192262602579101</v>
      </c>
      <c r="X206" s="414">
        <v>13.1301289566237</v>
      </c>
      <c r="Y206" s="414">
        <v>13.1301289566237</v>
      </c>
      <c r="Z206" s="414">
        <v>12.8956623681125</v>
      </c>
      <c r="AA206" s="414">
        <v>10.7854630715123</v>
      </c>
      <c r="AB206" s="414">
        <v>10.082063305978901</v>
      </c>
      <c r="AC206" s="25" t="s">
        <v>9</v>
      </c>
      <c r="AD206" s="406"/>
    </row>
    <row r="207" spans="1:30">
      <c r="A207" s="775"/>
      <c r="B207" s="766"/>
      <c r="C207" s="40" t="s">
        <v>17</v>
      </c>
      <c r="D207" s="46">
        <f t="shared" ref="D207:AB207" si="61">1.732*D206*10*0.9</f>
        <v>157.15920281359908</v>
      </c>
      <c r="E207" s="46">
        <f t="shared" si="61"/>
        <v>127.9202813599062</v>
      </c>
      <c r="F207" s="46">
        <f t="shared" si="61"/>
        <v>127.9202813599062</v>
      </c>
      <c r="G207" s="46">
        <f t="shared" si="61"/>
        <v>131.57514654161787</v>
      </c>
      <c r="H207" s="46">
        <f t="shared" si="61"/>
        <v>131.57514654161787</v>
      </c>
      <c r="I207" s="46">
        <f t="shared" si="61"/>
        <v>138.88487690504098</v>
      </c>
      <c r="J207" s="46">
        <f t="shared" si="61"/>
        <v>146.1946072684643</v>
      </c>
      <c r="K207" s="46">
        <f t="shared" si="61"/>
        <v>208.32731535756128</v>
      </c>
      <c r="L207" s="46">
        <f t="shared" si="61"/>
        <v>197.3627198124266</v>
      </c>
      <c r="M207" s="46">
        <f t="shared" si="61"/>
        <v>204.67245017585023</v>
      </c>
      <c r="N207" s="46">
        <f t="shared" si="61"/>
        <v>197.3627198124266</v>
      </c>
      <c r="O207" s="46">
        <f t="shared" si="61"/>
        <v>190.05298944900304</v>
      </c>
      <c r="P207" s="46">
        <f>1.732*P206*10*0.9</f>
        <v>186.39812426729199</v>
      </c>
      <c r="Q207" s="46">
        <f t="shared" si="61"/>
        <v>182.74325908558095</v>
      </c>
      <c r="R207" s="46">
        <f t="shared" si="61"/>
        <v>190.05298944900304</v>
      </c>
      <c r="S207" s="46">
        <f t="shared" si="61"/>
        <v>179.08839390386839</v>
      </c>
      <c r="T207" s="46">
        <f t="shared" si="61"/>
        <v>179.08839390386839</v>
      </c>
      <c r="U207" s="46">
        <f t="shared" si="61"/>
        <v>182.74325908558095</v>
      </c>
      <c r="V207" s="46">
        <f t="shared" si="61"/>
        <v>190.05298944900304</v>
      </c>
      <c r="W207" s="46">
        <f t="shared" si="61"/>
        <v>190.05298944900304</v>
      </c>
      <c r="X207" s="46">
        <f t="shared" si="61"/>
        <v>204.67245017585023</v>
      </c>
      <c r="Y207" s="46">
        <f t="shared" si="61"/>
        <v>204.67245017585023</v>
      </c>
      <c r="Z207" s="46">
        <f t="shared" si="61"/>
        <v>201.01758499413768</v>
      </c>
      <c r="AA207" s="46">
        <f t="shared" si="61"/>
        <v>168.12379835873375</v>
      </c>
      <c r="AB207" s="46">
        <f t="shared" si="61"/>
        <v>157.15920281359908</v>
      </c>
      <c r="AC207" s="41" t="s">
        <v>298</v>
      </c>
      <c r="AD207" s="88"/>
    </row>
    <row r="208" spans="1:30" ht="13.5" thickBot="1">
      <c r="A208" s="776"/>
      <c r="B208" s="767"/>
      <c r="C208" s="58" t="s">
        <v>18</v>
      </c>
      <c r="D208" s="98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100"/>
      <c r="AC208" s="41"/>
      <c r="AD208" s="88"/>
    </row>
    <row r="209" spans="1:30" ht="12.75" customHeight="1">
      <c r="A209" s="906" t="s">
        <v>51</v>
      </c>
      <c r="B209" s="907"/>
      <c r="C209" s="129" t="s">
        <v>415</v>
      </c>
      <c r="D209" s="63">
        <f>D184+D172</f>
        <v>158.93903868698712</v>
      </c>
      <c r="E209" s="63">
        <f>E184+E172</f>
        <v>139.97655334114887</v>
      </c>
      <c r="F209" s="63">
        <f t="shared" ref="F209:AB209" si="62">F184+F172</f>
        <v>112.39742086752634</v>
      </c>
      <c r="G209" s="63">
        <f t="shared" si="62"/>
        <v>103.1946072684643</v>
      </c>
      <c r="H209" s="63">
        <f t="shared" si="62"/>
        <v>106.56506447831184</v>
      </c>
      <c r="I209" s="63">
        <f t="shared" si="62"/>
        <v>105.48065650644787</v>
      </c>
      <c r="J209" s="63">
        <f t="shared" si="62"/>
        <v>124.61899179366934</v>
      </c>
      <c r="K209" s="63">
        <f t="shared" si="62"/>
        <v>134.34935521688158</v>
      </c>
      <c r="L209" s="63">
        <f t="shared" si="62"/>
        <v>171.27784290738572</v>
      </c>
      <c r="M209" s="63">
        <f t="shared" si="62"/>
        <v>186.22508792497075</v>
      </c>
      <c r="N209" s="63">
        <f t="shared" si="62"/>
        <v>185.78546307151228</v>
      </c>
      <c r="O209" s="63">
        <f t="shared" si="62"/>
        <v>181.59437280187564</v>
      </c>
      <c r="P209" s="63">
        <f>P184+P172</f>
        <v>184.70105509964836</v>
      </c>
      <c r="Q209" s="63">
        <f t="shared" si="62"/>
        <v>184.64243845252051</v>
      </c>
      <c r="R209" s="63">
        <f t="shared" si="62"/>
        <v>183.70457209847595</v>
      </c>
      <c r="S209" s="63">
        <f t="shared" si="62"/>
        <v>175.46893317702239</v>
      </c>
      <c r="T209" s="63">
        <f t="shared" si="62"/>
        <v>177.87221570926141</v>
      </c>
      <c r="U209" s="63">
        <f t="shared" si="62"/>
        <v>173.18288393903867</v>
      </c>
      <c r="V209" s="63">
        <f t="shared" si="62"/>
        <v>182.70808909730357</v>
      </c>
      <c r="W209" s="63">
        <f t="shared" si="62"/>
        <v>185.25791324736218</v>
      </c>
      <c r="X209" s="63">
        <f t="shared" si="62"/>
        <v>188.13012895662371</v>
      </c>
      <c r="Y209" s="63">
        <f t="shared" si="62"/>
        <v>184.29073856975381</v>
      </c>
      <c r="Z209" s="63">
        <f t="shared" si="62"/>
        <v>187.16295427901522</v>
      </c>
      <c r="AA209" s="63">
        <f t="shared" si="62"/>
        <v>181.47713950762008</v>
      </c>
      <c r="AB209" s="63">
        <f t="shared" si="62"/>
        <v>156.30128956623682</v>
      </c>
      <c r="AC209" s="41"/>
      <c r="AD209" s="88"/>
    </row>
    <row r="210" spans="1:30">
      <c r="A210" s="908"/>
      <c r="B210" s="909"/>
      <c r="C210" s="65" t="s">
        <v>17</v>
      </c>
      <c r="D210" s="66">
        <f>D185+D173</f>
        <v>2546.6796014067986</v>
      </c>
      <c r="E210" s="66">
        <f>E185+E173</f>
        <v>2241.1937866354046</v>
      </c>
      <c r="F210" s="66">
        <f>F185+F173</f>
        <v>1761.9495896834696</v>
      </c>
      <c r="G210" s="66">
        <f t="shared" ref="G210:AB210" si="63">G185+G173</f>
        <v>1618.3438452520522</v>
      </c>
      <c r="H210" s="66">
        <f t="shared" si="63"/>
        <v>1670.7302461899178</v>
      </c>
      <c r="I210" s="66">
        <f t="shared" si="63"/>
        <v>1652.9127784290745</v>
      </c>
      <c r="J210" s="66">
        <f t="shared" si="63"/>
        <v>1956.2665885111362</v>
      </c>
      <c r="K210" s="66">
        <f t="shared" si="63"/>
        <v>2109.7709261430246</v>
      </c>
      <c r="L210" s="66">
        <f t="shared" si="63"/>
        <v>2744.4991793669401</v>
      </c>
      <c r="M210" s="66">
        <f t="shared" si="63"/>
        <v>3012.8271981242679</v>
      </c>
      <c r="N210" s="66">
        <f t="shared" si="63"/>
        <v>2997.5985932004687</v>
      </c>
      <c r="O210" s="66">
        <f t="shared" si="63"/>
        <v>2938.5116060961291</v>
      </c>
      <c r="P210" s="66">
        <f>P185+P173</f>
        <v>2989.5274325908558</v>
      </c>
      <c r="Q210" s="66">
        <f t="shared" si="63"/>
        <v>2969.4256740914434</v>
      </c>
      <c r="R210" s="66">
        <f t="shared" si="63"/>
        <v>2936.2273153575602</v>
      </c>
      <c r="S210" s="66">
        <f t="shared" si="63"/>
        <v>2834.8048065650646</v>
      </c>
      <c r="T210" s="66">
        <f t="shared" si="63"/>
        <v>2882.3180539273158</v>
      </c>
      <c r="U210" s="66">
        <f t="shared" si="63"/>
        <v>2777.8498241500611</v>
      </c>
      <c r="V210" s="66">
        <f t="shared" si="63"/>
        <v>2933.6384525205149</v>
      </c>
      <c r="W210" s="66">
        <f t="shared" si="63"/>
        <v>2965.7708089097323</v>
      </c>
      <c r="X210" s="66">
        <f t="shared" si="63"/>
        <v>3012.0657678780781</v>
      </c>
      <c r="Y210" s="66">
        <f t="shared" si="63"/>
        <v>2959.9839390386869</v>
      </c>
      <c r="Z210" s="66">
        <f t="shared" si="63"/>
        <v>2996.6848769050403</v>
      </c>
      <c r="AA210" s="66">
        <f t="shared" si="63"/>
        <v>2891.1506447831189</v>
      </c>
      <c r="AB210" s="66">
        <f t="shared" si="63"/>
        <v>2515.9178194607266</v>
      </c>
      <c r="AC210" s="64"/>
      <c r="AD210" s="244"/>
    </row>
    <row r="211" spans="1:30" ht="13.5" thickBot="1">
      <c r="A211" s="910"/>
      <c r="B211" s="911"/>
      <c r="C211" s="67" t="s">
        <v>33</v>
      </c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6"/>
      <c r="AC211" s="64"/>
      <c r="AD211" s="244"/>
    </row>
    <row r="212" spans="1:30" ht="13.5" thickBot="1">
      <c r="A212" s="102"/>
      <c r="B212" s="87"/>
      <c r="C212" s="103"/>
      <c r="D212" s="104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41"/>
      <c r="AD212" s="88"/>
    </row>
    <row r="213" spans="1:30" ht="23.25" thickBot="1">
      <c r="A213" s="287" t="s">
        <v>3</v>
      </c>
      <c r="B213" s="15" t="s">
        <v>4</v>
      </c>
      <c r="C213" s="16" t="s">
        <v>5</v>
      </c>
      <c r="D213" s="17"/>
      <c r="E213" s="787" t="s">
        <v>6</v>
      </c>
      <c r="F213" s="788"/>
      <c r="G213" s="788"/>
      <c r="H213" s="788"/>
      <c r="I213" s="788"/>
      <c r="J213" s="788"/>
      <c r="K213" s="788"/>
      <c r="L213" s="788"/>
      <c r="M213" s="788"/>
      <c r="N213" s="788"/>
      <c r="O213" s="788"/>
      <c r="P213" s="788"/>
      <c r="Q213" s="788"/>
      <c r="R213" s="788"/>
      <c r="S213" s="788"/>
      <c r="T213" s="788"/>
      <c r="U213" s="788"/>
      <c r="V213" s="788"/>
      <c r="W213" s="788"/>
      <c r="X213" s="788"/>
      <c r="Y213" s="788"/>
      <c r="Z213" s="788"/>
      <c r="AA213" s="788"/>
      <c r="AB213" s="789"/>
      <c r="AC213" s="18" t="s">
        <v>7</v>
      </c>
      <c r="AD213" s="478"/>
    </row>
    <row r="214" spans="1:30" ht="13.5" thickBot="1">
      <c r="A214" s="19" t="s">
        <v>85</v>
      </c>
      <c r="B214" s="20"/>
      <c r="C214" s="21"/>
      <c r="D214" s="70">
        <v>0</v>
      </c>
      <c r="E214" s="22">
        <v>1</v>
      </c>
      <c r="F214" s="22">
        <v>2</v>
      </c>
      <c r="G214" s="22">
        <v>3</v>
      </c>
      <c r="H214" s="23">
        <v>4</v>
      </c>
      <c r="I214" s="22">
        <v>5</v>
      </c>
      <c r="J214" s="22">
        <v>6</v>
      </c>
      <c r="K214" s="22">
        <v>7</v>
      </c>
      <c r="L214" s="22">
        <v>8</v>
      </c>
      <c r="M214" s="22">
        <v>9</v>
      </c>
      <c r="N214" s="23">
        <v>10</v>
      </c>
      <c r="O214" s="22">
        <v>11</v>
      </c>
      <c r="P214" s="22">
        <v>12</v>
      </c>
      <c r="Q214" s="22">
        <v>13</v>
      </c>
      <c r="R214" s="22">
        <v>14</v>
      </c>
      <c r="S214" s="22">
        <v>15</v>
      </c>
      <c r="T214" s="22">
        <v>16</v>
      </c>
      <c r="U214" s="22">
        <v>17</v>
      </c>
      <c r="V214" s="23">
        <v>18</v>
      </c>
      <c r="W214" s="22">
        <v>19</v>
      </c>
      <c r="X214" s="22">
        <v>20</v>
      </c>
      <c r="Y214" s="23">
        <v>21</v>
      </c>
      <c r="Z214" s="22">
        <v>22</v>
      </c>
      <c r="AA214" s="22">
        <v>23</v>
      </c>
      <c r="AB214" s="24">
        <v>24</v>
      </c>
      <c r="AC214" s="25" t="s">
        <v>9</v>
      </c>
      <c r="AD214" s="406"/>
    </row>
    <row r="215" spans="1:30">
      <c r="A215" s="26" t="s">
        <v>10</v>
      </c>
      <c r="B215" s="27"/>
      <c r="C215" s="28" t="s">
        <v>11</v>
      </c>
      <c r="D215" s="35">
        <v>10.4</v>
      </c>
      <c r="E215" s="35">
        <v>10.4</v>
      </c>
      <c r="F215" s="35">
        <v>10.4</v>
      </c>
      <c r="G215" s="35">
        <v>10.4</v>
      </c>
      <c r="H215" s="36">
        <v>10.4</v>
      </c>
      <c r="I215" s="35">
        <v>10.4</v>
      </c>
      <c r="J215" s="29">
        <v>10.3</v>
      </c>
      <c r="K215" s="29">
        <v>10.4</v>
      </c>
      <c r="L215" s="29">
        <v>10.3</v>
      </c>
      <c r="M215" s="29">
        <v>10.3</v>
      </c>
      <c r="N215" s="30">
        <v>10.3</v>
      </c>
      <c r="O215" s="35">
        <v>10.4</v>
      </c>
      <c r="P215" s="35">
        <v>10.4</v>
      </c>
      <c r="Q215" s="35">
        <v>10.4</v>
      </c>
      <c r="R215" s="35">
        <v>10.4</v>
      </c>
      <c r="S215" s="35">
        <v>10.4</v>
      </c>
      <c r="T215" s="35">
        <v>10.4</v>
      </c>
      <c r="U215" s="35">
        <v>10.4</v>
      </c>
      <c r="V215" s="36">
        <v>10.4</v>
      </c>
      <c r="W215" s="35">
        <v>10.4</v>
      </c>
      <c r="X215" s="35">
        <v>10.4</v>
      </c>
      <c r="Y215" s="36">
        <v>10.4</v>
      </c>
      <c r="Z215" s="35">
        <v>10.4</v>
      </c>
      <c r="AA215" s="35">
        <v>10.4</v>
      </c>
      <c r="AB215" s="37">
        <v>10.4</v>
      </c>
      <c r="AC215" s="25" t="s">
        <v>12</v>
      </c>
      <c r="AD215" s="406"/>
    </row>
    <row r="216" spans="1:30" ht="13.5" thickBot="1">
      <c r="A216" s="32" t="s">
        <v>13</v>
      </c>
      <c r="B216" s="33"/>
      <c r="C216" s="34" t="s">
        <v>11</v>
      </c>
      <c r="D216" s="35">
        <v>10.4</v>
      </c>
      <c r="E216" s="35">
        <v>10.4</v>
      </c>
      <c r="F216" s="35">
        <v>10.4</v>
      </c>
      <c r="G216" s="35">
        <v>10.4</v>
      </c>
      <c r="H216" s="36">
        <v>10.4</v>
      </c>
      <c r="I216" s="35">
        <v>10.6</v>
      </c>
      <c r="J216" s="35">
        <v>10.4</v>
      </c>
      <c r="K216" s="35">
        <v>10.4</v>
      </c>
      <c r="L216" s="35">
        <v>10.4</v>
      </c>
      <c r="M216" s="35">
        <v>10.4</v>
      </c>
      <c r="N216" s="36">
        <v>10.4</v>
      </c>
      <c r="O216" s="35">
        <v>10.4</v>
      </c>
      <c r="P216" s="35">
        <v>10.4</v>
      </c>
      <c r="Q216" s="35">
        <v>10.4</v>
      </c>
      <c r="R216" s="35">
        <v>10.4</v>
      </c>
      <c r="S216" s="35">
        <v>10.4</v>
      </c>
      <c r="T216" s="35">
        <v>10.4</v>
      </c>
      <c r="U216" s="35">
        <v>10.4</v>
      </c>
      <c r="V216" s="36">
        <v>10.4</v>
      </c>
      <c r="W216" s="35">
        <v>10.4</v>
      </c>
      <c r="X216" s="35">
        <v>10.4</v>
      </c>
      <c r="Y216" s="36">
        <v>10.4</v>
      </c>
      <c r="Z216" s="35">
        <v>10.4</v>
      </c>
      <c r="AA216" s="35">
        <v>10.4</v>
      </c>
      <c r="AB216" s="37">
        <v>10.4</v>
      </c>
      <c r="AC216" s="25"/>
      <c r="AD216" s="406"/>
    </row>
    <row r="217" spans="1:30">
      <c r="A217" s="774" t="s">
        <v>19</v>
      </c>
      <c r="B217" s="765" t="s">
        <v>58</v>
      </c>
      <c r="C217" s="38" t="s">
        <v>16</v>
      </c>
      <c r="D217" s="105"/>
      <c r="E217" s="106"/>
      <c r="F217" s="106"/>
      <c r="G217" s="106"/>
      <c r="H217" s="107"/>
      <c r="I217" s="106"/>
      <c r="J217" s="106"/>
      <c r="K217" s="106"/>
      <c r="L217" s="106"/>
      <c r="M217" s="106"/>
      <c r="N217" s="107"/>
      <c r="O217" s="106"/>
      <c r="P217" s="106"/>
      <c r="Q217" s="106"/>
      <c r="R217" s="106"/>
      <c r="S217" s="106"/>
      <c r="T217" s="106"/>
      <c r="U217" s="106"/>
      <c r="V217" s="107"/>
      <c r="W217" s="106"/>
      <c r="X217" s="106"/>
      <c r="Y217" s="107"/>
      <c r="Z217" s="106"/>
      <c r="AA217" s="106"/>
      <c r="AB217" s="108"/>
      <c r="AC217" s="61"/>
      <c r="AD217" s="232"/>
    </row>
    <row r="218" spans="1:30">
      <c r="A218" s="775"/>
      <c r="B218" s="766"/>
      <c r="C218" s="40" t="s">
        <v>17</v>
      </c>
      <c r="D218" s="750" t="s">
        <v>50</v>
      </c>
      <c r="E218" s="751"/>
      <c r="F218" s="109"/>
      <c r="G218" s="110"/>
      <c r="H218" s="50"/>
      <c r="I218" s="109"/>
      <c r="J218" s="109"/>
      <c r="K218" s="109"/>
      <c r="L218" s="109"/>
      <c r="M218" s="109"/>
      <c r="N218" s="50"/>
      <c r="O218" s="109"/>
      <c r="P218" s="109"/>
      <c r="Q218" s="109"/>
      <c r="R218" s="109"/>
      <c r="S218" s="109"/>
      <c r="T218" s="109"/>
      <c r="U218" s="109"/>
      <c r="V218" s="50"/>
      <c r="W218" s="109"/>
      <c r="X218" s="109"/>
      <c r="Y218" s="50"/>
      <c r="Z218" s="109"/>
      <c r="AA218" s="109"/>
      <c r="AB218" s="111"/>
      <c r="AC218" s="61"/>
      <c r="AD218" s="232"/>
    </row>
    <row r="219" spans="1:30" ht="13.5" thickBot="1">
      <c r="A219" s="776"/>
      <c r="B219" s="767"/>
      <c r="C219" s="42" t="s">
        <v>18</v>
      </c>
      <c r="D219" s="49"/>
      <c r="E219" s="109"/>
      <c r="F219" s="109"/>
      <c r="G219" s="109"/>
      <c r="H219" s="50"/>
      <c r="I219" s="109"/>
      <c r="J219" s="109"/>
      <c r="K219" s="109"/>
      <c r="L219" s="109"/>
      <c r="M219" s="109"/>
      <c r="N219" s="50"/>
      <c r="O219" s="109"/>
      <c r="P219" s="109"/>
      <c r="Q219" s="109"/>
      <c r="R219" s="109"/>
      <c r="S219" s="109"/>
      <c r="T219" s="109"/>
      <c r="U219" s="109"/>
      <c r="V219" s="50"/>
      <c r="W219" s="109"/>
      <c r="X219" s="109"/>
      <c r="Y219" s="50"/>
      <c r="Z219" s="109"/>
      <c r="AA219" s="109"/>
      <c r="AB219" s="109"/>
      <c r="AC219" s="61"/>
      <c r="AD219" s="232"/>
    </row>
    <row r="220" spans="1:30">
      <c r="A220" s="774" t="s">
        <v>23</v>
      </c>
      <c r="B220" s="765" t="s">
        <v>86</v>
      </c>
      <c r="C220" s="38" t="s">
        <v>16</v>
      </c>
      <c r="D220" s="346">
        <v>14.7713950762016</v>
      </c>
      <c r="E220" s="412">
        <v>12.778429073857</v>
      </c>
      <c r="F220" s="412">
        <v>11.371629542790201</v>
      </c>
      <c r="G220" s="412">
        <v>11.371629542790201</v>
      </c>
      <c r="H220" s="412">
        <v>11.8405627198124</v>
      </c>
      <c r="I220" s="412">
        <v>10.7854630715123</v>
      </c>
      <c r="J220" s="412">
        <v>11.957796014068</v>
      </c>
      <c r="K220" s="412">
        <v>13.364595545134801</v>
      </c>
      <c r="L220" s="412">
        <v>15.592028135990599</v>
      </c>
      <c r="M220" s="412">
        <v>15.0058616647128</v>
      </c>
      <c r="N220" s="412">
        <v>16.764361078546301</v>
      </c>
      <c r="O220" s="412">
        <v>16.295427901524</v>
      </c>
      <c r="P220" s="412">
        <v>17.467760844079699</v>
      </c>
      <c r="Q220" s="412">
        <v>16.764361078546301</v>
      </c>
      <c r="R220" s="412">
        <v>16.881594372801899</v>
      </c>
      <c r="S220" s="412">
        <v>16.647127784290699</v>
      </c>
      <c r="T220" s="412">
        <v>17.584994138335301</v>
      </c>
      <c r="U220" s="412">
        <v>17.116060961313</v>
      </c>
      <c r="V220" s="412">
        <v>18.640093786635401</v>
      </c>
      <c r="W220" s="412">
        <v>19.695193434935501</v>
      </c>
      <c r="X220" s="412">
        <v>21.922626025791299</v>
      </c>
      <c r="Y220" s="412">
        <v>20.0468933177022</v>
      </c>
      <c r="Z220" s="412">
        <v>20.5158264947245</v>
      </c>
      <c r="AA220" s="412">
        <v>17.702227432590899</v>
      </c>
      <c r="AB220" s="412">
        <v>14.0679953106682</v>
      </c>
      <c r="AC220" s="25" t="s">
        <v>9</v>
      </c>
      <c r="AD220" s="406"/>
    </row>
    <row r="221" spans="1:30">
      <c r="A221" s="775"/>
      <c r="B221" s="766"/>
      <c r="C221" s="40" t="s">
        <v>17</v>
      </c>
      <c r="D221" s="46">
        <f>1.732*D220*10*0.9</f>
        <v>230.25650644783056</v>
      </c>
      <c r="E221" s="46">
        <f t="shared" ref="E221:AB221" si="64">1.732*E220*10*0.9</f>
        <v>199.19015240328292</v>
      </c>
      <c r="F221" s="46">
        <f t="shared" si="64"/>
        <v>177.26096131301367</v>
      </c>
      <c r="G221" s="46">
        <f t="shared" si="64"/>
        <v>177.26096131301367</v>
      </c>
      <c r="H221" s="46">
        <f t="shared" si="64"/>
        <v>184.5706916764357</v>
      </c>
      <c r="I221" s="46">
        <f t="shared" si="64"/>
        <v>168.12379835873375</v>
      </c>
      <c r="J221" s="46">
        <f t="shared" si="64"/>
        <v>186.39812426729199</v>
      </c>
      <c r="K221" s="46">
        <f t="shared" si="64"/>
        <v>208.32731535756128</v>
      </c>
      <c r="L221" s="46">
        <f t="shared" si="64"/>
        <v>243.04853458382144</v>
      </c>
      <c r="M221" s="46">
        <f t="shared" si="64"/>
        <v>233.91137162954314</v>
      </c>
      <c r="N221" s="46">
        <f t="shared" si="64"/>
        <v>261.32286049237973</v>
      </c>
      <c r="O221" s="46">
        <f t="shared" si="64"/>
        <v>254.01313012895611</v>
      </c>
      <c r="P221" s="46">
        <f t="shared" si="64"/>
        <v>272.28745603751435</v>
      </c>
      <c r="Q221" s="46">
        <f t="shared" si="64"/>
        <v>261.32286049237973</v>
      </c>
      <c r="R221" s="46">
        <f t="shared" si="64"/>
        <v>263.15029308323602</v>
      </c>
      <c r="S221" s="46">
        <f t="shared" si="64"/>
        <v>259.49542790152339</v>
      </c>
      <c r="T221" s="46">
        <f t="shared" si="64"/>
        <v>274.11488862837064</v>
      </c>
      <c r="U221" s="46">
        <f t="shared" si="64"/>
        <v>266.80515826494707</v>
      </c>
      <c r="V221" s="46">
        <f t="shared" si="64"/>
        <v>290.56178194607264</v>
      </c>
      <c r="W221" s="46">
        <f t="shared" si="64"/>
        <v>307.00867526377459</v>
      </c>
      <c r="X221" s="46">
        <f t="shared" si="64"/>
        <v>341.72989449003478</v>
      </c>
      <c r="Y221" s="46">
        <f t="shared" si="64"/>
        <v>312.49097303634193</v>
      </c>
      <c r="Z221" s="46">
        <f t="shared" si="64"/>
        <v>319.8007033997655</v>
      </c>
      <c r="AA221" s="46">
        <f t="shared" si="64"/>
        <v>275.94232121922693</v>
      </c>
      <c r="AB221" s="46">
        <f t="shared" si="64"/>
        <v>219.29191090269589</v>
      </c>
      <c r="AC221" s="41" t="s">
        <v>298</v>
      </c>
      <c r="AD221" s="88"/>
    </row>
    <row r="222" spans="1:30" ht="13.5" thickBot="1">
      <c r="A222" s="776"/>
      <c r="B222" s="767"/>
      <c r="C222" s="42" t="s">
        <v>18</v>
      </c>
      <c r="D222" s="49"/>
      <c r="E222" s="109"/>
      <c r="F222" s="109"/>
      <c r="G222" s="109"/>
      <c r="H222" s="50"/>
      <c r="I222" s="109"/>
      <c r="J222" s="109"/>
      <c r="K222" s="109"/>
      <c r="L222" s="109"/>
      <c r="M222" s="109"/>
      <c r="N222" s="50"/>
      <c r="O222" s="109"/>
      <c r="P222" s="109"/>
      <c r="Q222" s="109"/>
      <c r="R222" s="109"/>
      <c r="S222" s="109"/>
      <c r="T222" s="109"/>
      <c r="U222" s="109"/>
      <c r="V222" s="50"/>
      <c r="W222" s="109"/>
      <c r="X222" s="109"/>
      <c r="Y222" s="50"/>
      <c r="Z222" s="109"/>
      <c r="AA222" s="109"/>
      <c r="AB222" s="109"/>
      <c r="AC222" s="61"/>
      <c r="AD222" s="232"/>
    </row>
    <row r="223" spans="1:30">
      <c r="A223" s="774" t="s">
        <v>54</v>
      </c>
      <c r="B223" s="765" t="s">
        <v>87</v>
      </c>
      <c r="C223" s="38" t="s">
        <v>16</v>
      </c>
      <c r="D223" s="11">
        <v>30.363423212192298</v>
      </c>
      <c r="E223" s="11">
        <v>27.784290738569801</v>
      </c>
      <c r="F223" s="11">
        <v>22.743259085580299</v>
      </c>
      <c r="G223" s="11">
        <v>22.3915592028136</v>
      </c>
      <c r="H223" s="39">
        <v>23.329425556858101</v>
      </c>
      <c r="I223" s="11">
        <v>21.5709261430246</v>
      </c>
      <c r="J223" s="11">
        <v>23.212192262602599</v>
      </c>
      <c r="K223" s="11">
        <v>30.128956623681098</v>
      </c>
      <c r="L223" s="11">
        <v>32.5908558030481</v>
      </c>
      <c r="M223" s="11">
        <v>35.756154747948401</v>
      </c>
      <c r="N223" s="39">
        <v>23.563892145369302</v>
      </c>
      <c r="O223" s="11">
        <v>24.032825322391599</v>
      </c>
      <c r="P223" s="11">
        <v>44.431418522860497</v>
      </c>
      <c r="Q223" s="11">
        <v>37.749120750293102</v>
      </c>
      <c r="R223" s="11">
        <v>40.679953106682298</v>
      </c>
      <c r="S223" s="11">
        <v>40.211019929659997</v>
      </c>
      <c r="T223" s="11">
        <v>41.6178194607268</v>
      </c>
      <c r="U223" s="11">
        <v>41.6178194607268</v>
      </c>
      <c r="V223" s="39">
        <v>39.5076201641266</v>
      </c>
      <c r="W223" s="11">
        <v>42.0867526377491</v>
      </c>
      <c r="X223" s="11">
        <v>42.555685814771401</v>
      </c>
      <c r="Y223" s="39">
        <v>11.254396248534601</v>
      </c>
      <c r="Z223" s="11">
        <v>9.6131301289566196</v>
      </c>
      <c r="AA223" s="11">
        <v>8.0890973036342295</v>
      </c>
      <c r="AB223" s="11">
        <v>7.62016412661196</v>
      </c>
      <c r="AC223" s="25" t="s">
        <v>9</v>
      </c>
      <c r="AD223" s="406"/>
    </row>
    <row r="224" spans="1:30">
      <c r="A224" s="775"/>
      <c r="B224" s="766"/>
      <c r="C224" s="40" t="s">
        <v>17</v>
      </c>
      <c r="D224" s="46">
        <f>1.732*D223*10*0.9</f>
        <v>473.30504103165356</v>
      </c>
      <c r="E224" s="46">
        <f t="shared" ref="E224:AB224" si="65">1.732*E223*10*0.9</f>
        <v>433.10152403282609</v>
      </c>
      <c r="F224" s="46">
        <f t="shared" si="65"/>
        <v>354.52192262602574</v>
      </c>
      <c r="G224" s="46">
        <f t="shared" si="65"/>
        <v>349.03962485345841</v>
      </c>
      <c r="H224" s="46">
        <f t="shared" si="65"/>
        <v>363.65908558030407</v>
      </c>
      <c r="I224" s="46">
        <f t="shared" si="65"/>
        <v>336.2475967174675</v>
      </c>
      <c r="J224" s="46">
        <f t="shared" si="65"/>
        <v>361.83165298944931</v>
      </c>
      <c r="K224" s="46">
        <f t="shared" si="65"/>
        <v>469.65017584994098</v>
      </c>
      <c r="L224" s="46">
        <f t="shared" si="65"/>
        <v>508.02626025791386</v>
      </c>
      <c r="M224" s="46">
        <f t="shared" si="65"/>
        <v>557.36694021101971</v>
      </c>
      <c r="N224" s="46">
        <f t="shared" si="65"/>
        <v>367.3139507620167</v>
      </c>
      <c r="O224" s="46">
        <f t="shared" si="65"/>
        <v>374.62368112544021</v>
      </c>
      <c r="P224" s="46">
        <f t="shared" si="65"/>
        <v>692.59695193434948</v>
      </c>
      <c r="Q224" s="46">
        <f t="shared" si="65"/>
        <v>588.43329425556885</v>
      </c>
      <c r="R224" s="46">
        <f t="shared" si="65"/>
        <v>634.11910902696366</v>
      </c>
      <c r="S224" s="46">
        <f t="shared" si="65"/>
        <v>626.80937866353997</v>
      </c>
      <c r="T224" s="46">
        <f t="shared" si="65"/>
        <v>648.73856975380943</v>
      </c>
      <c r="U224" s="46">
        <f t="shared" si="65"/>
        <v>648.73856975380943</v>
      </c>
      <c r="V224" s="46">
        <f t="shared" si="65"/>
        <v>615.84478311840542</v>
      </c>
      <c r="W224" s="46">
        <f t="shared" si="65"/>
        <v>656.048300117233</v>
      </c>
      <c r="X224" s="46">
        <f t="shared" si="65"/>
        <v>663.35803048065657</v>
      </c>
      <c r="Y224" s="46">
        <f t="shared" si="65"/>
        <v>175.43352872215735</v>
      </c>
      <c r="Z224" s="46">
        <f t="shared" si="65"/>
        <v>149.8494724501758</v>
      </c>
      <c r="AA224" s="46">
        <f t="shared" si="65"/>
        <v>126.09284876905036</v>
      </c>
      <c r="AB224" s="46">
        <f t="shared" si="65"/>
        <v>118.78311840562722</v>
      </c>
      <c r="AC224" s="41" t="s">
        <v>298</v>
      </c>
      <c r="AD224" s="88"/>
    </row>
    <row r="225" spans="1:30" ht="13.5" thickBot="1">
      <c r="A225" s="776"/>
      <c r="B225" s="767"/>
      <c r="C225" s="58" t="s">
        <v>18</v>
      </c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61"/>
      <c r="AD225" s="232"/>
    </row>
    <row r="226" spans="1:30" s="419" customFormat="1">
      <c r="A226" s="774" t="s">
        <v>42</v>
      </c>
      <c r="B226" s="765" t="s">
        <v>53</v>
      </c>
      <c r="C226" s="423" t="s">
        <v>16</v>
      </c>
      <c r="D226" s="51">
        <v>104.80656506447799</v>
      </c>
      <c r="E226" s="51">
        <v>91.910902696365795</v>
      </c>
      <c r="F226" s="51">
        <v>79.015240328253199</v>
      </c>
      <c r="G226" s="51">
        <v>75.498241500586204</v>
      </c>
      <c r="H226" s="51">
        <v>75.967174677608398</v>
      </c>
      <c r="I226" s="51">
        <v>74.794841735052799</v>
      </c>
      <c r="J226" s="51">
        <v>80.422039859320094</v>
      </c>
      <c r="K226" s="51">
        <v>102.69636576787801</v>
      </c>
      <c r="L226" s="51">
        <v>113.95076201641299</v>
      </c>
      <c r="M226" s="51">
        <v>128.722157092614</v>
      </c>
      <c r="N226" s="51">
        <v>122.39155920281399</v>
      </c>
      <c r="O226" s="51">
        <v>122.157092614302</v>
      </c>
      <c r="P226" s="51">
        <v>145.369284876905</v>
      </c>
      <c r="Q226" s="51">
        <v>138.33528722157101</v>
      </c>
      <c r="R226" s="51">
        <v>142.55568581477101</v>
      </c>
      <c r="S226" s="51">
        <v>139.97655334114901</v>
      </c>
      <c r="T226" s="51">
        <v>144.19695193434899</v>
      </c>
      <c r="U226" s="51">
        <v>142.790152403283</v>
      </c>
      <c r="V226" s="51">
        <v>143.024618991794</v>
      </c>
      <c r="W226" s="51">
        <v>150.05861664712799</v>
      </c>
      <c r="X226" s="51">
        <v>150.99648300117201</v>
      </c>
      <c r="Y226" s="51">
        <v>149.589683470106</v>
      </c>
      <c r="Z226" s="51">
        <v>137.86635404454901</v>
      </c>
      <c r="AA226" s="51">
        <v>124.970691676436</v>
      </c>
      <c r="AB226" s="51">
        <v>102.46189917936699</v>
      </c>
      <c r="AC226" s="25" t="s">
        <v>9</v>
      </c>
      <c r="AD226" s="406"/>
    </row>
    <row r="227" spans="1:30" s="419" customFormat="1">
      <c r="A227" s="775"/>
      <c r="B227" s="766"/>
      <c r="C227" s="40" t="s">
        <v>17</v>
      </c>
      <c r="D227" s="46">
        <f>1.732*D226*10*0.9</f>
        <v>1633.724736225083</v>
      </c>
      <c r="E227" s="46">
        <f t="shared" ref="E227:AB227" si="66">1.732*E226*10*0.9</f>
        <v>1432.7071512309501</v>
      </c>
      <c r="F227" s="46">
        <f t="shared" si="66"/>
        <v>1231.6895662368108</v>
      </c>
      <c r="G227" s="46">
        <f t="shared" si="66"/>
        <v>1176.8665885111377</v>
      </c>
      <c r="H227" s="46">
        <f t="shared" si="66"/>
        <v>1184.1763188745599</v>
      </c>
      <c r="I227" s="46">
        <f t="shared" si="66"/>
        <v>1165.901992966003</v>
      </c>
      <c r="J227" s="46">
        <f t="shared" si="66"/>
        <v>1253.6187573270815</v>
      </c>
      <c r="K227" s="46">
        <f t="shared" si="66"/>
        <v>1600.8309495896824</v>
      </c>
      <c r="L227" s="46">
        <f t="shared" si="66"/>
        <v>1776.2644783118458</v>
      </c>
      <c r="M227" s="46">
        <f t="shared" si="66"/>
        <v>2006.5209847596668</v>
      </c>
      <c r="N227" s="46">
        <f t="shared" si="66"/>
        <v>1907.8396248534648</v>
      </c>
      <c r="O227" s="46">
        <f t="shared" si="66"/>
        <v>1904.1847596717394</v>
      </c>
      <c r="P227" s="46">
        <f t="shared" si="66"/>
        <v>2266.0164126611953</v>
      </c>
      <c r="Q227" s="46">
        <f t="shared" si="66"/>
        <v>2156.3704572098491</v>
      </c>
      <c r="R227" s="46">
        <f t="shared" si="66"/>
        <v>2222.1580304806503</v>
      </c>
      <c r="S227" s="46">
        <f t="shared" si="66"/>
        <v>2181.9545134818309</v>
      </c>
      <c r="T227" s="46">
        <f t="shared" si="66"/>
        <v>2247.7420867526321</v>
      </c>
      <c r="U227" s="46">
        <f t="shared" si="66"/>
        <v>2225.8128956623755</v>
      </c>
      <c r="V227" s="46">
        <f t="shared" si="66"/>
        <v>2229.4677608440848</v>
      </c>
      <c r="W227" s="46">
        <f t="shared" si="66"/>
        <v>2339.1137162954315</v>
      </c>
      <c r="X227" s="46">
        <f t="shared" si="66"/>
        <v>2353.7331770222695</v>
      </c>
      <c r="Y227" s="46">
        <f t="shared" si="66"/>
        <v>2331.803985932012</v>
      </c>
      <c r="Z227" s="46">
        <f t="shared" si="66"/>
        <v>2149.06072684643</v>
      </c>
      <c r="AA227" s="46">
        <f t="shared" si="66"/>
        <v>1948.0431418522842</v>
      </c>
      <c r="AB227" s="46">
        <f t="shared" si="66"/>
        <v>1597.1760844079727</v>
      </c>
      <c r="AC227" s="41" t="s">
        <v>298</v>
      </c>
      <c r="AD227" s="88"/>
    </row>
    <row r="228" spans="1:30">
      <c r="A228" s="775"/>
      <c r="B228" s="766"/>
      <c r="C228" s="52" t="s">
        <v>33</v>
      </c>
      <c r="D228" s="53">
        <f t="shared" ref="D228:AB228" si="67">D227*D229</f>
        <v>555.46641031652825</v>
      </c>
      <c r="E228" s="53">
        <f t="shared" si="67"/>
        <v>487.12043141852308</v>
      </c>
      <c r="F228" s="53">
        <f t="shared" si="67"/>
        <v>418.77445252051569</v>
      </c>
      <c r="G228" s="53">
        <f t="shared" si="67"/>
        <v>400.13464009378686</v>
      </c>
      <c r="H228" s="53">
        <f t="shared" si="67"/>
        <v>402.61994841735037</v>
      </c>
      <c r="I228" s="53">
        <f t="shared" si="67"/>
        <v>396.40667760844104</v>
      </c>
      <c r="J228" s="53">
        <f t="shared" si="67"/>
        <v>426.23037749120778</v>
      </c>
      <c r="K228" s="53">
        <f t="shared" si="67"/>
        <v>544.28252286049201</v>
      </c>
      <c r="L228" s="53">
        <f t="shared" si="67"/>
        <v>603.92992262602763</v>
      </c>
      <c r="M228" s="53">
        <f t="shared" si="67"/>
        <v>682.21713481828681</v>
      </c>
      <c r="N228" s="53">
        <f t="shared" si="67"/>
        <v>648.66547245017807</v>
      </c>
      <c r="O228" s="53">
        <f t="shared" si="67"/>
        <v>647.42281828839145</v>
      </c>
      <c r="P228" s="53">
        <f t="shared" si="67"/>
        <v>770.44558030480641</v>
      </c>
      <c r="Q228" s="53">
        <f t="shared" si="67"/>
        <v>733.16595545134874</v>
      </c>
      <c r="R228" s="53">
        <f t="shared" si="67"/>
        <v>755.53373036342111</v>
      </c>
      <c r="S228" s="53">
        <f t="shared" si="67"/>
        <v>741.86453458382255</v>
      </c>
      <c r="T228" s="53">
        <f t="shared" si="67"/>
        <v>764.23230949589492</v>
      </c>
      <c r="U228" s="53">
        <f t="shared" si="67"/>
        <v>756.77638452520773</v>
      </c>
      <c r="V228" s="53">
        <f t="shared" si="67"/>
        <v>758.01903868698889</v>
      </c>
      <c r="W228" s="53">
        <f t="shared" si="67"/>
        <v>795.2986635404468</v>
      </c>
      <c r="X228" s="53">
        <f t="shared" si="67"/>
        <v>800.26928018757167</v>
      </c>
      <c r="Y228" s="53">
        <f t="shared" si="67"/>
        <v>792.81335521688413</v>
      </c>
      <c r="Z228" s="53">
        <f t="shared" si="67"/>
        <v>730.6806471277863</v>
      </c>
      <c r="AA228" s="53">
        <f t="shared" si="67"/>
        <v>662.33466822977664</v>
      </c>
      <c r="AB228" s="53">
        <f t="shared" si="67"/>
        <v>543.03986869871073</v>
      </c>
      <c r="AC228" s="41" t="s">
        <v>298</v>
      </c>
      <c r="AD228" s="88"/>
    </row>
    <row r="229" spans="1:30" ht="13.5" thickBot="1">
      <c r="A229" s="776"/>
      <c r="B229" s="767"/>
      <c r="C229" s="42" t="s">
        <v>18</v>
      </c>
      <c r="D229" s="75">
        <v>0.34</v>
      </c>
      <c r="E229" s="75">
        <v>0.34</v>
      </c>
      <c r="F229" s="75">
        <v>0.34</v>
      </c>
      <c r="G229" s="75">
        <v>0.34</v>
      </c>
      <c r="H229" s="75">
        <v>0.34</v>
      </c>
      <c r="I229" s="75">
        <v>0.34</v>
      </c>
      <c r="J229" s="75">
        <v>0.34</v>
      </c>
      <c r="K229" s="75">
        <v>0.34</v>
      </c>
      <c r="L229" s="75">
        <v>0.34</v>
      </c>
      <c r="M229" s="75">
        <v>0.34</v>
      </c>
      <c r="N229" s="75">
        <v>0.34</v>
      </c>
      <c r="O229" s="75">
        <v>0.34</v>
      </c>
      <c r="P229" s="75">
        <v>0.34</v>
      </c>
      <c r="Q229" s="75">
        <v>0.34</v>
      </c>
      <c r="R229" s="75">
        <v>0.34</v>
      </c>
      <c r="S229" s="75">
        <v>0.34</v>
      </c>
      <c r="T229" s="75">
        <v>0.34</v>
      </c>
      <c r="U229" s="75">
        <v>0.34</v>
      </c>
      <c r="V229" s="75">
        <v>0.34</v>
      </c>
      <c r="W229" s="75">
        <v>0.34</v>
      </c>
      <c r="X229" s="75">
        <v>0.34</v>
      </c>
      <c r="Y229" s="75">
        <v>0.34</v>
      </c>
      <c r="Z229" s="75">
        <v>0.34</v>
      </c>
      <c r="AA229" s="75">
        <v>0.34</v>
      </c>
      <c r="AB229" s="75">
        <v>0.34</v>
      </c>
      <c r="AC229" s="41" t="s">
        <v>298</v>
      </c>
      <c r="AD229" s="88"/>
    </row>
    <row r="230" spans="1:30">
      <c r="A230" s="774" t="s">
        <v>45</v>
      </c>
      <c r="B230" s="765" t="s">
        <v>88</v>
      </c>
      <c r="C230" s="38" t="s">
        <v>16</v>
      </c>
      <c r="D230" s="346">
        <v>30.597889800703399</v>
      </c>
      <c r="E230" s="346">
        <v>26.377491207502899</v>
      </c>
      <c r="F230" s="346">
        <v>23.212192262602599</v>
      </c>
      <c r="G230" s="346">
        <v>21.688159437280198</v>
      </c>
      <c r="H230" s="346">
        <v>21.3364595545135</v>
      </c>
      <c r="I230" s="346">
        <v>23.329425556858101</v>
      </c>
      <c r="J230" s="346">
        <v>24.618991793669402</v>
      </c>
      <c r="K230" s="346">
        <v>31.652989449003499</v>
      </c>
      <c r="L230" s="346">
        <v>38.218053927315403</v>
      </c>
      <c r="M230" s="346">
        <v>45.603751465416202</v>
      </c>
      <c r="N230" s="346">
        <v>47.9484173505275</v>
      </c>
      <c r="O230" s="346">
        <v>47.831184056272001</v>
      </c>
      <c r="P230" s="346">
        <v>47.010550996482998</v>
      </c>
      <c r="Q230" s="346">
        <v>48.300117233294301</v>
      </c>
      <c r="R230" s="346">
        <v>49.120750293083198</v>
      </c>
      <c r="S230" s="346">
        <v>48.065650644783098</v>
      </c>
      <c r="T230" s="346">
        <v>50.644783118405599</v>
      </c>
      <c r="U230" s="346">
        <v>49.824150058616603</v>
      </c>
      <c r="V230" s="346">
        <v>49.706916764361097</v>
      </c>
      <c r="W230" s="346">
        <v>52.286049237983597</v>
      </c>
      <c r="X230" s="346">
        <v>52.989449003517002</v>
      </c>
      <c r="Y230" s="346">
        <v>53.575615474794802</v>
      </c>
      <c r="Z230" s="346">
        <v>45.603751465416202</v>
      </c>
      <c r="AA230" s="346">
        <v>40.328253223915603</v>
      </c>
      <c r="AB230" s="346">
        <v>31.3012895662368</v>
      </c>
      <c r="AC230" s="25" t="s">
        <v>9</v>
      </c>
      <c r="AD230" s="406"/>
    </row>
    <row r="231" spans="1:30">
      <c r="A231" s="775"/>
      <c r="B231" s="766"/>
      <c r="C231" s="40" t="s">
        <v>17</v>
      </c>
      <c r="D231" s="46">
        <f t="shared" ref="D231:AB231" si="68">1.732*D230*10*0.9</f>
        <v>476.95990621336455</v>
      </c>
      <c r="E231" s="46">
        <f t="shared" si="68"/>
        <v>411.17233294255522</v>
      </c>
      <c r="F231" s="46">
        <f t="shared" si="68"/>
        <v>361.83165298944931</v>
      </c>
      <c r="G231" s="46">
        <f t="shared" si="68"/>
        <v>338.07502930832374</v>
      </c>
      <c r="H231" s="46">
        <f t="shared" si="68"/>
        <v>332.5927315357564</v>
      </c>
      <c r="I231" s="46">
        <f t="shared" si="68"/>
        <v>363.65908558030407</v>
      </c>
      <c r="J231" s="46">
        <f t="shared" si="68"/>
        <v>383.76084407971865</v>
      </c>
      <c r="K231" s="46">
        <f t="shared" si="68"/>
        <v>493.40679953106655</v>
      </c>
      <c r="L231" s="46">
        <f t="shared" si="68"/>
        <v>595.74302461899254</v>
      </c>
      <c r="M231" s="46">
        <f t="shared" si="68"/>
        <v>710.87127784290783</v>
      </c>
      <c r="N231" s="46">
        <f t="shared" si="68"/>
        <v>747.41992966002272</v>
      </c>
      <c r="O231" s="46">
        <f t="shared" si="68"/>
        <v>745.59249706916796</v>
      </c>
      <c r="P231" s="46">
        <f t="shared" si="68"/>
        <v>732.80046893317694</v>
      </c>
      <c r="Q231" s="46">
        <f t="shared" si="68"/>
        <v>752.90222743259164</v>
      </c>
      <c r="R231" s="46">
        <f t="shared" si="68"/>
        <v>765.69425556858096</v>
      </c>
      <c r="S231" s="46">
        <f t="shared" si="68"/>
        <v>749.24736225087895</v>
      </c>
      <c r="T231" s="46">
        <f t="shared" si="68"/>
        <v>789.45087924970642</v>
      </c>
      <c r="U231" s="46">
        <f t="shared" si="68"/>
        <v>776.65885111371563</v>
      </c>
      <c r="V231" s="46">
        <f t="shared" si="68"/>
        <v>774.83141852286076</v>
      </c>
      <c r="W231" s="46">
        <f t="shared" si="68"/>
        <v>815.03493552168834</v>
      </c>
      <c r="X231" s="46">
        <f t="shared" si="68"/>
        <v>825.99953106682301</v>
      </c>
      <c r="Y231" s="46">
        <f t="shared" si="68"/>
        <v>835.13669402110145</v>
      </c>
      <c r="Z231" s="46">
        <f t="shared" si="68"/>
        <v>710.87127784290783</v>
      </c>
      <c r="AA231" s="46">
        <f t="shared" si="68"/>
        <v>628.63681125439632</v>
      </c>
      <c r="AB231" s="46">
        <f t="shared" si="68"/>
        <v>487.92450175849922</v>
      </c>
      <c r="AC231" s="41" t="s">
        <v>298</v>
      </c>
      <c r="AD231" s="88"/>
    </row>
    <row r="232" spans="1:30" ht="13.5" thickBot="1">
      <c r="A232" s="776"/>
      <c r="B232" s="767"/>
      <c r="C232" s="42" t="s">
        <v>18</v>
      </c>
      <c r="D232" s="49"/>
      <c r="E232" s="109"/>
      <c r="F232" s="109"/>
      <c r="G232" s="109"/>
      <c r="H232" s="50"/>
      <c r="I232" s="109"/>
      <c r="J232" s="109"/>
      <c r="K232" s="109"/>
      <c r="L232" s="109"/>
      <c r="M232" s="109"/>
      <c r="N232" s="50"/>
      <c r="O232" s="109"/>
      <c r="P232" s="109"/>
      <c r="Q232" s="109"/>
      <c r="R232" s="109"/>
      <c r="S232" s="109"/>
      <c r="T232" s="109"/>
      <c r="U232" s="109"/>
      <c r="V232" s="50"/>
      <c r="W232" s="109"/>
      <c r="X232" s="109"/>
      <c r="Y232" s="50"/>
      <c r="Z232" s="109"/>
      <c r="AA232" s="109"/>
      <c r="AB232" s="109"/>
      <c r="AC232" s="61"/>
      <c r="AD232" s="232"/>
    </row>
    <row r="233" spans="1:30">
      <c r="A233" s="774" t="s">
        <v>31</v>
      </c>
      <c r="B233" s="765" t="s">
        <v>89</v>
      </c>
      <c r="C233" s="38" t="s">
        <v>16</v>
      </c>
      <c r="D233" s="346">
        <v>18.874560375146501</v>
      </c>
      <c r="E233" s="412">
        <v>16.881594372801899</v>
      </c>
      <c r="F233" s="412">
        <v>13.2473622508793</v>
      </c>
      <c r="G233" s="412">
        <v>11.957796014068</v>
      </c>
      <c r="H233" s="412">
        <v>11.957796014068</v>
      </c>
      <c r="I233" s="412">
        <v>11.137162954279001</v>
      </c>
      <c r="J233" s="412">
        <v>11.8405627198124</v>
      </c>
      <c r="K233" s="412">
        <v>18.1711606096131</v>
      </c>
      <c r="L233" s="412">
        <v>19.2262602579132</v>
      </c>
      <c r="M233" s="412">
        <v>21.3364595545135</v>
      </c>
      <c r="N233" s="412">
        <v>22.8604923798359</v>
      </c>
      <c r="O233" s="412">
        <v>22.3915592028136</v>
      </c>
      <c r="P233" s="412">
        <v>23.915592028136</v>
      </c>
      <c r="Q233" s="412">
        <v>24.150058616647101</v>
      </c>
      <c r="R233" s="412">
        <v>23.798358733880399</v>
      </c>
      <c r="S233" s="412">
        <v>23.094958968347001</v>
      </c>
      <c r="T233" s="412">
        <v>23.094958968347001</v>
      </c>
      <c r="U233" s="412">
        <v>20.164126611957801</v>
      </c>
      <c r="V233" s="412">
        <v>22.039859320046901</v>
      </c>
      <c r="W233" s="412">
        <v>22.8604923798359</v>
      </c>
      <c r="X233" s="412">
        <v>22.157092614302499</v>
      </c>
      <c r="Y233" s="412">
        <v>22.039859320046901</v>
      </c>
      <c r="Z233" s="412">
        <v>21.453692848769101</v>
      </c>
      <c r="AA233" s="412">
        <v>20.5158264947245</v>
      </c>
      <c r="AB233" s="412">
        <v>18.288393903868698</v>
      </c>
      <c r="AC233" s="25" t="s">
        <v>9</v>
      </c>
      <c r="AD233" s="406"/>
    </row>
    <row r="234" spans="1:30">
      <c r="A234" s="775"/>
      <c r="B234" s="766"/>
      <c r="C234" s="40" t="s">
        <v>17</v>
      </c>
      <c r="D234" s="46">
        <f t="shared" ref="D234:AB234" si="69">1.732*D233*10*0.9</f>
        <v>294.21664712778369</v>
      </c>
      <c r="E234" s="46">
        <f t="shared" si="69"/>
        <v>263.15029308323602</v>
      </c>
      <c r="F234" s="46">
        <f t="shared" si="69"/>
        <v>206.49988276670655</v>
      </c>
      <c r="G234" s="46">
        <f t="shared" si="69"/>
        <v>186.39812426729199</v>
      </c>
      <c r="H234" s="46">
        <f t="shared" si="69"/>
        <v>186.39812426729199</v>
      </c>
      <c r="I234" s="46">
        <f t="shared" si="69"/>
        <v>173.60609613130106</v>
      </c>
      <c r="J234" s="46">
        <f t="shared" si="69"/>
        <v>184.5706916764357</v>
      </c>
      <c r="K234" s="46">
        <f t="shared" si="69"/>
        <v>283.25205158264902</v>
      </c>
      <c r="L234" s="46">
        <f t="shared" si="69"/>
        <v>299.69894490035097</v>
      </c>
      <c r="M234" s="46">
        <f t="shared" si="69"/>
        <v>332.5927315357564</v>
      </c>
      <c r="N234" s="46">
        <f t="shared" si="69"/>
        <v>356.34935521688203</v>
      </c>
      <c r="O234" s="46">
        <f t="shared" si="69"/>
        <v>349.03962485345841</v>
      </c>
      <c r="P234" s="46">
        <f t="shared" si="69"/>
        <v>372.79624853458398</v>
      </c>
      <c r="Q234" s="46">
        <f t="shared" si="69"/>
        <v>376.45111371629497</v>
      </c>
      <c r="R234" s="46">
        <f t="shared" si="69"/>
        <v>370.96881594372769</v>
      </c>
      <c r="S234" s="46">
        <f t="shared" si="69"/>
        <v>360.00422039859302</v>
      </c>
      <c r="T234" s="46">
        <f t="shared" si="69"/>
        <v>360.00422039859302</v>
      </c>
      <c r="U234" s="46">
        <f t="shared" si="69"/>
        <v>314.31840562719816</v>
      </c>
      <c r="V234" s="46">
        <f t="shared" si="69"/>
        <v>343.55732708089113</v>
      </c>
      <c r="W234" s="46">
        <f t="shared" si="69"/>
        <v>356.34935521688203</v>
      </c>
      <c r="X234" s="46">
        <f t="shared" si="69"/>
        <v>345.38475967174736</v>
      </c>
      <c r="Y234" s="46">
        <f t="shared" si="69"/>
        <v>343.55732708089113</v>
      </c>
      <c r="Z234" s="46">
        <f t="shared" si="69"/>
        <v>334.42016412661275</v>
      </c>
      <c r="AA234" s="46">
        <f t="shared" si="69"/>
        <v>319.8007033997655</v>
      </c>
      <c r="AB234" s="46">
        <f t="shared" si="69"/>
        <v>285.07948417350525</v>
      </c>
      <c r="AC234" s="41" t="s">
        <v>298</v>
      </c>
      <c r="AD234" s="88"/>
    </row>
    <row r="235" spans="1:30" ht="13.5" thickBot="1">
      <c r="A235" s="776"/>
      <c r="B235" s="767"/>
      <c r="C235" s="42" t="s">
        <v>18</v>
      </c>
      <c r="D235" s="49"/>
      <c r="E235" s="109"/>
      <c r="F235" s="888"/>
      <c r="G235" s="889"/>
      <c r="H235" s="50"/>
      <c r="I235" s="109"/>
      <c r="J235" s="109"/>
      <c r="K235" s="109"/>
      <c r="L235" s="109"/>
      <c r="M235" s="109"/>
      <c r="N235" s="50"/>
      <c r="O235" s="109"/>
      <c r="P235" s="109"/>
      <c r="Q235" s="109"/>
      <c r="R235" s="109"/>
      <c r="S235" s="109"/>
      <c r="T235" s="109"/>
      <c r="U235" s="109"/>
      <c r="V235" s="50"/>
      <c r="W235" s="109"/>
      <c r="X235" s="109"/>
      <c r="Y235" s="50"/>
      <c r="Z235" s="109"/>
      <c r="AA235" s="109"/>
      <c r="AB235" s="109"/>
      <c r="AC235" s="61"/>
      <c r="AD235" s="232"/>
    </row>
    <row r="236" spans="1:30">
      <c r="A236" s="774" t="s">
        <v>27</v>
      </c>
      <c r="B236" s="765" t="s">
        <v>90</v>
      </c>
      <c r="C236" s="38" t="s">
        <v>16</v>
      </c>
      <c r="D236" s="11">
        <v>10.5509964830012</v>
      </c>
      <c r="E236" s="11">
        <v>8.4407971864009408</v>
      </c>
      <c r="F236" s="11">
        <v>8.2063305978897993</v>
      </c>
      <c r="G236" s="11">
        <v>7.8546307151230996</v>
      </c>
      <c r="H236" s="39">
        <v>7.2684642438452496</v>
      </c>
      <c r="I236" s="11">
        <v>7.8546307151230996</v>
      </c>
      <c r="J236" s="11">
        <v>8.2063305978897993</v>
      </c>
      <c r="K236" s="11">
        <v>8.9097303634232095</v>
      </c>
      <c r="L236" s="11">
        <v>8.6752637749120805</v>
      </c>
      <c r="M236" s="11">
        <v>11.254396248534601</v>
      </c>
      <c r="N236" s="39">
        <v>11.254396248534601</v>
      </c>
      <c r="O236" s="11">
        <v>11.957796014068</v>
      </c>
      <c r="P236" s="11">
        <v>13.9507620164127</v>
      </c>
      <c r="Q236" s="11">
        <v>11.4888628370457</v>
      </c>
      <c r="R236" s="11">
        <v>12.309495896834701</v>
      </c>
      <c r="S236" s="11">
        <v>12.426729191090301</v>
      </c>
      <c r="T236" s="11">
        <v>11.8405627198124</v>
      </c>
      <c r="U236" s="11">
        <v>13.1301289566237</v>
      </c>
      <c r="V236" s="11">
        <v>13.364595545134801</v>
      </c>
      <c r="W236" s="11">
        <v>13.2473622508793</v>
      </c>
      <c r="X236" s="11">
        <v>11.6060961313013</v>
      </c>
      <c r="Y236" s="39">
        <v>42.907385697538103</v>
      </c>
      <c r="Z236" s="11">
        <v>41.735052754982398</v>
      </c>
      <c r="AA236" s="11">
        <v>38.4525205158265</v>
      </c>
      <c r="AB236" s="11">
        <v>31.887456037514699</v>
      </c>
      <c r="AC236" s="25" t="s">
        <v>9</v>
      </c>
      <c r="AD236" s="406"/>
    </row>
    <row r="237" spans="1:30">
      <c r="A237" s="775"/>
      <c r="B237" s="766"/>
      <c r="C237" s="40" t="s">
        <v>17</v>
      </c>
      <c r="D237" s="46">
        <f t="shared" ref="D237:AB237" si="70">1.732*D236*10*0.9</f>
        <v>164.46893317702268</v>
      </c>
      <c r="E237" s="46">
        <f t="shared" si="70"/>
        <v>131.57514654161787</v>
      </c>
      <c r="F237" s="46">
        <f t="shared" si="70"/>
        <v>127.9202813599062</v>
      </c>
      <c r="G237" s="46">
        <f t="shared" si="70"/>
        <v>122.43798358733888</v>
      </c>
      <c r="H237" s="46">
        <f t="shared" si="70"/>
        <v>113.30082063305974</v>
      </c>
      <c r="I237" s="46">
        <f t="shared" si="70"/>
        <v>122.43798358733888</v>
      </c>
      <c r="J237" s="46">
        <f t="shared" si="70"/>
        <v>127.9202813599062</v>
      </c>
      <c r="K237" s="46">
        <f t="shared" si="70"/>
        <v>138.88487690504098</v>
      </c>
      <c r="L237" s="46">
        <f t="shared" si="70"/>
        <v>135.23001172332951</v>
      </c>
      <c r="M237" s="46">
        <f t="shared" si="70"/>
        <v>175.43352872215735</v>
      </c>
      <c r="N237" s="46">
        <f t="shared" si="70"/>
        <v>175.43352872215735</v>
      </c>
      <c r="O237" s="46">
        <f t="shared" si="70"/>
        <v>186.39812426729199</v>
      </c>
      <c r="P237" s="46">
        <f t="shared" si="70"/>
        <v>217.46447831184119</v>
      </c>
      <c r="Q237" s="46">
        <f t="shared" si="70"/>
        <v>179.08839390386839</v>
      </c>
      <c r="R237" s="46">
        <f t="shared" si="70"/>
        <v>191.88042203985933</v>
      </c>
      <c r="S237" s="46">
        <f t="shared" si="70"/>
        <v>193.70785463071562</v>
      </c>
      <c r="T237" s="46">
        <f t="shared" si="70"/>
        <v>184.5706916764357</v>
      </c>
      <c r="U237" s="46">
        <f t="shared" si="70"/>
        <v>204.67245017585023</v>
      </c>
      <c r="V237" s="46">
        <f t="shared" ref="V237" si="71">1.732*V236*10*0.9</f>
        <v>208.32731535756128</v>
      </c>
      <c r="W237" s="46">
        <f t="shared" si="70"/>
        <v>206.49988276670655</v>
      </c>
      <c r="X237" s="46">
        <f t="shared" si="70"/>
        <v>180.91582649472466</v>
      </c>
      <c r="Y237" s="46">
        <f t="shared" si="70"/>
        <v>668.84032825322402</v>
      </c>
      <c r="Z237" s="46">
        <f t="shared" si="70"/>
        <v>650.56600234466566</v>
      </c>
      <c r="AA237" s="46">
        <f t="shared" si="70"/>
        <v>599.39788980070352</v>
      </c>
      <c r="AB237" s="46">
        <f t="shared" si="70"/>
        <v>497.06166471277913</v>
      </c>
      <c r="AC237" s="41" t="s">
        <v>298</v>
      </c>
      <c r="AD237" s="88"/>
    </row>
    <row r="238" spans="1:30" ht="13.5" thickBot="1">
      <c r="A238" s="776"/>
      <c r="B238" s="767"/>
      <c r="C238" s="42" t="s">
        <v>18</v>
      </c>
      <c r="D238" s="49"/>
      <c r="E238" s="109"/>
      <c r="F238" s="109"/>
      <c r="G238" s="109"/>
      <c r="H238" s="50"/>
      <c r="I238" s="109"/>
      <c r="J238" s="109"/>
      <c r="K238" s="109"/>
      <c r="L238" s="109"/>
      <c r="M238" s="109"/>
      <c r="N238" s="50"/>
      <c r="O238" s="109"/>
      <c r="P238" s="109"/>
      <c r="Q238" s="109"/>
      <c r="R238" s="109"/>
      <c r="S238" s="109"/>
      <c r="T238" s="109"/>
      <c r="U238" s="109"/>
      <c r="V238" s="50"/>
      <c r="W238" s="109"/>
      <c r="X238" s="109"/>
      <c r="Y238" s="50"/>
      <c r="Z238" s="109"/>
      <c r="AA238" s="109"/>
      <c r="AB238" s="109"/>
      <c r="AC238" s="61"/>
      <c r="AD238" s="232"/>
    </row>
    <row r="239" spans="1:30">
      <c r="A239" s="774" t="s">
        <v>25</v>
      </c>
      <c r="B239" s="765" t="s">
        <v>91</v>
      </c>
      <c r="C239" s="38" t="s">
        <v>16</v>
      </c>
      <c r="D239" s="412">
        <v>1.05509964830012</v>
      </c>
      <c r="E239" s="346">
        <v>0.967174677608441</v>
      </c>
      <c r="F239" s="412">
        <v>0.967174677608441</v>
      </c>
      <c r="G239" s="412">
        <v>0.87924970691676396</v>
      </c>
      <c r="H239" s="412">
        <v>0.87924970691676396</v>
      </c>
      <c r="I239" s="412">
        <v>0</v>
      </c>
      <c r="J239" s="412">
        <v>1.2309495896834699</v>
      </c>
      <c r="K239" s="412">
        <v>1.4947245017585</v>
      </c>
      <c r="L239" s="412">
        <v>1.4947245017585</v>
      </c>
      <c r="M239" s="412">
        <v>2.7256740914419701</v>
      </c>
      <c r="N239" s="412">
        <v>2.90152403282532</v>
      </c>
      <c r="O239" s="412">
        <v>4.0445486518171201</v>
      </c>
      <c r="P239" s="412">
        <v>3.4290738569753798</v>
      </c>
      <c r="Q239" s="412">
        <v>3.4290738569753798</v>
      </c>
      <c r="R239" s="412">
        <v>3.0773739742086801</v>
      </c>
      <c r="S239" s="412">
        <v>2.90152403282532</v>
      </c>
      <c r="T239" s="412">
        <v>3.1652989449003499</v>
      </c>
      <c r="U239" s="412">
        <v>2.90152403282532</v>
      </c>
      <c r="V239" s="412">
        <v>1.93434935521688</v>
      </c>
      <c r="W239" s="11">
        <v>1.6705744431418501</v>
      </c>
      <c r="X239" s="11">
        <v>1.3188745603751499</v>
      </c>
      <c r="Y239" s="11">
        <v>1.40679953106682</v>
      </c>
      <c r="Z239" s="11">
        <v>1.1430246189917901</v>
      </c>
      <c r="AA239" s="11">
        <v>0.967174677608441</v>
      </c>
      <c r="AB239" s="11">
        <v>1.05509964830012</v>
      </c>
      <c r="AC239" s="25" t="s">
        <v>9</v>
      </c>
      <c r="AD239" s="406"/>
    </row>
    <row r="240" spans="1:30">
      <c r="A240" s="775"/>
      <c r="B240" s="766"/>
      <c r="C240" s="40" t="s">
        <v>17</v>
      </c>
      <c r="D240" s="46">
        <f t="shared" ref="D240:AB240" si="72">1.732*D239*10*0.9</f>
        <v>16.446893317702273</v>
      </c>
      <c r="E240" s="46">
        <f t="shared" si="72"/>
        <v>15.07631887456038</v>
      </c>
      <c r="F240" s="46">
        <f t="shared" si="72"/>
        <v>15.07631887456038</v>
      </c>
      <c r="G240" s="46">
        <f t="shared" si="72"/>
        <v>13.705744431418518</v>
      </c>
      <c r="H240" s="46">
        <f t="shared" si="72"/>
        <v>13.705744431418518</v>
      </c>
      <c r="I240" s="46">
        <f t="shared" si="72"/>
        <v>0</v>
      </c>
      <c r="J240" s="46">
        <f t="shared" si="72"/>
        <v>19.188042203985926</v>
      </c>
      <c r="K240" s="46">
        <f t="shared" si="72"/>
        <v>23.299765533411499</v>
      </c>
      <c r="L240" s="46">
        <f t="shared" si="72"/>
        <v>23.299765533411499</v>
      </c>
      <c r="M240" s="46">
        <f t="shared" si="72"/>
        <v>42.487807737397432</v>
      </c>
      <c r="N240" s="46">
        <f t="shared" si="72"/>
        <v>45.228956623681086</v>
      </c>
      <c r="O240" s="46">
        <f t="shared" si="72"/>
        <v>63.046424384525274</v>
      </c>
      <c r="P240" s="46">
        <f t="shared" si="72"/>
        <v>53.452403282532224</v>
      </c>
      <c r="Q240" s="46">
        <f t="shared" si="72"/>
        <v>53.452403282532224</v>
      </c>
      <c r="R240" s="46">
        <f t="shared" si="72"/>
        <v>47.970105509964903</v>
      </c>
      <c r="S240" s="46">
        <f t="shared" si="72"/>
        <v>45.228956623681086</v>
      </c>
      <c r="T240" s="46">
        <f t="shared" si="72"/>
        <v>49.340679953106651</v>
      </c>
      <c r="U240" s="46">
        <f t="shared" si="72"/>
        <v>45.228956623681086</v>
      </c>
      <c r="V240" s="46">
        <f t="shared" si="72"/>
        <v>30.152637749120728</v>
      </c>
      <c r="W240" s="46">
        <f t="shared" si="72"/>
        <v>26.040914419695159</v>
      </c>
      <c r="X240" s="46">
        <f t="shared" si="72"/>
        <v>20.558616647127835</v>
      </c>
      <c r="Y240" s="46">
        <f t="shared" si="72"/>
        <v>21.92919109026959</v>
      </c>
      <c r="Z240" s="46">
        <f t="shared" si="72"/>
        <v>17.817467760844025</v>
      </c>
      <c r="AA240" s="46">
        <f t="shared" si="72"/>
        <v>15.07631887456038</v>
      </c>
      <c r="AB240" s="46">
        <f t="shared" si="72"/>
        <v>16.446893317702273</v>
      </c>
      <c r="AC240" s="41" t="s">
        <v>298</v>
      </c>
      <c r="AD240" s="88"/>
    </row>
    <row r="241" spans="1:30" ht="13.5" thickBot="1">
      <c r="A241" s="776"/>
      <c r="B241" s="767"/>
      <c r="C241" s="42" t="s">
        <v>18</v>
      </c>
      <c r="D241" s="49"/>
      <c r="E241" s="109"/>
      <c r="F241" s="109"/>
      <c r="G241" s="109"/>
      <c r="H241" s="50"/>
      <c r="I241" s="109"/>
      <c r="J241" s="109"/>
      <c r="K241" s="109"/>
      <c r="L241" s="109"/>
      <c r="M241" s="109"/>
      <c r="N241" s="50"/>
      <c r="O241" s="109"/>
      <c r="P241" s="109"/>
      <c r="Q241" s="109"/>
      <c r="R241" s="109"/>
      <c r="S241" s="109"/>
      <c r="T241" s="109"/>
      <c r="U241" s="109"/>
      <c r="V241" s="50"/>
      <c r="W241" s="109"/>
      <c r="X241" s="109"/>
      <c r="Y241" s="50"/>
      <c r="Z241" s="109"/>
      <c r="AA241" s="109"/>
      <c r="AB241" s="109"/>
      <c r="AC241" s="61"/>
      <c r="AD241" s="232"/>
    </row>
    <row r="242" spans="1:30">
      <c r="A242" s="774" t="s">
        <v>34</v>
      </c>
      <c r="B242" s="765" t="s">
        <v>92</v>
      </c>
      <c r="C242" s="38" t="s">
        <v>16</v>
      </c>
      <c r="D242" s="346">
        <v>5.18757327080891</v>
      </c>
      <c r="E242" s="412">
        <v>5.0996483001172299</v>
      </c>
      <c r="F242" s="412">
        <v>4.9237983587338796</v>
      </c>
      <c r="G242" s="412">
        <v>4.3083235638921504</v>
      </c>
      <c r="H242" s="412">
        <v>4.4841735052754998</v>
      </c>
      <c r="I242" s="412">
        <v>4.6600234466588502</v>
      </c>
      <c r="J242" s="412">
        <v>5.0117233294255596</v>
      </c>
      <c r="K242" s="412">
        <v>7.9132473622508801</v>
      </c>
      <c r="L242" s="412">
        <v>10.199296600234501</v>
      </c>
      <c r="M242" s="412">
        <v>12.7491207502931</v>
      </c>
      <c r="N242" s="412">
        <v>12.397420867526399</v>
      </c>
      <c r="O242" s="412">
        <v>12.045720984759701</v>
      </c>
      <c r="P242" s="412">
        <v>12.9249706916764</v>
      </c>
      <c r="Q242" s="412">
        <v>13.2766705744431</v>
      </c>
      <c r="R242" s="412">
        <v>10.3751465416178</v>
      </c>
      <c r="S242" s="412">
        <v>11.254396248534601</v>
      </c>
      <c r="T242" s="412">
        <v>11.254396248534601</v>
      </c>
      <c r="U242" s="412">
        <v>10.2872215709261</v>
      </c>
      <c r="V242" s="412">
        <v>9.1441969519343491</v>
      </c>
      <c r="W242" s="412">
        <v>9.05627198124267</v>
      </c>
      <c r="X242" s="412">
        <v>8.0890973036342295</v>
      </c>
      <c r="Y242" s="412">
        <v>8.0890973036342295</v>
      </c>
      <c r="Z242" s="412">
        <v>7.12192262602579</v>
      </c>
      <c r="AA242" s="412">
        <v>5.80304806565064</v>
      </c>
      <c r="AB242" s="412">
        <v>5.27549824150059</v>
      </c>
      <c r="AC242" s="25" t="s">
        <v>9</v>
      </c>
      <c r="AD242" s="406"/>
    </row>
    <row r="243" spans="1:30">
      <c r="A243" s="775"/>
      <c r="B243" s="766"/>
      <c r="C243" s="40" t="s">
        <v>17</v>
      </c>
      <c r="D243" s="46">
        <f t="shared" ref="D243:AB243" si="73">1.732*D242*10*0.9</f>
        <v>80.863892145369292</v>
      </c>
      <c r="E243" s="46">
        <f t="shared" si="73"/>
        <v>79.493317702227387</v>
      </c>
      <c r="F243" s="46">
        <f t="shared" si="73"/>
        <v>76.752168815943705</v>
      </c>
      <c r="G243" s="46">
        <f t="shared" si="73"/>
        <v>67.158147713950839</v>
      </c>
      <c r="H243" s="46">
        <f t="shared" si="73"/>
        <v>69.899296600234507</v>
      </c>
      <c r="I243" s="46">
        <f t="shared" si="73"/>
        <v>72.640445486518161</v>
      </c>
      <c r="J243" s="46">
        <f t="shared" si="73"/>
        <v>78.122743259085624</v>
      </c>
      <c r="K243" s="46">
        <f t="shared" si="73"/>
        <v>123.35169988276674</v>
      </c>
      <c r="L243" s="46">
        <f t="shared" si="73"/>
        <v>158.9866354044554</v>
      </c>
      <c r="M243" s="46">
        <f t="shared" si="73"/>
        <v>198.73329425556884</v>
      </c>
      <c r="N243" s="46">
        <f t="shared" si="73"/>
        <v>193.25099648300153</v>
      </c>
      <c r="O243" s="46">
        <f t="shared" si="73"/>
        <v>187.76869871043419</v>
      </c>
      <c r="P243" s="46">
        <f t="shared" si="73"/>
        <v>201.47444314185174</v>
      </c>
      <c r="Q243" s="46">
        <f t="shared" si="73"/>
        <v>206.95674091441904</v>
      </c>
      <c r="R243" s="46">
        <f t="shared" si="73"/>
        <v>161.72778429073827</v>
      </c>
      <c r="S243" s="46">
        <f t="shared" si="73"/>
        <v>175.43352872215735</v>
      </c>
      <c r="T243" s="46">
        <f t="shared" si="73"/>
        <v>175.43352872215735</v>
      </c>
      <c r="U243" s="46">
        <f t="shared" si="73"/>
        <v>160.35720984759604</v>
      </c>
      <c r="V243" s="46">
        <f t="shared" si="73"/>
        <v>142.53974208675263</v>
      </c>
      <c r="W243" s="46">
        <f t="shared" si="73"/>
        <v>141.16916764361076</v>
      </c>
      <c r="X243" s="46">
        <f t="shared" si="73"/>
        <v>126.09284876905036</v>
      </c>
      <c r="Y243" s="46">
        <f t="shared" si="73"/>
        <v>126.09284876905036</v>
      </c>
      <c r="Z243" s="46">
        <f t="shared" si="73"/>
        <v>111.01652989449002</v>
      </c>
      <c r="AA243" s="46">
        <f t="shared" si="73"/>
        <v>90.457913247362171</v>
      </c>
      <c r="AB243" s="46">
        <f t="shared" si="73"/>
        <v>82.234466588511197</v>
      </c>
      <c r="AC243" s="41" t="s">
        <v>298</v>
      </c>
      <c r="AD243" s="88"/>
    </row>
    <row r="244" spans="1:30" ht="13.5" thickBot="1">
      <c r="A244" s="776"/>
      <c r="B244" s="767"/>
      <c r="C244" s="42" t="s">
        <v>18</v>
      </c>
      <c r="D244" s="49"/>
      <c r="E244" s="109"/>
      <c r="F244" s="109"/>
      <c r="G244" s="109"/>
      <c r="H244" s="50"/>
      <c r="I244" s="109"/>
      <c r="J244" s="109"/>
      <c r="K244" s="109"/>
      <c r="L244" s="109"/>
      <c r="M244" s="109"/>
      <c r="N244" s="50"/>
      <c r="O244" s="109"/>
      <c r="P244" s="109"/>
      <c r="Q244" s="109"/>
      <c r="R244" s="109"/>
      <c r="S244" s="109"/>
      <c r="T244" s="109"/>
      <c r="U244" s="109"/>
      <c r="V244" s="50"/>
      <c r="W244" s="109"/>
      <c r="X244" s="109"/>
      <c r="Y244" s="50"/>
      <c r="Z244" s="109"/>
      <c r="AA244" s="109"/>
      <c r="AB244" s="109"/>
      <c r="AC244" s="61"/>
      <c r="AD244" s="232"/>
    </row>
    <row r="245" spans="1:30">
      <c r="A245" s="774" t="s">
        <v>75</v>
      </c>
      <c r="B245" s="765" t="s">
        <v>93</v>
      </c>
      <c r="C245" s="38" t="s">
        <v>16</v>
      </c>
      <c r="D245" s="346">
        <v>8.1770222743259104</v>
      </c>
      <c r="E245" s="412">
        <v>6.7702227432590902</v>
      </c>
      <c r="F245" s="412">
        <v>5.8909730363423201</v>
      </c>
      <c r="G245" s="412">
        <v>5.80304806565064</v>
      </c>
      <c r="H245" s="412">
        <v>5.9788980070340001</v>
      </c>
      <c r="I245" s="412">
        <v>6.0668229777256704</v>
      </c>
      <c r="J245" s="412">
        <v>7.4736225087925003</v>
      </c>
      <c r="K245" s="412">
        <v>8.7045720984759694</v>
      </c>
      <c r="L245" s="412">
        <v>10.463071512309501</v>
      </c>
      <c r="M245" s="412">
        <v>10.9026963657679</v>
      </c>
      <c r="N245" s="412">
        <v>11.957796014068</v>
      </c>
      <c r="O245" s="412">
        <v>10.638921453692801</v>
      </c>
      <c r="P245" s="412">
        <v>10.638921453692801</v>
      </c>
      <c r="Q245" s="412">
        <v>10.726846424384499</v>
      </c>
      <c r="R245" s="412">
        <v>9.8475967174677592</v>
      </c>
      <c r="S245" s="412">
        <v>9.4079718640093795</v>
      </c>
      <c r="T245" s="412">
        <v>8.8804220398593205</v>
      </c>
      <c r="U245" s="412">
        <v>8.9683470105509997</v>
      </c>
      <c r="V245" s="412">
        <v>8.2649472450175807</v>
      </c>
      <c r="W245" s="412">
        <v>10.199296600234501</v>
      </c>
      <c r="X245" s="412">
        <v>10.463071512309501</v>
      </c>
      <c r="Y245" s="412">
        <v>10.990621336459601</v>
      </c>
      <c r="Z245" s="412">
        <v>11.0785463071512</v>
      </c>
      <c r="AA245" s="412">
        <v>9.3200468933177003</v>
      </c>
      <c r="AB245" s="412">
        <v>7.5615474794841697</v>
      </c>
      <c r="AC245" s="25" t="s">
        <v>9</v>
      </c>
      <c r="AD245" s="406"/>
    </row>
    <row r="246" spans="1:30">
      <c r="A246" s="775"/>
      <c r="B246" s="766"/>
      <c r="C246" s="40" t="s">
        <v>17</v>
      </c>
      <c r="D246" s="46">
        <f>1.732*D245*10*0.9</f>
        <v>127.4634232121923</v>
      </c>
      <c r="E246" s="46">
        <f t="shared" ref="E246:AB246" si="74">1.732*E245*10*0.9</f>
        <v>105.5342321219227</v>
      </c>
      <c r="F246" s="46">
        <f t="shared" si="74"/>
        <v>91.828487690504076</v>
      </c>
      <c r="G246" s="46">
        <f t="shared" si="74"/>
        <v>90.457913247362171</v>
      </c>
      <c r="H246" s="46">
        <f t="shared" si="74"/>
        <v>93.199062133645995</v>
      </c>
      <c r="I246" s="46">
        <f t="shared" si="74"/>
        <v>94.569636576787758</v>
      </c>
      <c r="J246" s="46">
        <f t="shared" si="74"/>
        <v>116.49882766705748</v>
      </c>
      <c r="K246" s="46">
        <f t="shared" si="74"/>
        <v>135.6868698710434</v>
      </c>
      <c r="L246" s="46">
        <f t="shared" si="74"/>
        <v>163.0983587338805</v>
      </c>
      <c r="M246" s="46">
        <f t="shared" si="74"/>
        <v>169.95123094959004</v>
      </c>
      <c r="N246" s="46">
        <f t="shared" si="74"/>
        <v>186.39812426729199</v>
      </c>
      <c r="O246" s="46">
        <f t="shared" si="74"/>
        <v>165.83950762016337</v>
      </c>
      <c r="P246" s="46">
        <f t="shared" si="74"/>
        <v>165.83950762016337</v>
      </c>
      <c r="Q246" s="46">
        <f t="shared" si="74"/>
        <v>167.21008206330558</v>
      </c>
      <c r="R246" s="46">
        <f t="shared" si="74"/>
        <v>153.50433763188741</v>
      </c>
      <c r="S246" s="46">
        <f t="shared" si="74"/>
        <v>146.65146541617821</v>
      </c>
      <c r="T246" s="46">
        <f t="shared" si="74"/>
        <v>138.4280187573271</v>
      </c>
      <c r="U246" s="46">
        <f t="shared" si="74"/>
        <v>139.79859320046901</v>
      </c>
      <c r="V246" s="46">
        <f t="shared" si="74"/>
        <v>128.83399765533403</v>
      </c>
      <c r="W246" s="46">
        <f t="shared" si="74"/>
        <v>158.9866354044554</v>
      </c>
      <c r="X246" s="46">
        <f t="shared" si="74"/>
        <v>163.0983587338805</v>
      </c>
      <c r="Y246" s="46">
        <f t="shared" si="74"/>
        <v>171.32180539273227</v>
      </c>
      <c r="Z246" s="46">
        <f t="shared" si="74"/>
        <v>172.69237983587288</v>
      </c>
      <c r="AA246" s="46">
        <f t="shared" si="74"/>
        <v>145.28089097303632</v>
      </c>
      <c r="AB246" s="46">
        <f t="shared" si="74"/>
        <v>117.86940211019923</v>
      </c>
      <c r="AC246" s="41" t="s">
        <v>298</v>
      </c>
      <c r="AD246" s="88"/>
    </row>
    <row r="247" spans="1:30" ht="13.5" thickBot="1">
      <c r="A247" s="776"/>
      <c r="B247" s="767"/>
      <c r="C247" s="58" t="s">
        <v>18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  <c r="AA247" s="155"/>
      <c r="AB247" s="155"/>
      <c r="AC247" s="61"/>
      <c r="AD247" s="232"/>
    </row>
    <row r="248" spans="1:30">
      <c r="A248" s="774" t="s">
        <v>63</v>
      </c>
      <c r="B248" s="765" t="s">
        <v>53</v>
      </c>
      <c r="C248" s="40" t="s">
        <v>16</v>
      </c>
      <c r="D248" s="346">
        <v>72.801875732708098</v>
      </c>
      <c r="E248" s="346">
        <v>65.416178194607298</v>
      </c>
      <c r="F248" s="346">
        <v>61.899179366940203</v>
      </c>
      <c r="G248" s="346">
        <v>57.327080890973001</v>
      </c>
      <c r="H248" s="346">
        <v>56.271981242672901</v>
      </c>
      <c r="I248" s="346">
        <v>58.030480656506398</v>
      </c>
      <c r="J248" s="346">
        <v>65.416178194607298</v>
      </c>
      <c r="K248" s="346">
        <v>80.539273153575607</v>
      </c>
      <c r="L248" s="346">
        <v>91.090269636576807</v>
      </c>
      <c r="M248" s="346">
        <v>102.344665885111</v>
      </c>
      <c r="N248" s="346">
        <v>106.565064478312</v>
      </c>
      <c r="O248" s="346">
        <v>109.378663540445</v>
      </c>
      <c r="P248" s="346">
        <v>109.026963657679</v>
      </c>
      <c r="Q248" s="346">
        <v>101.289566236811</v>
      </c>
      <c r="R248" s="346">
        <v>99.531066822977706</v>
      </c>
      <c r="S248" s="346">
        <v>101.992966002345</v>
      </c>
      <c r="T248" s="346">
        <v>100.234466588511</v>
      </c>
      <c r="U248" s="346">
        <v>93.903868698710397</v>
      </c>
      <c r="V248" s="346">
        <v>91.793669402110197</v>
      </c>
      <c r="W248" s="346">
        <v>100.234466588511</v>
      </c>
      <c r="X248" s="346">
        <v>95.310668229777306</v>
      </c>
      <c r="Y248" s="346">
        <v>95.662368112544002</v>
      </c>
      <c r="Z248" s="346">
        <v>89.683470105509997</v>
      </c>
      <c r="AA248" s="346">
        <v>81.946072684642402</v>
      </c>
      <c r="AB248" s="346">
        <v>70.691676436107898</v>
      </c>
      <c r="AC248" s="25" t="s">
        <v>9</v>
      </c>
      <c r="AD248" s="406"/>
    </row>
    <row r="249" spans="1:30" s="419" customFormat="1">
      <c r="A249" s="775"/>
      <c r="B249" s="766"/>
      <c r="C249" s="40" t="s">
        <v>17</v>
      </c>
      <c r="D249" s="46">
        <f>1.732*D248*10*0.9</f>
        <v>1134.8356389214539</v>
      </c>
      <c r="E249" s="46">
        <f t="shared" ref="E249:AB249" si="75">1.732*E248*10*0.9</f>
        <v>1019.7073856975385</v>
      </c>
      <c r="F249" s="46">
        <f t="shared" si="75"/>
        <v>964.88440797186388</v>
      </c>
      <c r="G249" s="46">
        <f t="shared" si="75"/>
        <v>893.61453692848715</v>
      </c>
      <c r="H249" s="46">
        <f t="shared" si="75"/>
        <v>877.16764361078526</v>
      </c>
      <c r="I249" s="46">
        <f t="shared" si="75"/>
        <v>904.57913247362171</v>
      </c>
      <c r="J249" s="46">
        <f t="shared" si="75"/>
        <v>1019.7073856975385</v>
      </c>
      <c r="K249" s="46">
        <f t="shared" si="75"/>
        <v>1255.4461899179366</v>
      </c>
      <c r="L249" s="46">
        <f t="shared" si="75"/>
        <v>1419.9151230949592</v>
      </c>
      <c r="M249" s="46">
        <f t="shared" si="75"/>
        <v>1595.3486518171103</v>
      </c>
      <c r="N249" s="46">
        <f t="shared" si="75"/>
        <v>1661.1362250879274</v>
      </c>
      <c r="O249" s="46">
        <f t="shared" si="75"/>
        <v>1704.9946072684568</v>
      </c>
      <c r="P249" s="46">
        <f t="shared" si="75"/>
        <v>1699.5123094959004</v>
      </c>
      <c r="Q249" s="46">
        <f t="shared" si="75"/>
        <v>1578.9017584994099</v>
      </c>
      <c r="R249" s="46">
        <f t="shared" si="75"/>
        <v>1551.4902696365766</v>
      </c>
      <c r="S249" s="46">
        <f t="shared" si="75"/>
        <v>1589.8663540445541</v>
      </c>
      <c r="T249" s="46">
        <f t="shared" si="75"/>
        <v>1562.4548651817095</v>
      </c>
      <c r="U249" s="46">
        <f t="shared" si="75"/>
        <v>1463.7735052754979</v>
      </c>
      <c r="V249" s="46">
        <f t="shared" si="75"/>
        <v>1430.8797186400939</v>
      </c>
      <c r="W249" s="46">
        <f t="shared" si="75"/>
        <v>1562.4548651817095</v>
      </c>
      <c r="X249" s="46">
        <f t="shared" si="75"/>
        <v>1485.7026963657686</v>
      </c>
      <c r="Y249" s="46">
        <f t="shared" si="75"/>
        <v>1491.1849941383359</v>
      </c>
      <c r="Z249" s="46">
        <f t="shared" si="75"/>
        <v>1397.9859320046899</v>
      </c>
      <c r="AA249" s="46">
        <f t="shared" si="75"/>
        <v>1277.375381008206</v>
      </c>
      <c r="AB249" s="46">
        <f t="shared" si="75"/>
        <v>1101.9418522860501</v>
      </c>
      <c r="AC249" s="41" t="s">
        <v>298</v>
      </c>
      <c r="AD249" s="88"/>
    </row>
    <row r="250" spans="1:30" s="419" customFormat="1">
      <c r="A250" s="775"/>
      <c r="B250" s="766"/>
      <c r="C250" s="52" t="s">
        <v>33</v>
      </c>
      <c r="D250" s="53">
        <f t="shared" ref="D250:AB250" si="76">D249*D251</f>
        <v>351.79904806565071</v>
      </c>
      <c r="E250" s="53">
        <f t="shared" si="76"/>
        <v>316.10928956623695</v>
      </c>
      <c r="F250" s="53">
        <f t="shared" si="76"/>
        <v>299.11416647127783</v>
      </c>
      <c r="G250" s="53">
        <f t="shared" si="76"/>
        <v>277.020506447831</v>
      </c>
      <c r="H250" s="53">
        <f t="shared" si="76"/>
        <v>271.92196951934341</v>
      </c>
      <c r="I250" s="53">
        <f t="shared" si="76"/>
        <v>280.41953106682274</v>
      </c>
      <c r="J250" s="53">
        <f t="shared" si="76"/>
        <v>316.10928956623695</v>
      </c>
      <c r="K250" s="53">
        <f t="shared" si="76"/>
        <v>389.18831887456037</v>
      </c>
      <c r="L250" s="53">
        <f t="shared" si="76"/>
        <v>440.17368815943735</v>
      </c>
      <c r="M250" s="53">
        <f t="shared" si="76"/>
        <v>494.5580820633042</v>
      </c>
      <c r="N250" s="53">
        <f t="shared" si="76"/>
        <v>514.95222977725746</v>
      </c>
      <c r="O250" s="53">
        <f t="shared" si="76"/>
        <v>528.5483282532216</v>
      </c>
      <c r="P250" s="53">
        <f t="shared" si="76"/>
        <v>526.84881594372905</v>
      </c>
      <c r="Q250" s="53">
        <f t="shared" si="76"/>
        <v>489.45954513481706</v>
      </c>
      <c r="R250" s="53">
        <f t="shared" si="76"/>
        <v>480.96198358733875</v>
      </c>
      <c r="S250" s="53">
        <f t="shared" si="76"/>
        <v>492.85856975381176</v>
      </c>
      <c r="T250" s="53">
        <f t="shared" si="76"/>
        <v>484.36100820632993</v>
      </c>
      <c r="U250" s="53">
        <f t="shared" si="76"/>
        <v>453.76978663540433</v>
      </c>
      <c r="V250" s="53">
        <f t="shared" si="76"/>
        <v>443.57271277842909</v>
      </c>
      <c r="W250" s="53">
        <f t="shared" si="76"/>
        <v>484.36100820632993</v>
      </c>
      <c r="X250" s="53">
        <f t="shared" si="76"/>
        <v>460.56783587338828</v>
      </c>
      <c r="Y250" s="53">
        <f t="shared" si="76"/>
        <v>462.26734818288412</v>
      </c>
      <c r="Z250" s="53">
        <f t="shared" si="76"/>
        <v>433.37563892145386</v>
      </c>
      <c r="AA250" s="53">
        <f t="shared" si="76"/>
        <v>395.98636811254386</v>
      </c>
      <c r="AB250" s="53">
        <f t="shared" si="76"/>
        <v>341.60197420867553</v>
      </c>
      <c r="AC250" s="41" t="s">
        <v>298</v>
      </c>
      <c r="AD250" s="88"/>
    </row>
    <row r="251" spans="1:30" ht="13.5" thickBot="1">
      <c r="A251" s="776"/>
      <c r="B251" s="767"/>
      <c r="C251" s="42" t="s">
        <v>18</v>
      </c>
      <c r="D251" s="75">
        <v>0.31</v>
      </c>
      <c r="E251" s="75">
        <v>0.31</v>
      </c>
      <c r="F251" s="75">
        <v>0.31</v>
      </c>
      <c r="G251" s="75">
        <v>0.31</v>
      </c>
      <c r="H251" s="75">
        <v>0.31</v>
      </c>
      <c r="I251" s="75">
        <v>0.31</v>
      </c>
      <c r="J251" s="75">
        <v>0.31</v>
      </c>
      <c r="K251" s="75">
        <v>0.31</v>
      </c>
      <c r="L251" s="75">
        <v>0.31</v>
      </c>
      <c r="M251" s="75">
        <v>0.31</v>
      </c>
      <c r="N251" s="75">
        <v>0.31</v>
      </c>
      <c r="O251" s="75">
        <v>0.31</v>
      </c>
      <c r="P251" s="75">
        <v>0.31</v>
      </c>
      <c r="Q251" s="75">
        <v>0.31</v>
      </c>
      <c r="R251" s="75">
        <v>0.31</v>
      </c>
      <c r="S251" s="75">
        <v>0.31</v>
      </c>
      <c r="T251" s="75">
        <v>0.31</v>
      </c>
      <c r="U251" s="75">
        <v>0.31</v>
      </c>
      <c r="V251" s="75">
        <v>0.31</v>
      </c>
      <c r="W251" s="75">
        <v>0.31</v>
      </c>
      <c r="X251" s="75">
        <v>0.31</v>
      </c>
      <c r="Y251" s="75">
        <v>0.31</v>
      </c>
      <c r="Z251" s="75">
        <v>0.31</v>
      </c>
      <c r="AA251" s="75">
        <v>0.31</v>
      </c>
      <c r="AB251" s="75">
        <v>0.31</v>
      </c>
      <c r="AC251" s="41" t="s">
        <v>298</v>
      </c>
      <c r="AD251" s="88"/>
    </row>
    <row r="252" spans="1:30">
      <c r="A252" s="774" t="s">
        <v>21</v>
      </c>
      <c r="B252" s="765" t="s">
        <v>58</v>
      </c>
      <c r="C252" s="38" t="s">
        <v>16</v>
      </c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61"/>
      <c r="AD252" s="232"/>
    </row>
    <row r="253" spans="1:30">
      <c r="A253" s="775"/>
      <c r="B253" s="766"/>
      <c r="C253" s="40" t="s">
        <v>17</v>
      </c>
      <c r="D253" s="750" t="s">
        <v>50</v>
      </c>
      <c r="E253" s="751"/>
      <c r="F253" s="234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34"/>
      <c r="T253" s="234"/>
      <c r="U253" s="234"/>
      <c r="V253" s="234"/>
      <c r="W253" s="234"/>
      <c r="X253" s="234"/>
      <c r="Y253" s="234"/>
      <c r="Z253" s="234"/>
      <c r="AA253" s="234"/>
      <c r="AB253" s="234"/>
      <c r="AC253" s="61"/>
      <c r="AD253" s="232"/>
    </row>
    <row r="254" spans="1:30" ht="13.5" thickBot="1">
      <c r="A254" s="776"/>
      <c r="B254" s="767"/>
      <c r="C254" s="42" t="s">
        <v>18</v>
      </c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61"/>
      <c r="AD254" s="232"/>
    </row>
    <row r="255" spans="1:30">
      <c r="A255" s="774" t="s">
        <v>40</v>
      </c>
      <c r="B255" s="765" t="s">
        <v>94</v>
      </c>
      <c r="C255" s="38" t="s">
        <v>16</v>
      </c>
      <c r="D255" s="412">
        <v>60.257913247362303</v>
      </c>
      <c r="E255" s="412">
        <v>53.458382180539303</v>
      </c>
      <c r="F255" s="412">
        <v>49.706916764361097</v>
      </c>
      <c r="G255" s="412">
        <v>45.720984759671701</v>
      </c>
      <c r="H255" s="412">
        <v>45.2520515826495</v>
      </c>
      <c r="I255" s="412">
        <v>44.665885111371601</v>
      </c>
      <c r="J255" s="412">
        <v>49.120750293083198</v>
      </c>
      <c r="K255" s="412">
        <v>60.257913247362303</v>
      </c>
      <c r="L255" s="412">
        <v>66.002344665885104</v>
      </c>
      <c r="M255" s="412">
        <v>75.263774912074993</v>
      </c>
      <c r="N255" s="412">
        <v>79.249706916764396</v>
      </c>
      <c r="O255" s="412">
        <v>80.304806565064496</v>
      </c>
      <c r="P255" s="412">
        <v>77.373974208675307</v>
      </c>
      <c r="Q255" s="412">
        <v>73.270808909730405</v>
      </c>
      <c r="R255" s="412">
        <v>77.608440797186404</v>
      </c>
      <c r="S255" s="412">
        <v>79.015240328253199</v>
      </c>
      <c r="T255" s="412">
        <v>77.139507620164096</v>
      </c>
      <c r="U255" s="412">
        <v>69.519343493552199</v>
      </c>
      <c r="V255" s="412">
        <v>70.457209847596701</v>
      </c>
      <c r="W255" s="412">
        <v>76.905041031652999</v>
      </c>
      <c r="X255" s="412">
        <v>72.919109026963696</v>
      </c>
      <c r="Y255" s="412">
        <v>74.560375146541602</v>
      </c>
      <c r="Z255" s="412">
        <v>71.864009378663496</v>
      </c>
      <c r="AA255" s="412">
        <v>69.753810082063296</v>
      </c>
      <c r="AB255" s="412">
        <v>58.968347010551</v>
      </c>
      <c r="AC255" s="25" t="s">
        <v>9</v>
      </c>
      <c r="AD255" s="406"/>
    </row>
    <row r="256" spans="1:30">
      <c r="A256" s="775"/>
      <c r="B256" s="766"/>
      <c r="C256" s="40" t="s">
        <v>17</v>
      </c>
      <c r="D256" s="46">
        <f t="shared" ref="D256:AB256" si="77">1.732*D255*10*0.9</f>
        <v>939.30035169988366</v>
      </c>
      <c r="E256" s="46">
        <f t="shared" si="77"/>
        <v>833.30926143024669</v>
      </c>
      <c r="F256" s="46">
        <f t="shared" si="77"/>
        <v>774.83141852286076</v>
      </c>
      <c r="G256" s="46">
        <f t="shared" si="77"/>
        <v>712.69871043376247</v>
      </c>
      <c r="H256" s="46">
        <f t="shared" si="77"/>
        <v>705.38898007034038</v>
      </c>
      <c r="I256" s="46">
        <f t="shared" si="77"/>
        <v>696.25181711606047</v>
      </c>
      <c r="J256" s="46">
        <f t="shared" si="77"/>
        <v>765.69425556858096</v>
      </c>
      <c r="K256" s="46">
        <f t="shared" si="77"/>
        <v>939.30035169988366</v>
      </c>
      <c r="L256" s="46">
        <f t="shared" si="77"/>
        <v>1028.8445486518169</v>
      </c>
      <c r="M256" s="46">
        <f t="shared" si="77"/>
        <v>1173.211723329425</v>
      </c>
      <c r="N256" s="46">
        <f t="shared" si="77"/>
        <v>1235.3444314185235</v>
      </c>
      <c r="O256" s="46">
        <f t="shared" si="77"/>
        <v>1251.7913247362255</v>
      </c>
      <c r="P256" s="46">
        <f t="shared" si="77"/>
        <v>1206.1055099648306</v>
      </c>
      <c r="Q256" s="46">
        <f t="shared" si="77"/>
        <v>1142.1453692848775</v>
      </c>
      <c r="R256" s="46">
        <f t="shared" si="77"/>
        <v>1209.7603751465417</v>
      </c>
      <c r="S256" s="46">
        <f t="shared" si="77"/>
        <v>1231.6895662368108</v>
      </c>
      <c r="T256" s="46">
        <f t="shared" si="77"/>
        <v>1202.4506447831179</v>
      </c>
      <c r="U256" s="46">
        <f t="shared" si="77"/>
        <v>1083.6675263774916</v>
      </c>
      <c r="V256" s="46">
        <f t="shared" ref="V256" si="78">1.732*V255*10*0.9</f>
        <v>1098.2869871043374</v>
      </c>
      <c r="W256" s="46">
        <f t="shared" si="77"/>
        <v>1198.795779601407</v>
      </c>
      <c r="X256" s="46">
        <f t="shared" si="77"/>
        <v>1136.6630715123101</v>
      </c>
      <c r="Y256" s="46">
        <f t="shared" si="77"/>
        <v>1162.2471277842906</v>
      </c>
      <c r="Z256" s="46">
        <f t="shared" si="77"/>
        <v>1120.2161781946065</v>
      </c>
      <c r="AA256" s="46">
        <f t="shared" si="77"/>
        <v>1087.3223915592027</v>
      </c>
      <c r="AB256" s="46">
        <f t="shared" si="77"/>
        <v>919.19859320046896</v>
      </c>
      <c r="AC256" s="41" t="s">
        <v>298</v>
      </c>
      <c r="AD256" s="88"/>
    </row>
    <row r="257" spans="1:30" ht="13.5" thickBot="1">
      <c r="A257" s="776"/>
      <c r="B257" s="767"/>
      <c r="C257" s="42" t="s">
        <v>18</v>
      </c>
      <c r="D257" s="98"/>
      <c r="E257" s="114"/>
      <c r="F257" s="114"/>
      <c r="G257" s="114"/>
      <c r="H257" s="99"/>
      <c r="I257" s="114"/>
      <c r="J257" s="114"/>
      <c r="K257" s="114"/>
      <c r="L257" s="114"/>
      <c r="M257" s="114"/>
      <c r="N257" s="99"/>
      <c r="O257" s="114"/>
      <c r="P257" s="114"/>
      <c r="Q257" s="114"/>
      <c r="R257" s="114"/>
      <c r="S257" s="114"/>
      <c r="T257" s="114"/>
      <c r="U257" s="114"/>
      <c r="V257" s="99"/>
      <c r="W257" s="114"/>
      <c r="X257" s="114"/>
      <c r="Y257" s="99"/>
      <c r="Z257" s="114"/>
      <c r="AA257" s="114"/>
      <c r="AB257" s="114"/>
      <c r="AC257" s="61"/>
      <c r="AD257" s="232"/>
    </row>
    <row r="258" spans="1:30" ht="12.75" customHeight="1">
      <c r="A258" s="783" t="s">
        <v>51</v>
      </c>
      <c r="B258" s="784"/>
      <c r="C258" s="129" t="s">
        <v>415</v>
      </c>
      <c r="D258" s="63">
        <f>D226+D248</f>
        <v>177.60844079718609</v>
      </c>
      <c r="E258" s="63">
        <f t="shared" ref="E258:AB258" si="79">E226+E248</f>
        <v>157.32708089097309</v>
      </c>
      <c r="F258" s="63">
        <f t="shared" si="79"/>
        <v>140.9144196951934</v>
      </c>
      <c r="G258" s="63">
        <f>G226+G248</f>
        <v>132.82532239155921</v>
      </c>
      <c r="H258" s="63">
        <f t="shared" si="79"/>
        <v>132.23915592028129</v>
      </c>
      <c r="I258" s="63">
        <f t="shared" si="79"/>
        <v>132.82532239155921</v>
      </c>
      <c r="J258" s="63">
        <f t="shared" si="79"/>
        <v>145.83821805392739</v>
      </c>
      <c r="K258" s="63">
        <f t="shared" si="79"/>
        <v>183.23563892145361</v>
      </c>
      <c r="L258" s="63">
        <f t="shared" si="79"/>
        <v>205.0410316529898</v>
      </c>
      <c r="M258" s="63">
        <f t="shared" si="79"/>
        <v>231.066822977725</v>
      </c>
      <c r="N258" s="63">
        <f t="shared" si="79"/>
        <v>228.95662368112599</v>
      </c>
      <c r="O258" s="63">
        <f>O226+O248</f>
        <v>231.53575615474699</v>
      </c>
      <c r="P258" s="63">
        <f>P226+P248</f>
        <v>254.396248534584</v>
      </c>
      <c r="Q258" s="63">
        <f t="shared" si="79"/>
        <v>239.62485345838201</v>
      </c>
      <c r="R258" s="63">
        <f>R226+R248</f>
        <v>242.0867526377487</v>
      </c>
      <c r="S258" s="63">
        <f t="shared" si="79"/>
        <v>241.96951934349403</v>
      </c>
      <c r="T258" s="63">
        <f t="shared" si="79"/>
        <v>244.43141852285999</v>
      </c>
      <c r="U258" s="63">
        <f t="shared" si="79"/>
        <v>236.6940211019934</v>
      </c>
      <c r="V258" s="63">
        <f t="shared" si="79"/>
        <v>234.8182883939042</v>
      </c>
      <c r="W258" s="63">
        <f t="shared" si="79"/>
        <v>250.29308323563899</v>
      </c>
      <c r="X258" s="63">
        <f t="shared" si="79"/>
        <v>246.30715123094933</v>
      </c>
      <c r="Y258" s="63">
        <f t="shared" si="79"/>
        <v>245.25205158264998</v>
      </c>
      <c r="Z258" s="63">
        <f t="shared" si="79"/>
        <v>227.54982415005901</v>
      </c>
      <c r="AA258" s="63">
        <f t="shared" si="79"/>
        <v>206.91676436107841</v>
      </c>
      <c r="AB258" s="63">
        <f t="shared" si="79"/>
        <v>173.15357561547489</v>
      </c>
      <c r="AC258" s="64"/>
      <c r="AD258" s="244"/>
    </row>
    <row r="259" spans="1:30">
      <c r="A259" s="785"/>
      <c r="B259" s="761"/>
      <c r="C259" s="65" t="s">
        <v>17</v>
      </c>
      <c r="D259" s="66">
        <f>D227+D249</f>
        <v>2768.5603751465369</v>
      </c>
      <c r="E259" s="66">
        <f t="shared" ref="E259:AB259" si="80">E227+E249</f>
        <v>2452.4145369284888</v>
      </c>
      <c r="F259" s="66">
        <f t="shared" si="80"/>
        <v>2196.5739742086748</v>
      </c>
      <c r="G259" s="66">
        <f>G227+G249</f>
        <v>2070.481125439625</v>
      </c>
      <c r="H259" s="66">
        <f t="shared" si="80"/>
        <v>2061.3439624853454</v>
      </c>
      <c r="I259" s="66">
        <f t="shared" si="80"/>
        <v>2070.4811254396245</v>
      </c>
      <c r="J259" s="66">
        <f t="shared" si="80"/>
        <v>2273.3261430246203</v>
      </c>
      <c r="K259" s="66">
        <f t="shared" si="80"/>
        <v>2856.2771395076188</v>
      </c>
      <c r="L259" s="66">
        <f t="shared" si="80"/>
        <v>3196.179601406805</v>
      </c>
      <c r="M259" s="66">
        <f t="shared" si="80"/>
        <v>3601.8696365767773</v>
      </c>
      <c r="N259" s="66">
        <f t="shared" si="80"/>
        <v>3568.975849941392</v>
      </c>
      <c r="O259" s="66">
        <f>O227+O249</f>
        <v>3609.1793669401959</v>
      </c>
      <c r="P259" s="66">
        <f>P227+P249</f>
        <v>3965.5287221570957</v>
      </c>
      <c r="Q259" s="66">
        <f t="shared" si="80"/>
        <v>3735.2722157092589</v>
      </c>
      <c r="R259" s="66">
        <f>R227+R249</f>
        <v>3773.6483001172269</v>
      </c>
      <c r="S259" s="66">
        <f t="shared" si="80"/>
        <v>3771.820867526385</v>
      </c>
      <c r="T259" s="66">
        <f t="shared" si="80"/>
        <v>3810.1969519343415</v>
      </c>
      <c r="U259" s="66">
        <f t="shared" si="80"/>
        <v>3689.5864009378733</v>
      </c>
      <c r="V259" s="66">
        <f t="shared" si="80"/>
        <v>3660.3474794841786</v>
      </c>
      <c r="W259" s="66">
        <f t="shared" si="80"/>
        <v>3901.5685814771409</v>
      </c>
      <c r="X259" s="66">
        <f t="shared" si="80"/>
        <v>3839.4358733880381</v>
      </c>
      <c r="Y259" s="66">
        <f t="shared" si="80"/>
        <v>3822.9889800703477</v>
      </c>
      <c r="Z259" s="66">
        <f t="shared" si="80"/>
        <v>3547.0466588511199</v>
      </c>
      <c r="AA259" s="66">
        <f t="shared" si="80"/>
        <v>3225.4185228604902</v>
      </c>
      <c r="AB259" s="66">
        <f t="shared" si="80"/>
        <v>2699.1179366940228</v>
      </c>
      <c r="AC259" s="64"/>
      <c r="AD259" s="244"/>
    </row>
    <row r="260" spans="1:30" ht="13.5" thickBot="1">
      <c r="A260" s="786"/>
      <c r="B260" s="763"/>
      <c r="C260" s="67" t="s">
        <v>33</v>
      </c>
      <c r="D260" s="85">
        <f>D228+D250</f>
        <v>907.26545838217896</v>
      </c>
      <c r="E260" s="85">
        <f t="shared" ref="E260:AB260" si="81">E228+E250</f>
        <v>803.22972098475998</v>
      </c>
      <c r="F260" s="85">
        <f t="shared" si="81"/>
        <v>717.88861899179346</v>
      </c>
      <c r="G260" s="85">
        <f t="shared" si="81"/>
        <v>677.1551465416178</v>
      </c>
      <c r="H260" s="63">
        <f>H228+H250</f>
        <v>674.54191793669384</v>
      </c>
      <c r="I260" s="85">
        <f t="shared" si="81"/>
        <v>676.82620867526384</v>
      </c>
      <c r="J260" s="85">
        <f t="shared" si="81"/>
        <v>742.33966705744479</v>
      </c>
      <c r="K260" s="85">
        <f t="shared" si="81"/>
        <v>933.47084173505232</v>
      </c>
      <c r="L260" s="85">
        <f t="shared" si="81"/>
        <v>1044.103610785465</v>
      </c>
      <c r="M260" s="85">
        <f>M228+M250</f>
        <v>1176.7752168815909</v>
      </c>
      <c r="N260" s="85">
        <f>N228+N250</f>
        <v>1163.6177022274355</v>
      </c>
      <c r="O260" s="85">
        <f t="shared" si="81"/>
        <v>1175.9711465416131</v>
      </c>
      <c r="P260" s="85">
        <f t="shared" si="81"/>
        <v>1297.2943962485356</v>
      </c>
      <c r="Q260" s="85">
        <f t="shared" si="81"/>
        <v>1222.6255005861658</v>
      </c>
      <c r="R260" s="85">
        <f t="shared" si="81"/>
        <v>1236.4957139507599</v>
      </c>
      <c r="S260" s="85">
        <f t="shared" si="81"/>
        <v>1234.7231043376344</v>
      </c>
      <c r="T260" s="85">
        <f t="shared" si="81"/>
        <v>1248.5933177022248</v>
      </c>
      <c r="U260" s="85">
        <f t="shared" si="81"/>
        <v>1210.5461711606122</v>
      </c>
      <c r="V260" s="85">
        <f t="shared" si="81"/>
        <v>1201.5917514654179</v>
      </c>
      <c r="W260" s="85">
        <f t="shared" si="81"/>
        <v>1279.6596717467767</v>
      </c>
      <c r="X260" s="85">
        <f t="shared" si="81"/>
        <v>1260.8371160609599</v>
      </c>
      <c r="Y260" s="85">
        <f t="shared" si="81"/>
        <v>1255.0807033997683</v>
      </c>
      <c r="Z260" s="85">
        <f t="shared" si="81"/>
        <v>1164.05628604924</v>
      </c>
      <c r="AA260" s="85">
        <f t="shared" si="81"/>
        <v>1058.3210363423204</v>
      </c>
      <c r="AB260" s="86">
        <f t="shared" si="81"/>
        <v>884.64184290738626</v>
      </c>
      <c r="AC260" s="64"/>
      <c r="AD260" s="244"/>
    </row>
    <row r="261" spans="1:30">
      <c r="A261" s="115"/>
      <c r="B261" s="345"/>
      <c r="C261" s="116"/>
      <c r="D261" s="117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  <c r="Y261" s="118"/>
      <c r="Z261" s="118"/>
      <c r="AA261" s="118"/>
      <c r="AB261" s="118"/>
      <c r="AC261" s="64"/>
      <c r="AD261" s="244"/>
    </row>
    <row r="262" spans="1:30" ht="13.5" thickBot="1">
      <c r="AC262" s="6"/>
      <c r="AD262" s="9"/>
    </row>
    <row r="263" spans="1:30" ht="23.25" thickBot="1">
      <c r="A263" s="287" t="s">
        <v>3</v>
      </c>
      <c r="B263" s="15" t="s">
        <v>4</v>
      </c>
      <c r="C263" s="16" t="s">
        <v>5</v>
      </c>
      <c r="D263" s="17"/>
      <c r="E263" s="787" t="s">
        <v>6</v>
      </c>
      <c r="F263" s="788"/>
      <c r="G263" s="788"/>
      <c r="H263" s="788"/>
      <c r="I263" s="788"/>
      <c r="J263" s="788"/>
      <c r="K263" s="788"/>
      <c r="L263" s="788"/>
      <c r="M263" s="788"/>
      <c r="N263" s="788"/>
      <c r="O263" s="788"/>
      <c r="P263" s="788"/>
      <c r="Q263" s="788"/>
      <c r="R263" s="788"/>
      <c r="S263" s="788"/>
      <c r="T263" s="788"/>
      <c r="U263" s="788"/>
      <c r="V263" s="788"/>
      <c r="W263" s="788"/>
      <c r="X263" s="788"/>
      <c r="Y263" s="788"/>
      <c r="Z263" s="788"/>
      <c r="AA263" s="788"/>
      <c r="AB263" s="789"/>
      <c r="AC263" s="18" t="s">
        <v>7</v>
      </c>
      <c r="AD263" s="478"/>
    </row>
    <row r="264" spans="1:30" ht="13.5" thickBot="1">
      <c r="A264" s="19" t="s">
        <v>95</v>
      </c>
      <c r="B264" s="20"/>
      <c r="C264" s="21"/>
      <c r="D264" s="22">
        <v>0</v>
      </c>
      <c r="E264" s="22">
        <v>1</v>
      </c>
      <c r="F264" s="22">
        <v>2</v>
      </c>
      <c r="G264" s="22">
        <v>3</v>
      </c>
      <c r="H264" s="23">
        <v>4</v>
      </c>
      <c r="I264" s="22">
        <v>5</v>
      </c>
      <c r="J264" s="22">
        <v>6</v>
      </c>
      <c r="K264" s="22">
        <v>7</v>
      </c>
      <c r="L264" s="22">
        <v>8</v>
      </c>
      <c r="M264" s="22">
        <v>9</v>
      </c>
      <c r="N264" s="23">
        <v>10</v>
      </c>
      <c r="O264" s="22">
        <v>11</v>
      </c>
      <c r="P264" s="22">
        <v>12</v>
      </c>
      <c r="Q264" s="22">
        <v>13</v>
      </c>
      <c r="R264" s="22">
        <v>14</v>
      </c>
      <c r="S264" s="22">
        <v>15</v>
      </c>
      <c r="T264" s="22">
        <v>16</v>
      </c>
      <c r="U264" s="22">
        <v>17</v>
      </c>
      <c r="V264" s="23">
        <v>18</v>
      </c>
      <c r="W264" s="22">
        <v>19</v>
      </c>
      <c r="X264" s="22">
        <v>20</v>
      </c>
      <c r="Y264" s="23">
        <v>21</v>
      </c>
      <c r="Z264" s="22">
        <v>22</v>
      </c>
      <c r="AA264" s="22">
        <v>23</v>
      </c>
      <c r="AB264" s="24">
        <v>24</v>
      </c>
      <c r="AC264" s="25" t="s">
        <v>96</v>
      </c>
      <c r="AD264" s="406"/>
    </row>
    <row r="265" spans="1:30">
      <c r="A265" s="26" t="s">
        <v>10</v>
      </c>
      <c r="B265" s="27"/>
      <c r="C265" s="28" t="s">
        <v>11</v>
      </c>
      <c r="D265" s="119">
        <v>10.54</v>
      </c>
      <c r="E265" s="120">
        <v>10.43</v>
      </c>
      <c r="F265" s="120">
        <v>10.48</v>
      </c>
      <c r="G265" s="120">
        <v>10.48</v>
      </c>
      <c r="H265" s="121">
        <v>10.49</v>
      </c>
      <c r="I265" s="120">
        <v>10.48</v>
      </c>
      <c r="J265" s="120">
        <v>10.42</v>
      </c>
      <c r="K265" s="120">
        <v>10.48</v>
      </c>
      <c r="L265" s="120">
        <v>10.59</v>
      </c>
      <c r="M265" s="120">
        <v>10.5</v>
      </c>
      <c r="N265" s="121">
        <v>10.48</v>
      </c>
      <c r="O265" s="120">
        <v>10.41</v>
      </c>
      <c r="P265" s="120">
        <v>10.45</v>
      </c>
      <c r="Q265" s="120">
        <v>10.48</v>
      </c>
      <c r="R265" s="120">
        <v>10.46</v>
      </c>
      <c r="S265" s="120">
        <v>10.47</v>
      </c>
      <c r="T265" s="120">
        <v>10.41</v>
      </c>
      <c r="U265" s="120">
        <v>10.54</v>
      </c>
      <c r="V265" s="121">
        <v>10.46</v>
      </c>
      <c r="W265" s="120">
        <v>10.42</v>
      </c>
      <c r="X265" s="120">
        <v>10.56</v>
      </c>
      <c r="Y265" s="121">
        <v>10.56</v>
      </c>
      <c r="Z265" s="120">
        <v>10.44</v>
      </c>
      <c r="AA265" s="120">
        <v>10.41</v>
      </c>
      <c r="AB265" s="122">
        <v>10.46</v>
      </c>
      <c r="AC265" s="25"/>
      <c r="AD265" s="406"/>
    </row>
    <row r="266" spans="1:30" ht="13.5" thickBot="1">
      <c r="A266" s="32" t="s">
        <v>13</v>
      </c>
      <c r="B266" s="33"/>
      <c r="C266" s="34" t="s">
        <v>11</v>
      </c>
      <c r="D266" s="119">
        <v>10.54</v>
      </c>
      <c r="E266" s="120">
        <v>10.43</v>
      </c>
      <c r="F266" s="120">
        <v>10.48</v>
      </c>
      <c r="G266" s="120">
        <v>10.48</v>
      </c>
      <c r="H266" s="121">
        <v>10.49</v>
      </c>
      <c r="I266" s="120">
        <v>10.48</v>
      </c>
      <c r="J266" s="120">
        <v>10.42</v>
      </c>
      <c r="K266" s="120">
        <v>10.48</v>
      </c>
      <c r="L266" s="120">
        <v>10.59</v>
      </c>
      <c r="M266" s="120">
        <v>10.5</v>
      </c>
      <c r="N266" s="121">
        <v>10.48</v>
      </c>
      <c r="O266" s="120">
        <v>10.41</v>
      </c>
      <c r="P266" s="120">
        <v>10.45</v>
      </c>
      <c r="Q266" s="120">
        <v>10.48</v>
      </c>
      <c r="R266" s="120">
        <v>10.46</v>
      </c>
      <c r="S266" s="120">
        <v>10.47</v>
      </c>
      <c r="T266" s="120">
        <v>10.41</v>
      </c>
      <c r="U266" s="120">
        <v>10.54</v>
      </c>
      <c r="V266" s="121">
        <v>10.46</v>
      </c>
      <c r="W266" s="120">
        <v>10.42</v>
      </c>
      <c r="X266" s="120">
        <v>10.56</v>
      </c>
      <c r="Y266" s="121">
        <v>10.56</v>
      </c>
      <c r="Z266" s="120">
        <v>10.44</v>
      </c>
      <c r="AA266" s="120">
        <v>10.41</v>
      </c>
      <c r="AB266" s="123">
        <v>10.46</v>
      </c>
      <c r="AC266" s="25"/>
      <c r="AD266" s="406"/>
    </row>
    <row r="267" spans="1:30">
      <c r="A267" s="774" t="s">
        <v>19</v>
      </c>
      <c r="B267" s="765" t="s">
        <v>413</v>
      </c>
      <c r="C267" s="38" t="s">
        <v>16</v>
      </c>
      <c r="D267" s="124">
        <v>1</v>
      </c>
      <c r="E267" s="124">
        <v>2</v>
      </c>
      <c r="F267" s="124">
        <v>1</v>
      </c>
      <c r="G267" s="124">
        <v>1</v>
      </c>
      <c r="H267" s="124"/>
      <c r="I267" s="124">
        <v>1</v>
      </c>
      <c r="J267" s="124">
        <v>2</v>
      </c>
      <c r="K267" s="124">
        <v>2</v>
      </c>
      <c r="L267" s="124">
        <v>2</v>
      </c>
      <c r="M267" s="124">
        <v>3</v>
      </c>
      <c r="N267" s="124">
        <v>3</v>
      </c>
      <c r="O267" s="124">
        <v>3</v>
      </c>
      <c r="P267" s="124">
        <v>3</v>
      </c>
      <c r="Q267" s="124">
        <v>2</v>
      </c>
      <c r="R267" s="124">
        <v>2</v>
      </c>
      <c r="S267" s="124">
        <v>3</v>
      </c>
      <c r="T267" s="124">
        <v>3</v>
      </c>
      <c r="U267" s="124">
        <v>3</v>
      </c>
      <c r="V267" s="124">
        <v>2</v>
      </c>
      <c r="W267" s="124">
        <v>2</v>
      </c>
      <c r="X267" s="124">
        <v>2</v>
      </c>
      <c r="Y267" s="124">
        <v>1</v>
      </c>
      <c r="Z267" s="124">
        <v>1</v>
      </c>
      <c r="AA267" s="124">
        <v>1</v>
      </c>
      <c r="AB267" s="124">
        <v>1</v>
      </c>
      <c r="AC267" s="25" t="s">
        <v>9</v>
      </c>
      <c r="AD267" s="406"/>
    </row>
    <row r="268" spans="1:30">
      <c r="A268" s="775"/>
      <c r="B268" s="766"/>
      <c r="C268" s="40" t="s">
        <v>17</v>
      </c>
      <c r="D268" s="46">
        <f>1.732*D267*10*0.9</f>
        <v>15.588000000000001</v>
      </c>
      <c r="E268" s="46">
        <f t="shared" ref="E268:AB268" si="82">1.732*E267*10*0.9</f>
        <v>31.176000000000002</v>
      </c>
      <c r="F268" s="46">
        <f t="shared" si="82"/>
        <v>15.588000000000001</v>
      </c>
      <c r="G268" s="46">
        <f t="shared" si="82"/>
        <v>15.588000000000001</v>
      </c>
      <c r="H268" s="46">
        <f t="shared" si="82"/>
        <v>0</v>
      </c>
      <c r="I268" s="46">
        <f t="shared" si="82"/>
        <v>15.588000000000001</v>
      </c>
      <c r="J268" s="46">
        <f t="shared" si="82"/>
        <v>31.176000000000002</v>
      </c>
      <c r="K268" s="46">
        <f t="shared" si="82"/>
        <v>31.176000000000002</v>
      </c>
      <c r="L268" s="46">
        <f t="shared" si="82"/>
        <v>31.176000000000002</v>
      </c>
      <c r="M268" s="46">
        <f t="shared" si="82"/>
        <v>46.763999999999996</v>
      </c>
      <c r="N268" s="46">
        <f t="shared" si="82"/>
        <v>46.763999999999996</v>
      </c>
      <c r="O268" s="46">
        <f t="shared" si="82"/>
        <v>46.763999999999996</v>
      </c>
      <c r="P268" s="46">
        <f t="shared" si="82"/>
        <v>46.763999999999996</v>
      </c>
      <c r="Q268" s="46">
        <f t="shared" si="82"/>
        <v>31.176000000000002</v>
      </c>
      <c r="R268" s="46">
        <f t="shared" si="82"/>
        <v>31.176000000000002</v>
      </c>
      <c r="S268" s="46">
        <f t="shared" si="82"/>
        <v>46.763999999999996</v>
      </c>
      <c r="T268" s="46">
        <f t="shared" si="82"/>
        <v>46.763999999999996</v>
      </c>
      <c r="U268" s="46">
        <f t="shared" si="82"/>
        <v>46.763999999999996</v>
      </c>
      <c r="V268" s="46">
        <f t="shared" si="82"/>
        <v>31.176000000000002</v>
      </c>
      <c r="W268" s="46">
        <f t="shared" si="82"/>
        <v>31.176000000000002</v>
      </c>
      <c r="X268" s="46">
        <f t="shared" si="82"/>
        <v>31.176000000000002</v>
      </c>
      <c r="Y268" s="46">
        <f t="shared" si="82"/>
        <v>15.588000000000001</v>
      </c>
      <c r="Z268" s="46">
        <f t="shared" si="82"/>
        <v>15.588000000000001</v>
      </c>
      <c r="AA268" s="46">
        <f t="shared" si="82"/>
        <v>15.588000000000001</v>
      </c>
      <c r="AB268" s="46">
        <f t="shared" si="82"/>
        <v>15.588000000000001</v>
      </c>
      <c r="AC268" s="41" t="s">
        <v>298</v>
      </c>
      <c r="AD268" s="88"/>
    </row>
    <row r="269" spans="1:30" ht="13.5" thickBot="1">
      <c r="A269" s="776"/>
      <c r="B269" s="767"/>
      <c r="C269" s="42" t="s">
        <v>18</v>
      </c>
      <c r="D269" s="43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5"/>
      <c r="AC269" s="61"/>
      <c r="AD269" s="232"/>
    </row>
    <row r="270" spans="1:30">
      <c r="A270" s="774" t="s">
        <v>55</v>
      </c>
      <c r="B270" s="765" t="s">
        <v>97</v>
      </c>
      <c r="C270" s="38" t="s">
        <v>16</v>
      </c>
      <c r="D270" s="57">
        <v>5.5885153446129099</v>
      </c>
      <c r="E270" s="57">
        <v>5.7569764886838097</v>
      </c>
      <c r="F270" s="57">
        <v>4.6143704680290103</v>
      </c>
      <c r="G270" s="57">
        <v>4.4239361312531997</v>
      </c>
      <c r="H270" s="57">
        <v>4.6290192631656</v>
      </c>
      <c r="I270" s="57">
        <v>6.4161722698308097</v>
      </c>
      <c r="J270" s="57">
        <v>7.2731267853219101</v>
      </c>
      <c r="K270" s="57">
        <v>8.5182743719329093</v>
      </c>
      <c r="L270" s="57">
        <v>7.6393466637369096</v>
      </c>
      <c r="M270" s="57">
        <v>10.2614809931883</v>
      </c>
      <c r="N270" s="57">
        <v>12.1145535779682</v>
      </c>
      <c r="O270" s="57">
        <v>12.3489343001538</v>
      </c>
      <c r="P270" s="57">
        <v>12.3416099025855</v>
      </c>
      <c r="Q270" s="57">
        <v>12.8396689372299</v>
      </c>
      <c r="R270" s="57">
        <v>13.6380282721746</v>
      </c>
      <c r="S270" s="57">
        <v>11.352816230865001</v>
      </c>
      <c r="T270" s="57">
        <v>9.6096096096096097</v>
      </c>
      <c r="U270" s="57">
        <v>7.9469713616055104</v>
      </c>
      <c r="V270" s="57">
        <v>7.5514538929173103</v>
      </c>
      <c r="W270" s="57">
        <v>6.99479967772651</v>
      </c>
      <c r="X270" s="57">
        <v>6.5919578114700101</v>
      </c>
      <c r="Y270" s="57">
        <v>7.5880758807588098</v>
      </c>
      <c r="Z270" s="57">
        <v>7.0387460631363101</v>
      </c>
      <c r="AA270" s="57">
        <v>6.9655020874533102</v>
      </c>
      <c r="AB270" s="57">
        <v>6.43082106496741</v>
      </c>
      <c r="AC270" s="25" t="s">
        <v>9</v>
      </c>
      <c r="AD270" s="406"/>
    </row>
    <row r="271" spans="1:30">
      <c r="A271" s="775"/>
      <c r="B271" s="766"/>
      <c r="C271" s="40" t="s">
        <v>17</v>
      </c>
      <c r="D271" s="46">
        <f>1.732*D270*10*0.9</f>
        <v>87.113777191826031</v>
      </c>
      <c r="E271" s="46">
        <f t="shared" ref="E271:AB271" si="83">1.732*E270*10*0.9</f>
        <v>89.739749505603228</v>
      </c>
      <c r="F271" s="46">
        <f t="shared" si="83"/>
        <v>71.928806855636211</v>
      </c>
      <c r="G271" s="46">
        <f t="shared" si="83"/>
        <v>68.96031641397488</v>
      </c>
      <c r="H271" s="46">
        <f t="shared" si="83"/>
        <v>72.157152274225382</v>
      </c>
      <c r="I271" s="46">
        <f t="shared" si="83"/>
        <v>100.01529334212266</v>
      </c>
      <c r="J271" s="46">
        <f t="shared" si="83"/>
        <v>113.37350032959795</v>
      </c>
      <c r="K271" s="46">
        <f t="shared" si="83"/>
        <v>132.78286090969019</v>
      </c>
      <c r="L271" s="46">
        <f t="shared" si="83"/>
        <v>119.08213579433094</v>
      </c>
      <c r="M271" s="46">
        <f t="shared" si="83"/>
        <v>159.95596572181924</v>
      </c>
      <c r="N271" s="46">
        <f t="shared" si="83"/>
        <v>188.84166117336832</v>
      </c>
      <c r="O271" s="46">
        <f t="shared" si="83"/>
        <v>192.49518787079745</v>
      </c>
      <c r="P271" s="46">
        <f t="shared" si="83"/>
        <v>192.38101516150277</v>
      </c>
      <c r="Q271" s="46">
        <f t="shared" si="83"/>
        <v>200.14475939353969</v>
      </c>
      <c r="R271" s="46">
        <f t="shared" si="83"/>
        <v>212.58958470665769</v>
      </c>
      <c r="S271" s="46">
        <f t="shared" si="83"/>
        <v>176.96769940672365</v>
      </c>
      <c r="T271" s="46">
        <f t="shared" si="83"/>
        <v>149.7945945945946</v>
      </c>
      <c r="U271" s="46">
        <f t="shared" si="83"/>
        <v>123.87738958470669</v>
      </c>
      <c r="V271" s="46">
        <f t="shared" si="83"/>
        <v>117.71206328279503</v>
      </c>
      <c r="W271" s="46">
        <f t="shared" si="83"/>
        <v>109.03493737640083</v>
      </c>
      <c r="X271" s="46">
        <f t="shared" si="83"/>
        <v>102.75543836519452</v>
      </c>
      <c r="Y271" s="46">
        <f t="shared" si="83"/>
        <v>118.28292682926833</v>
      </c>
      <c r="Z271" s="46">
        <f t="shared" si="83"/>
        <v>109.7199736321688</v>
      </c>
      <c r="AA271" s="46">
        <f t="shared" si="83"/>
        <v>108.57824653922221</v>
      </c>
      <c r="AB271" s="46">
        <f t="shared" si="83"/>
        <v>100.243638760712</v>
      </c>
      <c r="AC271" s="41" t="s">
        <v>298</v>
      </c>
      <c r="AD271" s="88"/>
    </row>
    <row r="272" spans="1:30" ht="13.5" thickBot="1">
      <c r="A272" s="776"/>
      <c r="B272" s="767"/>
      <c r="C272" s="42" t="s">
        <v>18</v>
      </c>
      <c r="D272" s="49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61"/>
      <c r="AD272" s="232"/>
    </row>
    <row r="273" spans="1:30">
      <c r="A273" s="774" t="s">
        <v>23</v>
      </c>
      <c r="B273" s="765" t="s">
        <v>98</v>
      </c>
      <c r="C273" s="38" t="s">
        <v>16</v>
      </c>
      <c r="D273" s="57">
        <v>5.7935984765253101</v>
      </c>
      <c r="E273" s="57">
        <v>5.4273785981103098</v>
      </c>
      <c r="F273" s="57">
        <v>5.0318611294221096</v>
      </c>
      <c r="G273" s="57">
        <v>4.6143704680290103</v>
      </c>
      <c r="H273" s="57">
        <v>4.8121292023731002</v>
      </c>
      <c r="I273" s="57">
        <v>4.4971801069361996</v>
      </c>
      <c r="J273" s="57">
        <v>6.7384457628360099</v>
      </c>
      <c r="K273" s="57">
        <v>8.0202153372885103</v>
      </c>
      <c r="L273" s="57">
        <v>8.5036255767963098</v>
      </c>
      <c r="M273" s="57">
        <v>9.2726873214678101</v>
      </c>
      <c r="N273" s="57">
        <v>8.6061671427525095</v>
      </c>
      <c r="O273" s="57">
        <v>9.0822529846920101</v>
      </c>
      <c r="P273" s="57">
        <v>8.4596791913865097</v>
      </c>
      <c r="Q273" s="57">
        <v>9.5729876217681102</v>
      </c>
      <c r="R273" s="57">
        <v>11.9021460484875</v>
      </c>
      <c r="S273" s="57">
        <v>8.7599794916868099</v>
      </c>
      <c r="T273" s="57">
        <v>9.2946605141727101</v>
      </c>
      <c r="U273" s="57">
        <v>10.0417490661393</v>
      </c>
      <c r="V273" s="57">
        <v>10.0051270782978</v>
      </c>
      <c r="W273" s="57">
        <v>10.5544568959203</v>
      </c>
      <c r="X273" s="57">
        <v>10.649674064308201</v>
      </c>
      <c r="Y273" s="57">
        <v>9.48509485094851</v>
      </c>
      <c r="Z273" s="57">
        <v>8.7453306965502104</v>
      </c>
      <c r="AA273" s="57">
        <v>7.6979418442833101</v>
      </c>
      <c r="AB273" s="57">
        <v>6.0938987768256103</v>
      </c>
      <c r="AC273" s="25" t="s">
        <v>9</v>
      </c>
      <c r="AD273" s="406"/>
    </row>
    <row r="274" spans="1:30">
      <c r="A274" s="775"/>
      <c r="B274" s="766"/>
      <c r="C274" s="40" t="s">
        <v>17</v>
      </c>
      <c r="D274" s="46">
        <f>1.732*D273*10*0.9</f>
        <v>90.310613052076533</v>
      </c>
      <c r="E274" s="46">
        <f t="shared" ref="E274:AB274" si="84">1.732*E273*10*0.9</f>
        <v>84.601977587343498</v>
      </c>
      <c r="F274" s="46">
        <f t="shared" si="84"/>
        <v>78.43665128543185</v>
      </c>
      <c r="G274" s="46">
        <f t="shared" si="84"/>
        <v>71.928806855636211</v>
      </c>
      <c r="H274" s="46">
        <f t="shared" si="84"/>
        <v>75.011470006591892</v>
      </c>
      <c r="I274" s="46">
        <f t="shared" si="84"/>
        <v>70.102043506921476</v>
      </c>
      <c r="J274" s="46">
        <f t="shared" si="84"/>
        <v>105.03889255108771</v>
      </c>
      <c r="K274" s="46">
        <f t="shared" si="84"/>
        <v>125.01911667765329</v>
      </c>
      <c r="L274" s="46">
        <f t="shared" si="84"/>
        <v>132.55451549110089</v>
      </c>
      <c r="M274" s="46">
        <f t="shared" si="84"/>
        <v>144.54264996704023</v>
      </c>
      <c r="N274" s="46">
        <f t="shared" si="84"/>
        <v>134.15293342122612</v>
      </c>
      <c r="O274" s="46">
        <f t="shared" si="84"/>
        <v>141.57415952537906</v>
      </c>
      <c r="P274" s="46">
        <f t="shared" si="84"/>
        <v>131.86947923533293</v>
      </c>
      <c r="Q274" s="46">
        <f t="shared" si="84"/>
        <v>149.22373104812129</v>
      </c>
      <c r="R274" s="46">
        <f t="shared" si="84"/>
        <v>185.53065260382314</v>
      </c>
      <c r="S274" s="46">
        <f t="shared" si="84"/>
        <v>136.55056031641399</v>
      </c>
      <c r="T274" s="46">
        <f t="shared" si="84"/>
        <v>144.88516809492421</v>
      </c>
      <c r="U274" s="46">
        <f t="shared" si="84"/>
        <v>156.53078444297941</v>
      </c>
      <c r="V274" s="46">
        <f t="shared" si="84"/>
        <v>155.95992089650613</v>
      </c>
      <c r="W274" s="46">
        <f t="shared" si="84"/>
        <v>164.52287409360565</v>
      </c>
      <c r="X274" s="46">
        <f t="shared" si="84"/>
        <v>166.00711931443624</v>
      </c>
      <c r="Y274" s="46">
        <f t="shared" si="84"/>
        <v>147.85365853658536</v>
      </c>
      <c r="Z274" s="46">
        <f t="shared" si="84"/>
        <v>136.32221489782469</v>
      </c>
      <c r="AA274" s="46">
        <f t="shared" si="84"/>
        <v>119.99551746868825</v>
      </c>
      <c r="AB274" s="46">
        <f t="shared" si="84"/>
        <v>94.991694133157608</v>
      </c>
      <c r="AC274" s="41" t="s">
        <v>298</v>
      </c>
      <c r="AD274" s="88"/>
    </row>
    <row r="275" spans="1:30" ht="13.5" thickBot="1">
      <c r="A275" s="776"/>
      <c r="B275" s="767"/>
      <c r="C275" s="42" t="s">
        <v>18</v>
      </c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61"/>
      <c r="AD275" s="232"/>
    </row>
    <row r="276" spans="1:30">
      <c r="A276" s="774" t="s">
        <v>21</v>
      </c>
      <c r="B276" s="765" t="s">
        <v>414</v>
      </c>
      <c r="C276" s="38" t="s">
        <v>16</v>
      </c>
      <c r="D276" s="53">
        <v>20.369149637442298</v>
      </c>
      <c r="E276" s="53">
        <v>18.9408921116238</v>
      </c>
      <c r="F276" s="53">
        <v>16.457921335970099</v>
      </c>
      <c r="G276" s="53">
        <v>16.326082179740698</v>
      </c>
      <c r="H276" s="53">
        <v>16.413974950560299</v>
      </c>
      <c r="I276" s="53">
        <v>17.644473742034702</v>
      </c>
      <c r="J276" s="53">
        <v>22.236871017358801</v>
      </c>
      <c r="K276" s="53">
        <v>25.730608657437902</v>
      </c>
      <c r="L276" s="53">
        <v>28.850802021533699</v>
      </c>
      <c r="M276" s="53">
        <v>32.542298395956898</v>
      </c>
      <c r="N276" s="53">
        <v>44.847286310700902</v>
      </c>
      <c r="O276" s="53">
        <v>42.518127883981499</v>
      </c>
      <c r="P276" s="53">
        <v>45.748187211601802</v>
      </c>
      <c r="Q276" s="53">
        <v>47.198417930125203</v>
      </c>
      <c r="R276" s="53">
        <v>50.626235992089597</v>
      </c>
      <c r="S276" s="53">
        <v>46.912766424961497</v>
      </c>
      <c r="T276" s="53">
        <v>42.166556800703098</v>
      </c>
      <c r="U276" s="53">
        <v>43.397055592177502</v>
      </c>
      <c r="V276" s="53">
        <v>41.639200175785497</v>
      </c>
      <c r="W276" s="53">
        <v>31.509558338826601</v>
      </c>
      <c r="X276" s="53">
        <v>29.0265875631729</v>
      </c>
      <c r="Y276" s="53">
        <v>26.4776972094045</v>
      </c>
      <c r="Z276" s="53">
        <v>25.225225225225198</v>
      </c>
      <c r="AA276" s="53">
        <v>23.511316194243001</v>
      </c>
      <c r="AB276" s="53">
        <v>21.687541199736302</v>
      </c>
      <c r="AC276" s="25" t="s">
        <v>9</v>
      </c>
      <c r="AD276" s="406"/>
    </row>
    <row r="277" spans="1:30">
      <c r="A277" s="775"/>
      <c r="B277" s="766"/>
      <c r="C277" s="40" t="s">
        <v>17</v>
      </c>
      <c r="D277" s="46">
        <f>1.732*D276*10*0.9</f>
        <v>317.51430454845053</v>
      </c>
      <c r="E277" s="46">
        <f t="shared" ref="E277:AB277" si="85">1.732*E276*10*0.9</f>
        <v>295.25062623599177</v>
      </c>
      <c r="F277" s="46">
        <f t="shared" si="85"/>
        <v>256.54607778510189</v>
      </c>
      <c r="G277" s="46">
        <f t="shared" si="85"/>
        <v>254.49096901779805</v>
      </c>
      <c r="H277" s="46">
        <f t="shared" si="85"/>
        <v>255.86104152933396</v>
      </c>
      <c r="I277" s="46">
        <f t="shared" si="85"/>
        <v>275.04205669083694</v>
      </c>
      <c r="J277" s="46">
        <f t="shared" si="85"/>
        <v>346.62834541858899</v>
      </c>
      <c r="K277" s="46">
        <f t="shared" si="85"/>
        <v>401.08872775214201</v>
      </c>
      <c r="L277" s="46">
        <f t="shared" si="85"/>
        <v>449.72630191166729</v>
      </c>
      <c r="M277" s="46">
        <f t="shared" si="85"/>
        <v>507.26934739617616</v>
      </c>
      <c r="N277" s="46">
        <f t="shared" si="85"/>
        <v>699.07949901120571</v>
      </c>
      <c r="O277" s="46">
        <f t="shared" si="85"/>
        <v>662.77257745550367</v>
      </c>
      <c r="P277" s="46">
        <f t="shared" si="85"/>
        <v>713.12274225444901</v>
      </c>
      <c r="Q277" s="46">
        <f t="shared" si="85"/>
        <v>735.72893869479162</v>
      </c>
      <c r="R277" s="46">
        <f t="shared" si="85"/>
        <v>789.16176664469265</v>
      </c>
      <c r="S277" s="46">
        <f t="shared" si="85"/>
        <v>731.27620303229992</v>
      </c>
      <c r="T277" s="46">
        <f t="shared" si="85"/>
        <v>657.29228740935991</v>
      </c>
      <c r="U277" s="46">
        <f t="shared" si="85"/>
        <v>676.47330257086287</v>
      </c>
      <c r="V277" s="46">
        <f t="shared" si="85"/>
        <v>649.07185234014435</v>
      </c>
      <c r="W277" s="46">
        <f t="shared" si="85"/>
        <v>491.17099538562906</v>
      </c>
      <c r="X277" s="46">
        <f t="shared" si="85"/>
        <v>452.46644693473917</v>
      </c>
      <c r="Y277" s="46">
        <f t="shared" si="85"/>
        <v>412.73434410019735</v>
      </c>
      <c r="Z277" s="46">
        <f t="shared" si="85"/>
        <v>393.21081081081041</v>
      </c>
      <c r="AA277" s="46">
        <f t="shared" si="85"/>
        <v>366.4943968358599</v>
      </c>
      <c r="AB277" s="46">
        <f t="shared" si="85"/>
        <v>338.06539222148945</v>
      </c>
      <c r="AC277" s="41" t="s">
        <v>298</v>
      </c>
      <c r="AD277" s="88"/>
    </row>
    <row r="278" spans="1:30" ht="13.5" thickBot="1">
      <c r="A278" s="776"/>
      <c r="B278" s="767"/>
      <c r="C278" s="42" t="s">
        <v>18</v>
      </c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61"/>
      <c r="AD278" s="232"/>
    </row>
    <row r="279" spans="1:30">
      <c r="A279" s="774" t="s">
        <v>56</v>
      </c>
      <c r="B279" s="852" t="s">
        <v>99</v>
      </c>
      <c r="C279" s="38" t="s">
        <v>16</v>
      </c>
      <c r="D279" s="57">
        <v>0.60060060060060105</v>
      </c>
      <c r="E279" s="57">
        <v>0.60426279938475103</v>
      </c>
      <c r="F279" s="127">
        <v>0.40650406504065001</v>
      </c>
      <c r="G279" s="127">
        <v>0.40284186625649998</v>
      </c>
      <c r="H279" s="127">
        <v>0.35889548084669998</v>
      </c>
      <c r="I279" s="127">
        <v>0.39551746868819998</v>
      </c>
      <c r="J279" s="57">
        <v>0.622573793305501</v>
      </c>
      <c r="K279" s="127">
        <v>0.49805903464439999</v>
      </c>
      <c r="L279" s="57">
        <v>0.72877755804585098</v>
      </c>
      <c r="M279" s="57">
        <v>0.58228960667985097</v>
      </c>
      <c r="N279" s="57">
        <v>0.75441294953490101</v>
      </c>
      <c r="O279" s="57">
        <v>0.53834322127005096</v>
      </c>
      <c r="P279" s="127">
        <v>0.45777484801875001</v>
      </c>
      <c r="Q279" s="57">
        <v>0.622573793305501</v>
      </c>
      <c r="R279" s="57">
        <v>1.0656998461876499</v>
      </c>
      <c r="S279" s="57">
        <v>1.2121877975536499</v>
      </c>
      <c r="T279" s="57">
        <v>0.62989819087380094</v>
      </c>
      <c r="U279" s="127">
        <v>0.45045045045045001</v>
      </c>
      <c r="V279" s="57">
        <v>0.57130301032740105</v>
      </c>
      <c r="W279" s="127">
        <v>0.43580165531385001</v>
      </c>
      <c r="X279" s="57">
        <v>0.50172123342855002</v>
      </c>
      <c r="Y279" s="127">
        <v>0.38819307111989998</v>
      </c>
      <c r="Z279" s="127">
        <v>0.32227349300519997</v>
      </c>
      <c r="AA279" s="127">
        <v>0.31861129422105</v>
      </c>
      <c r="AB279" s="57">
        <v>0.60060060060060105</v>
      </c>
      <c r="AC279" s="25" t="s">
        <v>9</v>
      </c>
      <c r="AD279" s="406"/>
    </row>
    <row r="280" spans="1:30">
      <c r="A280" s="775"/>
      <c r="B280" s="829"/>
      <c r="C280" s="40" t="s">
        <v>17</v>
      </c>
      <c r="D280" s="46">
        <f>1.732*D279*10*0.9</f>
        <v>9.3621621621621696</v>
      </c>
      <c r="E280" s="46">
        <f t="shared" ref="E280:AB280" si="86">1.732*E279*10*0.9</f>
        <v>9.4192485168094979</v>
      </c>
      <c r="F280" s="46">
        <f t="shared" si="86"/>
        <v>6.3365853658536517</v>
      </c>
      <c r="G280" s="46">
        <f t="shared" si="86"/>
        <v>6.2794990112063216</v>
      </c>
      <c r="H280" s="46">
        <f t="shared" si="86"/>
        <v>5.594462755438359</v>
      </c>
      <c r="I280" s="46">
        <f t="shared" si="86"/>
        <v>6.1653263019116613</v>
      </c>
      <c r="J280" s="46">
        <f t="shared" si="86"/>
        <v>9.7046802900461504</v>
      </c>
      <c r="K280" s="46">
        <f t="shared" si="86"/>
        <v>7.7637442320369088</v>
      </c>
      <c r="L280" s="46">
        <f t="shared" si="86"/>
        <v>11.360184574818724</v>
      </c>
      <c r="M280" s="46">
        <f t="shared" si="86"/>
        <v>9.0767303889255171</v>
      </c>
      <c r="N280" s="46">
        <f t="shared" si="86"/>
        <v>11.759789057350037</v>
      </c>
      <c r="O280" s="46">
        <f t="shared" si="86"/>
        <v>8.3916941331575536</v>
      </c>
      <c r="P280" s="46">
        <f t="shared" si="86"/>
        <v>7.1357943309162755</v>
      </c>
      <c r="Q280" s="46">
        <f t="shared" si="86"/>
        <v>9.7046802900461504</v>
      </c>
      <c r="R280" s="46">
        <f t="shared" si="86"/>
        <v>16.612129202373087</v>
      </c>
      <c r="S280" s="46">
        <f t="shared" si="86"/>
        <v>18.895583388266296</v>
      </c>
      <c r="T280" s="46">
        <f t="shared" si="86"/>
        <v>9.8188529993408089</v>
      </c>
      <c r="U280" s="46">
        <f t="shared" si="86"/>
        <v>7.0216216216216152</v>
      </c>
      <c r="V280" s="46">
        <f t="shared" si="86"/>
        <v>8.9054713249835267</v>
      </c>
      <c r="W280" s="46">
        <f t="shared" si="86"/>
        <v>6.7932762030322937</v>
      </c>
      <c r="X280" s="46">
        <f t="shared" si="86"/>
        <v>7.820830586684238</v>
      </c>
      <c r="Y280" s="46">
        <f t="shared" si="86"/>
        <v>6.051153592617001</v>
      </c>
      <c r="Z280" s="46">
        <f t="shared" si="86"/>
        <v>5.0235992089650576</v>
      </c>
      <c r="AA280" s="46">
        <f t="shared" si="86"/>
        <v>4.9665128543177284</v>
      </c>
      <c r="AB280" s="46">
        <f t="shared" si="86"/>
        <v>9.3621621621621696</v>
      </c>
      <c r="AC280" s="41" t="s">
        <v>298</v>
      </c>
      <c r="AD280" s="88"/>
    </row>
    <row r="281" spans="1:30" ht="13.5" thickBot="1">
      <c r="A281" s="776"/>
      <c r="B281" s="853"/>
      <c r="C281" s="42" t="s">
        <v>18</v>
      </c>
      <c r="D281" s="680"/>
      <c r="E281" s="680"/>
      <c r="F281" s="680"/>
      <c r="G281" s="680"/>
      <c r="H281" s="680"/>
      <c r="I281" s="680"/>
      <c r="J281" s="680"/>
      <c r="K281" s="680"/>
      <c r="L281" s="680"/>
      <c r="M281" s="680"/>
      <c r="N281" s="680"/>
      <c r="O281" s="680"/>
      <c r="P281" s="680"/>
      <c r="Q281" s="680"/>
      <c r="R281" s="680"/>
      <c r="S281" s="680"/>
      <c r="T281" s="680"/>
      <c r="U281" s="680"/>
      <c r="V281" s="680"/>
      <c r="W281" s="680"/>
      <c r="X281" s="680"/>
      <c r="Y281" s="680"/>
      <c r="Z281" s="680"/>
      <c r="AA281" s="680"/>
      <c r="AB281" s="680"/>
      <c r="AC281" s="61"/>
      <c r="AD281" s="232"/>
    </row>
    <row r="282" spans="1:30">
      <c r="A282" s="774" t="s">
        <v>14</v>
      </c>
      <c r="B282" s="765" t="s">
        <v>20</v>
      </c>
      <c r="C282" s="38" t="s">
        <v>16</v>
      </c>
      <c r="D282" s="53">
        <f>(D276-D267-D270-D273-D279)/2</f>
        <v>3.6932176078517385</v>
      </c>
      <c r="E282" s="53">
        <f t="shared" ref="E282:AB282" si="87">(E276-E267-E270-E273-E279)/2</f>
        <v>2.5761371127224648</v>
      </c>
      <c r="F282" s="53">
        <f t="shared" si="87"/>
        <v>2.7025928367391643</v>
      </c>
      <c r="G282" s="53">
        <f t="shared" si="87"/>
        <v>2.9424668571009942</v>
      </c>
      <c r="H282" s="53">
        <f t="shared" si="87"/>
        <v>3.3069655020874498</v>
      </c>
      <c r="I282" s="53">
        <f t="shared" si="87"/>
        <v>2.6678019482897462</v>
      </c>
      <c r="J282" s="53">
        <f t="shared" si="87"/>
        <v>2.80136233794769</v>
      </c>
      <c r="K282" s="53">
        <f t="shared" si="87"/>
        <v>3.3470299567860411</v>
      </c>
      <c r="L282" s="53">
        <f t="shared" si="87"/>
        <v>4.9895261114773151</v>
      </c>
      <c r="M282" s="53">
        <f t="shared" si="87"/>
        <v>4.7129202373104686</v>
      </c>
      <c r="N282" s="53">
        <f t="shared" si="87"/>
        <v>10.186076320222643</v>
      </c>
      <c r="O282" s="53">
        <f t="shared" si="87"/>
        <v>8.7742986889328183</v>
      </c>
      <c r="P282" s="53">
        <f t="shared" si="87"/>
        <v>10.744561634805521</v>
      </c>
      <c r="Q282" s="53">
        <f t="shared" si="87"/>
        <v>11.081593788910844</v>
      </c>
      <c r="R282" s="53">
        <f t="shared" si="87"/>
        <v>11.010180912619923</v>
      </c>
      <c r="S282" s="53">
        <f t="shared" si="87"/>
        <v>11.293891452428017</v>
      </c>
      <c r="T282" s="53">
        <f t="shared" si="87"/>
        <v>9.8161942430234905</v>
      </c>
      <c r="U282" s="53">
        <f t="shared" si="87"/>
        <v>10.978942356991119</v>
      </c>
      <c r="V282" s="53">
        <f t="shared" si="87"/>
        <v>10.755658097121493</v>
      </c>
      <c r="W282" s="53">
        <f t="shared" si="87"/>
        <v>5.7622500549329692</v>
      </c>
      <c r="X282" s="53">
        <f t="shared" si="87"/>
        <v>4.6416172269830698</v>
      </c>
      <c r="Y282" s="53">
        <f t="shared" si="87"/>
        <v>4.008166703288639</v>
      </c>
      <c r="Z282" s="53">
        <f t="shared" si="87"/>
        <v>4.0594374862667379</v>
      </c>
      <c r="AA282" s="53">
        <f t="shared" si="87"/>
        <v>3.7646304841426659</v>
      </c>
      <c r="AB282" s="53">
        <f t="shared" si="87"/>
        <v>3.7811103786713391</v>
      </c>
      <c r="AC282" s="41" t="s">
        <v>298</v>
      </c>
      <c r="AD282" s="88"/>
    </row>
    <row r="283" spans="1:30">
      <c r="A283" s="775"/>
      <c r="B283" s="766"/>
      <c r="C283" s="40" t="s">
        <v>17</v>
      </c>
      <c r="D283" s="46">
        <f>1.732*D282*10*0.9</f>
        <v>57.569876071192901</v>
      </c>
      <c r="E283" s="46">
        <f t="shared" ref="E283:AB283" si="88">1.732*E282*10*0.9</f>
        <v>40.156825313117785</v>
      </c>
      <c r="F283" s="46">
        <f t="shared" si="88"/>
        <v>42.128017139090097</v>
      </c>
      <c r="G283" s="46">
        <f t="shared" si="88"/>
        <v>45.867173368490299</v>
      </c>
      <c r="H283" s="46">
        <f t="shared" si="88"/>
        <v>51.548978246539171</v>
      </c>
      <c r="I283" s="46">
        <f t="shared" si="88"/>
        <v>41.585696769940562</v>
      </c>
      <c r="J283" s="46">
        <f t="shared" si="88"/>
        <v>43.667636123928595</v>
      </c>
      <c r="K283" s="46">
        <f t="shared" si="88"/>
        <v>52.173502966380809</v>
      </c>
      <c r="L283" s="46">
        <f t="shared" si="88"/>
        <v>77.776733025708396</v>
      </c>
      <c r="M283" s="46">
        <f t="shared" si="88"/>
        <v>73.465000659195582</v>
      </c>
      <c r="N283" s="46">
        <f t="shared" si="88"/>
        <v>158.78055767963056</v>
      </c>
      <c r="O283" s="46">
        <f t="shared" si="88"/>
        <v>136.77376796308477</v>
      </c>
      <c r="P283" s="46">
        <f t="shared" si="88"/>
        <v>167.48622676334847</v>
      </c>
      <c r="Q283" s="46">
        <f t="shared" si="88"/>
        <v>172.73988398154225</v>
      </c>
      <c r="R283" s="46">
        <f t="shared" si="88"/>
        <v>171.62670006591935</v>
      </c>
      <c r="S283" s="46">
        <f t="shared" si="88"/>
        <v>176.04917996044793</v>
      </c>
      <c r="T283" s="46">
        <f t="shared" si="88"/>
        <v>153.01483586025017</v>
      </c>
      <c r="U283" s="46">
        <f t="shared" si="88"/>
        <v>171.13975346077757</v>
      </c>
      <c r="V283" s="46">
        <f t="shared" si="88"/>
        <v>167.65919841792984</v>
      </c>
      <c r="W283" s="46">
        <f t="shared" si="88"/>
        <v>89.821953856295124</v>
      </c>
      <c r="X283" s="46">
        <f t="shared" si="88"/>
        <v>72.353529334212098</v>
      </c>
      <c r="Y283" s="46">
        <f t="shared" si="88"/>
        <v>62.479302570863297</v>
      </c>
      <c r="Z283" s="46">
        <f t="shared" si="88"/>
        <v>63.278511535925915</v>
      </c>
      <c r="AA283" s="46">
        <f t="shared" si="88"/>
        <v>58.683059986815877</v>
      </c>
      <c r="AB283" s="46">
        <f t="shared" si="88"/>
        <v>58.939948582728839</v>
      </c>
      <c r="AC283" s="41" t="s">
        <v>298</v>
      </c>
      <c r="AD283" s="88"/>
    </row>
    <row r="284" spans="1:30" ht="13.5" thickBot="1">
      <c r="A284" s="776"/>
      <c r="B284" s="767"/>
      <c r="C284" s="42" t="s">
        <v>18</v>
      </c>
      <c r="D284" s="49"/>
      <c r="E284" s="109"/>
      <c r="F284" s="109"/>
      <c r="G284" s="109"/>
      <c r="H284" s="50"/>
      <c r="I284" s="109"/>
      <c r="J284" s="109"/>
      <c r="K284" s="109"/>
      <c r="L284" s="109"/>
      <c r="M284" s="109"/>
      <c r="N284" s="50"/>
      <c r="O284" s="109"/>
      <c r="P284" s="109"/>
      <c r="Q284" s="109"/>
      <c r="R284" s="109"/>
      <c r="S284" s="109"/>
      <c r="T284" s="109"/>
      <c r="U284" s="109"/>
      <c r="V284" s="50"/>
      <c r="W284" s="109"/>
      <c r="X284" s="109"/>
      <c r="Y284" s="50"/>
      <c r="Z284" s="109"/>
      <c r="AA284" s="109"/>
      <c r="AB284" s="109"/>
      <c r="AC284" s="61"/>
      <c r="AD284" s="232"/>
    </row>
    <row r="285" spans="1:30">
      <c r="A285" s="774" t="s">
        <v>75</v>
      </c>
      <c r="B285" s="765" t="s">
        <v>22</v>
      </c>
      <c r="C285" s="38" t="s">
        <v>16</v>
      </c>
      <c r="D285" s="53">
        <f>(D276-D267-D270-D273-D279)/2</f>
        <v>3.6932176078517385</v>
      </c>
      <c r="E285" s="53">
        <f t="shared" ref="E285:AB285" si="89">(E276-E267-E270-E273-E279)/2</f>
        <v>2.5761371127224648</v>
      </c>
      <c r="F285" s="53">
        <f t="shared" si="89"/>
        <v>2.7025928367391643</v>
      </c>
      <c r="G285" s="53">
        <f t="shared" si="89"/>
        <v>2.9424668571009942</v>
      </c>
      <c r="H285" s="53">
        <f t="shared" si="89"/>
        <v>3.3069655020874498</v>
      </c>
      <c r="I285" s="53">
        <f t="shared" si="89"/>
        <v>2.6678019482897462</v>
      </c>
      <c r="J285" s="53">
        <f t="shared" si="89"/>
        <v>2.80136233794769</v>
      </c>
      <c r="K285" s="53">
        <f t="shared" si="89"/>
        <v>3.3470299567860411</v>
      </c>
      <c r="L285" s="53">
        <f t="shared" si="89"/>
        <v>4.9895261114773151</v>
      </c>
      <c r="M285" s="53">
        <f t="shared" si="89"/>
        <v>4.7129202373104686</v>
      </c>
      <c r="N285" s="53">
        <f t="shared" si="89"/>
        <v>10.186076320222643</v>
      </c>
      <c r="O285" s="53">
        <f t="shared" si="89"/>
        <v>8.7742986889328183</v>
      </c>
      <c r="P285" s="53">
        <f t="shared" si="89"/>
        <v>10.744561634805521</v>
      </c>
      <c r="Q285" s="53">
        <f t="shared" si="89"/>
        <v>11.081593788910844</v>
      </c>
      <c r="R285" s="53">
        <f t="shared" si="89"/>
        <v>11.010180912619923</v>
      </c>
      <c r="S285" s="53">
        <f t="shared" si="89"/>
        <v>11.293891452428017</v>
      </c>
      <c r="T285" s="53">
        <f t="shared" si="89"/>
        <v>9.8161942430234905</v>
      </c>
      <c r="U285" s="53">
        <f t="shared" si="89"/>
        <v>10.978942356991119</v>
      </c>
      <c r="V285" s="53">
        <f t="shared" si="89"/>
        <v>10.755658097121493</v>
      </c>
      <c r="W285" s="53">
        <f t="shared" si="89"/>
        <v>5.7622500549329692</v>
      </c>
      <c r="X285" s="53">
        <f t="shared" si="89"/>
        <v>4.6416172269830698</v>
      </c>
      <c r="Y285" s="53">
        <f t="shared" si="89"/>
        <v>4.008166703288639</v>
      </c>
      <c r="Z285" s="53">
        <f t="shared" si="89"/>
        <v>4.0594374862667379</v>
      </c>
      <c r="AA285" s="53">
        <f t="shared" si="89"/>
        <v>3.7646304841426659</v>
      </c>
      <c r="AB285" s="53">
        <f t="shared" si="89"/>
        <v>3.7811103786713391</v>
      </c>
      <c r="AC285" s="41" t="s">
        <v>298</v>
      </c>
      <c r="AD285" s="88"/>
    </row>
    <row r="286" spans="1:30">
      <c r="A286" s="775"/>
      <c r="B286" s="766"/>
      <c r="C286" s="40" t="s">
        <v>17</v>
      </c>
      <c r="D286" s="46">
        <v>0</v>
      </c>
      <c r="E286" s="46">
        <v>0</v>
      </c>
      <c r="F286" s="46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46"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0</v>
      </c>
      <c r="V286" s="46">
        <v>0</v>
      </c>
      <c r="W286" s="46">
        <v>0</v>
      </c>
      <c r="X286" s="46">
        <v>0</v>
      </c>
      <c r="Y286" s="46">
        <v>0</v>
      </c>
      <c r="Z286" s="46">
        <v>0</v>
      </c>
      <c r="AA286" s="46">
        <v>0</v>
      </c>
      <c r="AB286" s="46">
        <v>0</v>
      </c>
      <c r="AC286" s="41" t="s">
        <v>298</v>
      </c>
      <c r="AD286" s="88"/>
    </row>
    <row r="287" spans="1:30" ht="13.5" thickBot="1">
      <c r="A287" s="776"/>
      <c r="B287" s="767"/>
      <c r="C287" s="42" t="s">
        <v>18</v>
      </c>
      <c r="D287" s="49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128"/>
      <c r="AD287" s="249"/>
    </row>
    <row r="288" spans="1:30" ht="19.5" customHeight="1">
      <c r="A288" s="783" t="s">
        <v>51</v>
      </c>
      <c r="B288" s="784"/>
      <c r="C288" s="129" t="s">
        <v>417</v>
      </c>
      <c r="D288" s="618">
        <f>D276</f>
        <v>20.369149637442298</v>
      </c>
      <c r="E288" s="618">
        <f t="shared" ref="E288:AB288" si="90">E276</f>
        <v>18.9408921116238</v>
      </c>
      <c r="F288" s="618">
        <f t="shared" si="90"/>
        <v>16.457921335970099</v>
      </c>
      <c r="G288" s="618">
        <f t="shared" si="90"/>
        <v>16.326082179740698</v>
      </c>
      <c r="H288" s="618">
        <f t="shared" si="90"/>
        <v>16.413974950560299</v>
      </c>
      <c r="I288" s="618">
        <f t="shared" si="90"/>
        <v>17.644473742034702</v>
      </c>
      <c r="J288" s="618">
        <f t="shared" si="90"/>
        <v>22.236871017358801</v>
      </c>
      <c r="K288" s="618">
        <f t="shared" si="90"/>
        <v>25.730608657437902</v>
      </c>
      <c r="L288" s="618">
        <f t="shared" si="90"/>
        <v>28.850802021533699</v>
      </c>
      <c r="M288" s="618">
        <f t="shared" si="90"/>
        <v>32.542298395956898</v>
      </c>
      <c r="N288" s="618">
        <f t="shared" si="90"/>
        <v>44.847286310700902</v>
      </c>
      <c r="O288" s="618">
        <f>O276</f>
        <v>42.518127883981499</v>
      </c>
      <c r="P288" s="618">
        <f t="shared" si="90"/>
        <v>45.748187211601802</v>
      </c>
      <c r="Q288" s="618">
        <f>Q276</f>
        <v>47.198417930125203</v>
      </c>
      <c r="R288" s="618">
        <f t="shared" si="90"/>
        <v>50.626235992089597</v>
      </c>
      <c r="S288" s="618">
        <f t="shared" si="90"/>
        <v>46.912766424961497</v>
      </c>
      <c r="T288" s="618">
        <f t="shared" si="90"/>
        <v>42.166556800703098</v>
      </c>
      <c r="U288" s="618">
        <f t="shared" si="90"/>
        <v>43.397055592177502</v>
      </c>
      <c r="V288" s="618">
        <f t="shared" si="90"/>
        <v>41.639200175785497</v>
      </c>
      <c r="W288" s="618">
        <f t="shared" si="90"/>
        <v>31.509558338826601</v>
      </c>
      <c r="X288" s="618">
        <f t="shared" si="90"/>
        <v>29.0265875631729</v>
      </c>
      <c r="Y288" s="618">
        <f t="shared" si="90"/>
        <v>26.4776972094045</v>
      </c>
      <c r="Z288" s="618">
        <f t="shared" si="90"/>
        <v>25.225225225225198</v>
      </c>
      <c r="AA288" s="618">
        <f t="shared" si="90"/>
        <v>23.511316194243001</v>
      </c>
      <c r="AB288" s="618">
        <f t="shared" si="90"/>
        <v>21.687541199736302</v>
      </c>
      <c r="AC288" s="64"/>
      <c r="AD288" s="244"/>
    </row>
    <row r="289" spans="1:30" ht="18" customHeight="1" thickBot="1">
      <c r="A289" s="786"/>
      <c r="B289" s="763"/>
      <c r="C289" s="65" t="s">
        <v>17</v>
      </c>
      <c r="D289" s="741">
        <f>D277</f>
        <v>317.51430454845053</v>
      </c>
      <c r="E289" s="741">
        <f t="shared" ref="E289:AB289" si="91">E277</f>
        <v>295.25062623599177</v>
      </c>
      <c r="F289" s="741">
        <f t="shared" si="91"/>
        <v>256.54607778510189</v>
      </c>
      <c r="G289" s="741">
        <f t="shared" si="91"/>
        <v>254.49096901779805</v>
      </c>
      <c r="H289" s="741">
        <f t="shared" si="91"/>
        <v>255.86104152933396</v>
      </c>
      <c r="I289" s="741">
        <f t="shared" si="91"/>
        <v>275.04205669083694</v>
      </c>
      <c r="J289" s="741">
        <f t="shared" si="91"/>
        <v>346.62834541858899</v>
      </c>
      <c r="K289" s="741">
        <f t="shared" si="91"/>
        <v>401.08872775214201</v>
      </c>
      <c r="L289" s="741">
        <f t="shared" si="91"/>
        <v>449.72630191166729</v>
      </c>
      <c r="M289" s="741">
        <f t="shared" si="91"/>
        <v>507.26934739617616</v>
      </c>
      <c r="N289" s="741">
        <f t="shared" si="91"/>
        <v>699.07949901120571</v>
      </c>
      <c r="O289" s="741">
        <f>O277</f>
        <v>662.77257745550367</v>
      </c>
      <c r="P289" s="741">
        <f t="shared" si="91"/>
        <v>713.12274225444901</v>
      </c>
      <c r="Q289" s="741">
        <f>Q277</f>
        <v>735.72893869479162</v>
      </c>
      <c r="R289" s="741">
        <f t="shared" si="91"/>
        <v>789.16176664469265</v>
      </c>
      <c r="S289" s="741">
        <f t="shared" si="91"/>
        <v>731.27620303229992</v>
      </c>
      <c r="T289" s="741">
        <f t="shared" si="91"/>
        <v>657.29228740935991</v>
      </c>
      <c r="U289" s="741">
        <f t="shared" si="91"/>
        <v>676.47330257086287</v>
      </c>
      <c r="V289" s="741">
        <f t="shared" si="91"/>
        <v>649.07185234014435</v>
      </c>
      <c r="W289" s="741">
        <f t="shared" si="91"/>
        <v>491.17099538562906</v>
      </c>
      <c r="X289" s="741">
        <f t="shared" si="91"/>
        <v>452.46644693473917</v>
      </c>
      <c r="Y289" s="741">
        <f t="shared" si="91"/>
        <v>412.73434410019735</v>
      </c>
      <c r="Z289" s="741">
        <f t="shared" si="91"/>
        <v>393.21081081081041</v>
      </c>
      <c r="AA289" s="741">
        <f t="shared" si="91"/>
        <v>366.4943968358599</v>
      </c>
      <c r="AB289" s="741">
        <f t="shared" si="91"/>
        <v>338.06539222148945</v>
      </c>
      <c r="AC289" s="64"/>
      <c r="AD289" s="244"/>
    </row>
    <row r="290" spans="1:30" ht="13.5" thickBot="1">
      <c r="A290" s="116"/>
      <c r="B290" s="134"/>
      <c r="C290" s="103"/>
      <c r="D290" s="10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128"/>
      <c r="AD290" s="249"/>
    </row>
    <row r="291" spans="1:30" ht="23.25" thickBot="1">
      <c r="A291" s="287" t="s">
        <v>3</v>
      </c>
      <c r="B291" s="15" t="s">
        <v>4</v>
      </c>
      <c r="C291" s="16" t="s">
        <v>5</v>
      </c>
      <c r="D291" s="17"/>
      <c r="E291" s="787" t="s">
        <v>6</v>
      </c>
      <c r="F291" s="788"/>
      <c r="G291" s="788"/>
      <c r="H291" s="788"/>
      <c r="I291" s="788"/>
      <c r="J291" s="788"/>
      <c r="K291" s="788"/>
      <c r="L291" s="788"/>
      <c r="M291" s="788"/>
      <c r="N291" s="788"/>
      <c r="O291" s="788"/>
      <c r="P291" s="788"/>
      <c r="Q291" s="788"/>
      <c r="R291" s="788"/>
      <c r="S291" s="788"/>
      <c r="T291" s="788"/>
      <c r="U291" s="788"/>
      <c r="V291" s="788"/>
      <c r="W291" s="788"/>
      <c r="X291" s="788"/>
      <c r="Y291" s="788"/>
      <c r="Z291" s="788"/>
      <c r="AA291" s="788"/>
      <c r="AB291" s="789"/>
      <c r="AC291" s="18" t="s">
        <v>7</v>
      </c>
      <c r="AD291" s="478"/>
    </row>
    <row r="292" spans="1:30" ht="13.5" thickBot="1">
      <c r="A292" s="19" t="s">
        <v>100</v>
      </c>
      <c r="B292" s="20"/>
      <c r="C292" s="21"/>
      <c r="D292" s="70">
        <v>0</v>
      </c>
      <c r="E292" s="22">
        <v>1</v>
      </c>
      <c r="F292" s="22">
        <v>2</v>
      </c>
      <c r="G292" s="22">
        <v>3</v>
      </c>
      <c r="H292" s="23">
        <v>4</v>
      </c>
      <c r="I292" s="22">
        <v>5</v>
      </c>
      <c r="J292" s="22">
        <v>6</v>
      </c>
      <c r="K292" s="22">
        <v>7</v>
      </c>
      <c r="L292" s="22">
        <v>8</v>
      </c>
      <c r="M292" s="22">
        <v>9</v>
      </c>
      <c r="N292" s="23">
        <v>10</v>
      </c>
      <c r="O292" s="22">
        <v>11</v>
      </c>
      <c r="P292" s="22">
        <v>12</v>
      </c>
      <c r="Q292" s="22">
        <v>13</v>
      </c>
      <c r="R292" s="22">
        <v>14</v>
      </c>
      <c r="S292" s="22">
        <v>15</v>
      </c>
      <c r="T292" s="22">
        <v>16</v>
      </c>
      <c r="U292" s="22">
        <v>17</v>
      </c>
      <c r="V292" s="23">
        <v>18</v>
      </c>
      <c r="W292" s="22">
        <v>19</v>
      </c>
      <c r="X292" s="22">
        <v>20</v>
      </c>
      <c r="Y292" s="23">
        <v>21</v>
      </c>
      <c r="Z292" s="22">
        <v>22</v>
      </c>
      <c r="AA292" s="22">
        <v>23</v>
      </c>
      <c r="AB292" s="24">
        <v>24</v>
      </c>
      <c r="AC292" s="25" t="s">
        <v>9</v>
      </c>
      <c r="AD292" s="406"/>
    </row>
    <row r="293" spans="1:30">
      <c r="A293" s="26" t="s">
        <v>10</v>
      </c>
      <c r="B293" s="27"/>
      <c r="C293" s="28" t="s">
        <v>11</v>
      </c>
      <c r="D293" s="29">
        <v>10.1</v>
      </c>
      <c r="E293" s="29">
        <v>10.1</v>
      </c>
      <c r="F293" s="29">
        <v>10.1</v>
      </c>
      <c r="G293" s="29">
        <v>10.1</v>
      </c>
      <c r="H293" s="29">
        <v>10.1</v>
      </c>
      <c r="I293" s="29">
        <v>10.1</v>
      </c>
      <c r="J293" s="29">
        <v>10.1</v>
      </c>
      <c r="K293" s="29">
        <v>10.1</v>
      </c>
      <c r="L293" s="29">
        <v>10.1</v>
      </c>
      <c r="M293" s="29">
        <v>10.1</v>
      </c>
      <c r="N293" s="29">
        <v>10.1</v>
      </c>
      <c r="O293" s="29">
        <v>10.1</v>
      </c>
      <c r="P293" s="29">
        <v>10.1</v>
      </c>
      <c r="Q293" s="29">
        <v>10.1</v>
      </c>
      <c r="R293" s="29">
        <v>10.1</v>
      </c>
      <c r="S293" s="29">
        <v>10.1</v>
      </c>
      <c r="T293" s="29">
        <v>10.1</v>
      </c>
      <c r="U293" s="29">
        <v>10.1</v>
      </c>
      <c r="V293" s="29">
        <v>10.1</v>
      </c>
      <c r="W293" s="29">
        <v>10.1</v>
      </c>
      <c r="X293" s="29">
        <v>10.1</v>
      </c>
      <c r="Y293" s="29">
        <v>10.1</v>
      </c>
      <c r="Z293" s="29">
        <v>10.1</v>
      </c>
      <c r="AA293" s="29">
        <v>10.1</v>
      </c>
      <c r="AB293" s="29">
        <v>10.1</v>
      </c>
      <c r="AC293" s="25" t="s">
        <v>12</v>
      </c>
      <c r="AD293" s="406"/>
    </row>
    <row r="294" spans="1:30" ht="13.5" thickBot="1">
      <c r="A294" s="32" t="s">
        <v>13</v>
      </c>
      <c r="B294" s="33"/>
      <c r="C294" s="34" t="s">
        <v>11</v>
      </c>
      <c r="D294" s="35">
        <v>10.1</v>
      </c>
      <c r="E294" s="35">
        <v>10.1</v>
      </c>
      <c r="F294" s="35">
        <v>10.1</v>
      </c>
      <c r="G294" s="35">
        <v>10.1</v>
      </c>
      <c r="H294" s="35">
        <v>10.1</v>
      </c>
      <c r="I294" s="35">
        <v>10.1</v>
      </c>
      <c r="J294" s="35">
        <v>10.1</v>
      </c>
      <c r="K294" s="35">
        <v>10.1</v>
      </c>
      <c r="L294" s="35">
        <v>10.1</v>
      </c>
      <c r="M294" s="35">
        <v>10.1</v>
      </c>
      <c r="N294" s="35">
        <v>10.1</v>
      </c>
      <c r="O294" s="35">
        <v>10.1</v>
      </c>
      <c r="P294" s="35">
        <v>10.1</v>
      </c>
      <c r="Q294" s="35">
        <v>10.1</v>
      </c>
      <c r="R294" s="35">
        <v>10.1</v>
      </c>
      <c r="S294" s="35">
        <v>10.1</v>
      </c>
      <c r="T294" s="35">
        <v>10.1</v>
      </c>
      <c r="U294" s="35">
        <v>10.1</v>
      </c>
      <c r="V294" s="35">
        <v>10.1</v>
      </c>
      <c r="W294" s="35">
        <v>10.1</v>
      </c>
      <c r="X294" s="35">
        <v>10.1</v>
      </c>
      <c r="Y294" s="35">
        <v>10.1</v>
      </c>
      <c r="Z294" s="35">
        <v>10.1</v>
      </c>
      <c r="AA294" s="35">
        <v>10.1</v>
      </c>
      <c r="AB294" s="35">
        <v>10.1</v>
      </c>
      <c r="AC294" s="25"/>
      <c r="AD294" s="406"/>
    </row>
    <row r="295" spans="1:30">
      <c r="A295" s="774" t="s">
        <v>23</v>
      </c>
      <c r="B295" s="765" t="s">
        <v>101</v>
      </c>
      <c r="C295" s="38" t="s">
        <v>16</v>
      </c>
      <c r="D295" s="346">
        <v>0</v>
      </c>
      <c r="E295" s="346">
        <v>0</v>
      </c>
      <c r="F295" s="346">
        <v>0</v>
      </c>
      <c r="G295" s="346">
        <v>0</v>
      </c>
      <c r="H295" s="346">
        <v>0</v>
      </c>
      <c r="I295" s="346">
        <v>0</v>
      </c>
      <c r="J295" s="346">
        <v>0</v>
      </c>
      <c r="K295" s="346">
        <v>0</v>
      </c>
      <c r="L295" s="346">
        <v>0</v>
      </c>
      <c r="M295" s="346">
        <v>0</v>
      </c>
      <c r="N295" s="346">
        <v>0</v>
      </c>
      <c r="O295" s="346">
        <v>0</v>
      </c>
      <c r="P295" s="346">
        <v>0</v>
      </c>
      <c r="Q295" s="346">
        <v>0</v>
      </c>
      <c r="R295" s="346">
        <v>0</v>
      </c>
      <c r="S295" s="346">
        <v>0</v>
      </c>
      <c r="T295" s="346">
        <v>0</v>
      </c>
      <c r="U295" s="346">
        <v>0</v>
      </c>
      <c r="V295" s="346">
        <v>0</v>
      </c>
      <c r="W295" s="346">
        <v>0</v>
      </c>
      <c r="X295" s="346">
        <v>0</v>
      </c>
      <c r="Y295" s="346">
        <v>0</v>
      </c>
      <c r="Z295" s="346">
        <v>0</v>
      </c>
      <c r="AA295" s="346">
        <v>0</v>
      </c>
      <c r="AB295" s="346">
        <v>0</v>
      </c>
      <c r="AC295" s="25" t="s">
        <v>9</v>
      </c>
      <c r="AD295" s="406"/>
    </row>
    <row r="296" spans="1:30">
      <c r="A296" s="775"/>
      <c r="B296" s="766"/>
      <c r="C296" s="40" t="s">
        <v>17</v>
      </c>
      <c r="D296" s="97">
        <f>1.732*10*0.9*D295</f>
        <v>0</v>
      </c>
      <c r="E296" s="97">
        <f t="shared" ref="E296:AB296" si="92">1.732*10*0.9*E295</f>
        <v>0</v>
      </c>
      <c r="F296" s="97">
        <f t="shared" si="92"/>
        <v>0</v>
      </c>
      <c r="G296" s="97">
        <f t="shared" si="92"/>
        <v>0</v>
      </c>
      <c r="H296" s="97">
        <f t="shared" si="92"/>
        <v>0</v>
      </c>
      <c r="I296" s="97">
        <f t="shared" si="92"/>
        <v>0</v>
      </c>
      <c r="J296" s="97">
        <f t="shared" si="92"/>
        <v>0</v>
      </c>
      <c r="K296" s="97">
        <f t="shared" si="92"/>
        <v>0</v>
      </c>
      <c r="L296" s="97">
        <f t="shared" si="92"/>
        <v>0</v>
      </c>
      <c r="M296" s="97">
        <f t="shared" si="92"/>
        <v>0</v>
      </c>
      <c r="N296" s="97">
        <f t="shared" si="92"/>
        <v>0</v>
      </c>
      <c r="O296" s="97">
        <f t="shared" si="92"/>
        <v>0</v>
      </c>
      <c r="P296" s="97">
        <f t="shared" si="92"/>
        <v>0</v>
      </c>
      <c r="Q296" s="97">
        <f t="shared" si="92"/>
        <v>0</v>
      </c>
      <c r="R296" s="97">
        <f t="shared" si="92"/>
        <v>0</v>
      </c>
      <c r="S296" s="97">
        <f t="shared" si="92"/>
        <v>0</v>
      </c>
      <c r="T296" s="97">
        <f t="shared" si="92"/>
        <v>0</v>
      </c>
      <c r="U296" s="97">
        <f t="shared" si="92"/>
        <v>0</v>
      </c>
      <c r="V296" s="97">
        <f t="shared" si="92"/>
        <v>0</v>
      </c>
      <c r="W296" s="97">
        <f t="shared" si="92"/>
        <v>0</v>
      </c>
      <c r="X296" s="97">
        <f t="shared" si="92"/>
        <v>0</v>
      </c>
      <c r="Y296" s="97">
        <f t="shared" si="92"/>
        <v>0</v>
      </c>
      <c r="Z296" s="97">
        <f t="shared" si="92"/>
        <v>0</v>
      </c>
      <c r="AA296" s="97">
        <f t="shared" si="92"/>
        <v>0</v>
      </c>
      <c r="AB296" s="97">
        <f t="shared" si="92"/>
        <v>0</v>
      </c>
      <c r="AC296" s="41" t="s">
        <v>298</v>
      </c>
      <c r="AD296" s="88"/>
    </row>
    <row r="297" spans="1:30" ht="13.5" thickBot="1">
      <c r="A297" s="776"/>
      <c r="B297" s="767"/>
      <c r="C297" s="42" t="s">
        <v>18</v>
      </c>
      <c r="D297" s="49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41"/>
      <c r="AD297" s="88"/>
    </row>
    <row r="298" spans="1:30">
      <c r="A298" s="774" t="s">
        <v>14</v>
      </c>
      <c r="B298" s="765" t="s">
        <v>102</v>
      </c>
      <c r="C298" s="38" t="s">
        <v>16</v>
      </c>
      <c r="D298" s="415"/>
      <c r="E298" s="415"/>
      <c r="F298" s="415"/>
      <c r="G298" s="415"/>
      <c r="H298" s="415"/>
      <c r="I298" s="415"/>
      <c r="J298" s="415"/>
      <c r="K298" s="415"/>
      <c r="L298" s="415"/>
      <c r="M298" s="415"/>
      <c r="N298" s="415"/>
      <c r="O298" s="415"/>
      <c r="P298" s="415"/>
      <c r="Q298" s="415"/>
      <c r="R298" s="415"/>
      <c r="S298" s="415"/>
      <c r="T298" s="415"/>
      <c r="U298" s="415"/>
      <c r="V298" s="415"/>
      <c r="W298" s="415"/>
      <c r="X298" s="415"/>
      <c r="Y298" s="415"/>
      <c r="Z298" s="415"/>
      <c r="AA298" s="415"/>
      <c r="AB298" s="415"/>
      <c r="AC298" s="467"/>
      <c r="AD298" s="479"/>
    </row>
    <row r="299" spans="1:30">
      <c r="A299" s="775"/>
      <c r="B299" s="766"/>
      <c r="C299" s="40" t="s">
        <v>17</v>
      </c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41"/>
      <c r="AD299" s="88"/>
    </row>
    <row r="300" spans="1:30" ht="13.5" thickBot="1">
      <c r="A300" s="776"/>
      <c r="B300" s="767"/>
      <c r="C300" s="42" t="s">
        <v>18</v>
      </c>
      <c r="D300" s="912" t="s">
        <v>50</v>
      </c>
      <c r="E300" s="913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136"/>
      <c r="W300" s="50"/>
      <c r="X300" s="50"/>
      <c r="Y300" s="50"/>
      <c r="Z300" s="50"/>
      <c r="AA300" s="50"/>
      <c r="AB300" s="50"/>
      <c r="AC300" s="41"/>
      <c r="AD300" s="88"/>
    </row>
    <row r="301" spans="1:30">
      <c r="A301" s="774" t="s">
        <v>36</v>
      </c>
      <c r="B301" s="765" t="s">
        <v>103</v>
      </c>
      <c r="C301" s="38" t="s">
        <v>16</v>
      </c>
      <c r="D301" s="346">
        <v>29.073856975380998</v>
      </c>
      <c r="E301" s="412">
        <v>25.322391559202799</v>
      </c>
      <c r="F301" s="412">
        <v>20.633059788980098</v>
      </c>
      <c r="G301" s="412">
        <v>21.5709261430246</v>
      </c>
      <c r="H301" s="412">
        <v>20.398593200468898</v>
      </c>
      <c r="I301" s="412">
        <v>21.8053927315358</v>
      </c>
      <c r="J301" s="412">
        <v>26.729191090269602</v>
      </c>
      <c r="K301" s="412">
        <v>32.825322391559197</v>
      </c>
      <c r="L301" s="412">
        <v>29.7772567409144</v>
      </c>
      <c r="M301" s="412">
        <v>30.715123094959001</v>
      </c>
      <c r="N301" s="412">
        <v>31.418522860492399</v>
      </c>
      <c r="O301" s="412">
        <v>32.1219226260258</v>
      </c>
      <c r="P301" s="412">
        <v>33.059788980070302</v>
      </c>
      <c r="Q301" s="412">
        <v>31.184056271981198</v>
      </c>
      <c r="R301" s="412">
        <v>30.0117233294256</v>
      </c>
      <c r="S301" s="412">
        <v>31.184056271981198</v>
      </c>
      <c r="T301" s="412">
        <v>33.059788980070302</v>
      </c>
      <c r="U301" s="412">
        <v>33.059788980070302</v>
      </c>
      <c r="V301" s="412">
        <v>36.107854630715103</v>
      </c>
      <c r="W301" s="412">
        <v>39.390386869871001</v>
      </c>
      <c r="X301" s="412">
        <v>38.4525205158265</v>
      </c>
      <c r="Y301" s="412">
        <v>39.155920281359897</v>
      </c>
      <c r="Z301" s="412">
        <v>40.093786635404498</v>
      </c>
      <c r="AA301" s="412">
        <v>34.935521688159398</v>
      </c>
      <c r="AB301" s="412">
        <v>27.9015240328253</v>
      </c>
      <c r="AC301" s="467" t="s">
        <v>9</v>
      </c>
      <c r="AD301" s="480"/>
    </row>
    <row r="302" spans="1:30">
      <c r="A302" s="775"/>
      <c r="B302" s="766"/>
      <c r="C302" s="40" t="s">
        <v>17</v>
      </c>
      <c r="D302" s="97">
        <f>1.732*10*0.9*D301</f>
        <v>453.20328253223903</v>
      </c>
      <c r="E302" s="46">
        <f t="shared" ref="E302:AB302" si="93">1.732*10*0.9*E301</f>
        <v>394.72543962485327</v>
      </c>
      <c r="F302" s="46">
        <f t="shared" si="93"/>
        <v>321.62813599062179</v>
      </c>
      <c r="G302" s="46">
        <f t="shared" si="93"/>
        <v>336.2475967174675</v>
      </c>
      <c r="H302" s="46">
        <f t="shared" si="93"/>
        <v>317.97327080890921</v>
      </c>
      <c r="I302" s="46">
        <f t="shared" si="93"/>
        <v>339.90246189918008</v>
      </c>
      <c r="J302" s="46">
        <f t="shared" si="93"/>
        <v>416.65463071512255</v>
      </c>
      <c r="K302" s="46">
        <f t="shared" si="93"/>
        <v>511.68112543962479</v>
      </c>
      <c r="L302" s="46">
        <f t="shared" si="93"/>
        <v>464.1678780773737</v>
      </c>
      <c r="M302" s="46">
        <f t="shared" si="93"/>
        <v>478.78733880422095</v>
      </c>
      <c r="N302" s="46">
        <f t="shared" si="93"/>
        <v>489.75193434935557</v>
      </c>
      <c r="O302" s="46">
        <f t="shared" si="93"/>
        <v>500.71652989449018</v>
      </c>
      <c r="P302" s="46">
        <f t="shared" si="93"/>
        <v>515.3359906213359</v>
      </c>
      <c r="Q302" s="46">
        <f t="shared" si="93"/>
        <v>486.09706916764293</v>
      </c>
      <c r="R302" s="46">
        <f t="shared" si="93"/>
        <v>467.82274325908628</v>
      </c>
      <c r="S302" s="46">
        <f t="shared" si="93"/>
        <v>486.09706916764293</v>
      </c>
      <c r="T302" s="46">
        <f t="shared" si="93"/>
        <v>515.3359906213359</v>
      </c>
      <c r="U302" s="46">
        <f t="shared" si="93"/>
        <v>515.3359906213359</v>
      </c>
      <c r="V302" s="46">
        <f t="shared" si="93"/>
        <v>562.84923798358705</v>
      </c>
      <c r="W302" s="46">
        <f t="shared" si="93"/>
        <v>614.01735052754918</v>
      </c>
      <c r="X302" s="46">
        <f t="shared" si="93"/>
        <v>599.39788980070352</v>
      </c>
      <c r="Y302" s="46">
        <f t="shared" si="93"/>
        <v>610.36248534583808</v>
      </c>
      <c r="Z302" s="46">
        <f t="shared" si="93"/>
        <v>624.98194607268533</v>
      </c>
      <c r="AA302" s="46">
        <f t="shared" si="93"/>
        <v>544.57491207502869</v>
      </c>
      <c r="AB302" s="46">
        <f t="shared" si="93"/>
        <v>434.92895662368079</v>
      </c>
      <c r="AC302" s="41" t="s">
        <v>298</v>
      </c>
      <c r="AD302" s="88"/>
    </row>
    <row r="303" spans="1:30" ht="13.5" thickBot="1">
      <c r="A303" s="776"/>
      <c r="B303" s="767"/>
      <c r="C303" s="42" t="s">
        <v>18</v>
      </c>
      <c r="D303" s="49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41"/>
      <c r="AD303" s="88"/>
    </row>
    <row r="304" spans="1:30">
      <c r="A304" s="774" t="s">
        <v>31</v>
      </c>
      <c r="B304" s="765" t="s">
        <v>104</v>
      </c>
      <c r="C304" s="38" t="s">
        <v>16</v>
      </c>
      <c r="D304" s="346">
        <v>18.053927315357601</v>
      </c>
      <c r="E304" s="412">
        <v>16.178194607268502</v>
      </c>
      <c r="F304" s="412">
        <v>13.599062133645999</v>
      </c>
      <c r="G304" s="412">
        <v>13.599062133645999</v>
      </c>
      <c r="H304" s="412">
        <v>13.1301289566237</v>
      </c>
      <c r="I304" s="412">
        <v>12.426729191090301</v>
      </c>
      <c r="J304" s="412">
        <v>15.4747948417351</v>
      </c>
      <c r="K304" s="412">
        <v>19.4607268464244</v>
      </c>
      <c r="L304" s="412">
        <v>24.618991793669402</v>
      </c>
      <c r="M304" s="412">
        <v>24.853458382180499</v>
      </c>
      <c r="N304" s="412">
        <v>24.853458382180499</v>
      </c>
      <c r="O304" s="412">
        <v>23.6811254396249</v>
      </c>
      <c r="P304" s="412">
        <v>22.274325908558001</v>
      </c>
      <c r="Q304" s="412">
        <v>20.633059788980098</v>
      </c>
      <c r="R304" s="412">
        <v>21.3364595545135</v>
      </c>
      <c r="S304" s="412">
        <v>19.929660023446701</v>
      </c>
      <c r="T304" s="412">
        <v>18.757327080890999</v>
      </c>
      <c r="U304" s="412">
        <v>19.2262602579132</v>
      </c>
      <c r="V304" s="412">
        <v>21.1019929660023</v>
      </c>
      <c r="W304" s="412">
        <v>23.4466588511137</v>
      </c>
      <c r="X304" s="412">
        <v>24.384525205158301</v>
      </c>
      <c r="Y304" s="412">
        <v>26.729191090269602</v>
      </c>
      <c r="Z304" s="412">
        <v>25.556858147713999</v>
      </c>
      <c r="AA304" s="412">
        <v>20.633059788980098</v>
      </c>
      <c r="AB304" s="414">
        <v>16.881594372801899</v>
      </c>
      <c r="AC304" s="434" t="s">
        <v>9</v>
      </c>
      <c r="AD304" s="480"/>
    </row>
    <row r="305" spans="1:30">
      <c r="A305" s="775"/>
      <c r="B305" s="766"/>
      <c r="C305" s="40" t="s">
        <v>17</v>
      </c>
      <c r="D305" s="97">
        <f>1.732*10*0.9*D304</f>
        <v>281.42461899179432</v>
      </c>
      <c r="E305" s="97">
        <f t="shared" ref="E305:AB305" si="94">1.732*10*0.9*E304</f>
        <v>252.18569753810141</v>
      </c>
      <c r="F305" s="97">
        <f t="shared" si="94"/>
        <v>211.98218053927386</v>
      </c>
      <c r="G305" s="97">
        <f t="shared" si="94"/>
        <v>211.98218053927386</v>
      </c>
      <c r="H305" s="97">
        <f t="shared" si="94"/>
        <v>204.67245017585026</v>
      </c>
      <c r="I305" s="97">
        <f t="shared" si="94"/>
        <v>193.70785463071562</v>
      </c>
      <c r="J305" s="97">
        <f t="shared" si="94"/>
        <v>241.22110199296677</v>
      </c>
      <c r="K305" s="97">
        <f t="shared" si="94"/>
        <v>303.35381008206355</v>
      </c>
      <c r="L305" s="97">
        <f t="shared" si="94"/>
        <v>383.76084407971865</v>
      </c>
      <c r="M305" s="97">
        <f t="shared" si="94"/>
        <v>387.41570926142964</v>
      </c>
      <c r="N305" s="97">
        <f t="shared" si="94"/>
        <v>387.41570926142964</v>
      </c>
      <c r="O305" s="97">
        <f t="shared" si="94"/>
        <v>369.14138335287294</v>
      </c>
      <c r="P305" s="97">
        <f t="shared" si="94"/>
        <v>347.21219226260217</v>
      </c>
      <c r="Q305" s="97">
        <f t="shared" si="94"/>
        <v>321.62813599062179</v>
      </c>
      <c r="R305" s="97">
        <f t="shared" si="94"/>
        <v>332.59273153575646</v>
      </c>
      <c r="S305" s="97">
        <f t="shared" si="94"/>
        <v>310.66354044548717</v>
      </c>
      <c r="T305" s="97">
        <f t="shared" si="94"/>
        <v>292.38921453692893</v>
      </c>
      <c r="U305" s="97">
        <f t="shared" si="94"/>
        <v>299.69894490035097</v>
      </c>
      <c r="V305" s="97">
        <f t="shared" si="94"/>
        <v>328.93786635404388</v>
      </c>
      <c r="W305" s="97">
        <f t="shared" si="94"/>
        <v>365.48651817116036</v>
      </c>
      <c r="X305" s="97">
        <f t="shared" si="94"/>
        <v>380.10597889800761</v>
      </c>
      <c r="Y305" s="97">
        <f t="shared" si="94"/>
        <v>416.65463071512255</v>
      </c>
      <c r="Z305" s="97">
        <f t="shared" si="94"/>
        <v>398.38030480656585</v>
      </c>
      <c r="AA305" s="97">
        <f t="shared" si="94"/>
        <v>321.62813599062179</v>
      </c>
      <c r="AB305" s="97">
        <f t="shared" si="94"/>
        <v>263.15029308323602</v>
      </c>
      <c r="AC305" s="41" t="s">
        <v>298</v>
      </c>
      <c r="AD305" s="88"/>
    </row>
    <row r="306" spans="1:30" ht="13.5" thickBot="1">
      <c r="A306" s="776"/>
      <c r="B306" s="767"/>
      <c r="C306" s="42" t="s">
        <v>18</v>
      </c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  <c r="Q306" s="136"/>
      <c r="R306" s="136"/>
      <c r="S306" s="136"/>
      <c r="T306" s="136"/>
      <c r="U306" s="136"/>
      <c r="V306" s="136"/>
      <c r="W306" s="136"/>
      <c r="X306" s="136"/>
      <c r="Y306" s="136"/>
      <c r="Z306" s="136"/>
      <c r="AA306" s="136"/>
      <c r="AB306" s="136"/>
      <c r="AC306" s="41"/>
      <c r="AD306" s="88"/>
    </row>
    <row r="307" spans="1:30">
      <c r="A307" s="774" t="s">
        <v>55</v>
      </c>
      <c r="B307" s="765" t="s">
        <v>53</v>
      </c>
      <c r="C307" s="38" t="s">
        <v>16</v>
      </c>
      <c r="D307" s="136">
        <v>50.410316529894502</v>
      </c>
      <c r="E307" s="136">
        <v>45.017584994138304</v>
      </c>
      <c r="F307" s="136">
        <v>38.4525205158265</v>
      </c>
      <c r="G307" s="136">
        <v>37.045720984759697</v>
      </c>
      <c r="H307" s="136">
        <v>36.342321219226299</v>
      </c>
      <c r="I307" s="136">
        <v>36.576787807737396</v>
      </c>
      <c r="J307" s="136">
        <v>42.672919109026999</v>
      </c>
      <c r="K307" s="136">
        <v>56.037514654161797</v>
      </c>
      <c r="L307" s="136">
        <v>61.195779601406798</v>
      </c>
      <c r="M307" s="136">
        <v>64.243845252051599</v>
      </c>
      <c r="N307" s="136">
        <v>65.416178194607298</v>
      </c>
      <c r="O307" s="136">
        <v>64.009378663540403</v>
      </c>
      <c r="P307" s="136">
        <v>64.712778429073893</v>
      </c>
      <c r="Q307" s="136">
        <v>59.085580304806598</v>
      </c>
      <c r="R307" s="136">
        <v>60.257913247362303</v>
      </c>
      <c r="S307" s="136">
        <v>59.085580304806598</v>
      </c>
      <c r="T307" s="136">
        <v>60.0234466588511</v>
      </c>
      <c r="U307" s="136">
        <v>57.678780773739703</v>
      </c>
      <c r="V307" s="136">
        <v>62.133645955451399</v>
      </c>
      <c r="W307" s="136">
        <v>68.229777256740903</v>
      </c>
      <c r="X307" s="136">
        <v>68.229777256740903</v>
      </c>
      <c r="Y307" s="136">
        <v>71.277842907385704</v>
      </c>
      <c r="Z307" s="136">
        <v>68.464243845252099</v>
      </c>
      <c r="AA307" s="136">
        <v>56.271981242672901</v>
      </c>
      <c r="AB307" s="136">
        <v>46.189917936694002</v>
      </c>
      <c r="AC307" s="467"/>
      <c r="AD307" s="480"/>
    </row>
    <row r="308" spans="1:30">
      <c r="A308" s="775"/>
      <c r="B308" s="766"/>
      <c r="C308" s="40" t="s">
        <v>17</v>
      </c>
      <c r="D308" s="97">
        <f t="shared" ref="D308:AB308" si="95">1.732*10*0.9*D307</f>
        <v>785.79601406799554</v>
      </c>
      <c r="E308" s="97">
        <f t="shared" si="95"/>
        <v>701.73411488862791</v>
      </c>
      <c r="F308" s="97">
        <f t="shared" si="95"/>
        <v>599.39788980070352</v>
      </c>
      <c r="G308" s="97">
        <f t="shared" si="95"/>
        <v>577.46869871043418</v>
      </c>
      <c r="H308" s="97">
        <f t="shared" si="95"/>
        <v>566.50410316529963</v>
      </c>
      <c r="I308" s="97">
        <f t="shared" si="95"/>
        <v>570.15896834701061</v>
      </c>
      <c r="J308" s="97">
        <f t="shared" si="95"/>
        <v>665.18546307151291</v>
      </c>
      <c r="K308" s="97">
        <f t="shared" si="95"/>
        <v>873.51277842907416</v>
      </c>
      <c r="L308" s="97">
        <f t="shared" si="95"/>
        <v>953.91981242672921</v>
      </c>
      <c r="M308" s="97">
        <f t="shared" si="95"/>
        <v>1001.4330597889804</v>
      </c>
      <c r="N308" s="97">
        <f t="shared" si="95"/>
        <v>1019.7073856975386</v>
      </c>
      <c r="O308" s="97">
        <f t="shared" si="95"/>
        <v>997.77819460726789</v>
      </c>
      <c r="P308" s="97">
        <f>1.732*10*0.9*P307</f>
        <v>1008.7427901524039</v>
      </c>
      <c r="Q308" s="97">
        <f t="shared" si="95"/>
        <v>921.02602579132531</v>
      </c>
      <c r="R308" s="97">
        <f t="shared" si="95"/>
        <v>939.30035169988366</v>
      </c>
      <c r="S308" s="97">
        <f t="shared" si="95"/>
        <v>921.02602579132531</v>
      </c>
      <c r="T308" s="97">
        <f t="shared" si="95"/>
        <v>935.64548651817097</v>
      </c>
      <c r="U308" s="97">
        <f t="shared" si="95"/>
        <v>899.0968347010546</v>
      </c>
      <c r="V308" s="97">
        <f t="shared" si="95"/>
        <v>968.53927315357646</v>
      </c>
      <c r="W308" s="97">
        <f t="shared" si="95"/>
        <v>1063.5657678780772</v>
      </c>
      <c r="X308" s="97">
        <f t="shared" si="95"/>
        <v>1063.5657678780772</v>
      </c>
      <c r="Y308" s="97">
        <f t="shared" si="95"/>
        <v>1111.0790152403283</v>
      </c>
      <c r="Z308" s="97">
        <f t="shared" si="95"/>
        <v>1067.2206330597899</v>
      </c>
      <c r="AA308" s="97">
        <f t="shared" si="95"/>
        <v>877.16764361078526</v>
      </c>
      <c r="AB308" s="97">
        <f t="shared" si="95"/>
        <v>720.00844079718615</v>
      </c>
      <c r="AC308" s="41" t="s">
        <v>298</v>
      </c>
      <c r="AD308" s="88"/>
    </row>
    <row r="309" spans="1:30">
      <c r="A309" s="775"/>
      <c r="B309" s="766"/>
      <c r="C309" s="52" t="s">
        <v>33</v>
      </c>
      <c r="D309" s="136">
        <f t="shared" ref="D309:AB309" si="96">D308*D310</f>
        <v>282.88656506447836</v>
      </c>
      <c r="E309" s="136">
        <f t="shared" si="96"/>
        <v>252.62428135990604</v>
      </c>
      <c r="F309" s="136">
        <f t="shared" si="96"/>
        <v>215.78324032825327</v>
      </c>
      <c r="G309" s="136">
        <f t="shared" si="96"/>
        <v>207.88873153575631</v>
      </c>
      <c r="H309" s="136">
        <f t="shared" si="96"/>
        <v>203.94147713950787</v>
      </c>
      <c r="I309" s="136">
        <f t="shared" si="96"/>
        <v>205.25722860492382</v>
      </c>
      <c r="J309" s="136">
        <f t="shared" si="96"/>
        <v>239.46676670574465</v>
      </c>
      <c r="K309" s="136">
        <f t="shared" si="96"/>
        <v>314.46460023446667</v>
      </c>
      <c r="L309" s="136">
        <f t="shared" si="96"/>
        <v>343.4111324736225</v>
      </c>
      <c r="M309" s="136">
        <f t="shared" si="96"/>
        <v>360.51590152403293</v>
      </c>
      <c r="N309" s="136">
        <f t="shared" si="96"/>
        <v>367.09465885111388</v>
      </c>
      <c r="O309" s="136">
        <f>O308*O310</f>
        <v>359.20015005861643</v>
      </c>
      <c r="P309" s="136">
        <f t="shared" si="96"/>
        <v>363.14740445486541</v>
      </c>
      <c r="Q309" s="136">
        <f t="shared" si="96"/>
        <v>331.5693692848771</v>
      </c>
      <c r="R309" s="136">
        <f t="shared" si="96"/>
        <v>338.14812661195811</v>
      </c>
      <c r="S309" s="136">
        <f t="shared" si="96"/>
        <v>331.5693692848771</v>
      </c>
      <c r="T309" s="136">
        <f t="shared" si="96"/>
        <v>336.83237514654155</v>
      </c>
      <c r="U309" s="136">
        <f t="shared" si="96"/>
        <v>323.67486049237965</v>
      </c>
      <c r="V309" s="136">
        <f t="shared" si="96"/>
        <v>348.67413833528752</v>
      </c>
      <c r="W309" s="136">
        <f t="shared" si="96"/>
        <v>382.88367643610775</v>
      </c>
      <c r="X309" s="136">
        <f t="shared" si="96"/>
        <v>382.88367643610775</v>
      </c>
      <c r="Y309" s="136">
        <f t="shared" si="96"/>
        <v>399.98844548651817</v>
      </c>
      <c r="Z309" s="136">
        <f t="shared" si="96"/>
        <v>384.19942790152436</v>
      </c>
      <c r="AA309" s="136">
        <f t="shared" si="96"/>
        <v>315.78035169988266</v>
      </c>
      <c r="AB309" s="137">
        <f t="shared" si="96"/>
        <v>259.20303868698699</v>
      </c>
      <c r="AC309" s="41" t="s">
        <v>298</v>
      </c>
      <c r="AD309" s="88"/>
    </row>
    <row r="310" spans="1:30" ht="13.5" thickBot="1">
      <c r="A310" s="776"/>
      <c r="B310" s="767"/>
      <c r="C310" s="42" t="s">
        <v>18</v>
      </c>
      <c r="D310" s="55">
        <v>0.36</v>
      </c>
      <c r="E310" s="55">
        <v>0.36</v>
      </c>
      <c r="F310" s="55">
        <v>0.36</v>
      </c>
      <c r="G310" s="55">
        <v>0.36</v>
      </c>
      <c r="H310" s="55">
        <v>0.36</v>
      </c>
      <c r="I310" s="55">
        <v>0.36</v>
      </c>
      <c r="J310" s="55">
        <v>0.36</v>
      </c>
      <c r="K310" s="55">
        <v>0.36</v>
      </c>
      <c r="L310" s="55">
        <v>0.36</v>
      </c>
      <c r="M310" s="55">
        <v>0.36</v>
      </c>
      <c r="N310" s="55">
        <v>0.36</v>
      </c>
      <c r="O310" s="55">
        <v>0.36</v>
      </c>
      <c r="P310" s="55">
        <v>0.36</v>
      </c>
      <c r="Q310" s="55">
        <v>0.36</v>
      </c>
      <c r="R310" s="55">
        <v>0.36</v>
      </c>
      <c r="S310" s="55">
        <v>0.36</v>
      </c>
      <c r="T310" s="55">
        <v>0.36</v>
      </c>
      <c r="U310" s="55">
        <v>0.36</v>
      </c>
      <c r="V310" s="55">
        <v>0.36</v>
      </c>
      <c r="W310" s="55">
        <v>0.36</v>
      </c>
      <c r="X310" s="55">
        <v>0.36</v>
      </c>
      <c r="Y310" s="55">
        <v>0.36</v>
      </c>
      <c r="Z310" s="55">
        <v>0.36</v>
      </c>
      <c r="AA310" s="55">
        <v>0.36</v>
      </c>
      <c r="AB310" s="55">
        <v>0.36</v>
      </c>
      <c r="AC310" s="41" t="s">
        <v>298</v>
      </c>
      <c r="AD310" s="88"/>
    </row>
    <row r="311" spans="1:30">
      <c r="A311" s="774" t="s">
        <v>42</v>
      </c>
      <c r="B311" s="765" t="s">
        <v>87</v>
      </c>
      <c r="C311" s="38" t="s">
        <v>16</v>
      </c>
      <c r="D311" s="414">
        <v>4.9237983587338796</v>
      </c>
      <c r="E311" s="414">
        <v>4.6307151230949604</v>
      </c>
      <c r="F311" s="414">
        <v>3.7514654161781902</v>
      </c>
      <c r="G311" s="414">
        <v>3.6342321219226301</v>
      </c>
      <c r="H311" s="414">
        <v>3.1066822977725699</v>
      </c>
      <c r="I311" s="414">
        <v>3.81008206330598</v>
      </c>
      <c r="J311" s="414">
        <v>3.6342321219226301</v>
      </c>
      <c r="K311" s="414">
        <v>5.4513481828839403</v>
      </c>
      <c r="L311" s="414">
        <v>6.6822977725674102</v>
      </c>
      <c r="M311" s="414">
        <v>8.6166471277842902</v>
      </c>
      <c r="N311" s="414">
        <v>8.3235638921453692</v>
      </c>
      <c r="O311" s="414">
        <v>7.62016412661196</v>
      </c>
      <c r="P311" s="414">
        <v>6.5064478311840599</v>
      </c>
      <c r="Q311" s="414">
        <v>6.3305978898006998</v>
      </c>
      <c r="R311" s="414">
        <v>5.8616647127784303</v>
      </c>
      <c r="S311" s="414">
        <v>5.7444314185228604</v>
      </c>
      <c r="T311" s="414">
        <v>7.5029308323563901</v>
      </c>
      <c r="U311" s="414">
        <v>6.0375146541617797</v>
      </c>
      <c r="V311" s="414">
        <v>5.0410316529894503</v>
      </c>
      <c r="W311" s="414">
        <v>4.2203985932004704</v>
      </c>
      <c r="X311" s="414">
        <v>4.9237983587338796</v>
      </c>
      <c r="Y311" s="414">
        <v>4.4548651817116101</v>
      </c>
      <c r="Z311" s="414">
        <v>4.6893317702227399</v>
      </c>
      <c r="AA311" s="414">
        <v>4.0445486518171201</v>
      </c>
      <c r="AB311" s="414">
        <v>3.7514654161781902</v>
      </c>
      <c r="AC311" s="434" t="s">
        <v>9</v>
      </c>
      <c r="AD311" s="480"/>
    </row>
    <row r="312" spans="1:30">
      <c r="A312" s="775"/>
      <c r="B312" s="766"/>
      <c r="C312" s="40" t="s">
        <v>17</v>
      </c>
      <c r="D312" s="46">
        <f t="shared" ref="D312:AB312" si="97">1.732*D311*10*0.9</f>
        <v>76.752168815943705</v>
      </c>
      <c r="E312" s="46">
        <f t="shared" si="97"/>
        <v>72.183587338804244</v>
      </c>
      <c r="F312" s="46">
        <f t="shared" si="97"/>
        <v>58.477842907385629</v>
      </c>
      <c r="G312" s="46">
        <f t="shared" si="97"/>
        <v>56.650410316529964</v>
      </c>
      <c r="H312" s="46">
        <f t="shared" si="97"/>
        <v>48.426963657678819</v>
      </c>
      <c r="I312" s="46">
        <f t="shared" si="97"/>
        <v>59.39155920281361</v>
      </c>
      <c r="J312" s="46">
        <f t="shared" si="97"/>
        <v>56.650410316529964</v>
      </c>
      <c r="K312" s="46">
        <f t="shared" si="97"/>
        <v>84.975615474794864</v>
      </c>
      <c r="L312" s="46">
        <f t="shared" si="97"/>
        <v>104.16365767878079</v>
      </c>
      <c r="M312" s="46">
        <f t="shared" si="97"/>
        <v>134.31629542790151</v>
      </c>
      <c r="N312" s="46">
        <f t="shared" si="97"/>
        <v>129.74771395076203</v>
      </c>
      <c r="O312" s="46">
        <f t="shared" si="97"/>
        <v>118.78311840562722</v>
      </c>
      <c r="P312" s="46">
        <f t="shared" si="97"/>
        <v>101.42250879249713</v>
      </c>
      <c r="Q312" s="46">
        <f t="shared" si="97"/>
        <v>98.681359906213302</v>
      </c>
      <c r="R312" s="46">
        <f t="shared" si="97"/>
        <v>91.371629542790174</v>
      </c>
      <c r="S312" s="46">
        <f t="shared" si="97"/>
        <v>89.544196951934353</v>
      </c>
      <c r="T312" s="46">
        <f t="shared" si="97"/>
        <v>116.95568581477141</v>
      </c>
      <c r="U312" s="46">
        <f t="shared" si="97"/>
        <v>94.112778429073828</v>
      </c>
      <c r="V312" s="46">
        <f t="shared" si="97"/>
        <v>78.57960140679954</v>
      </c>
      <c r="W312" s="46">
        <f t="shared" si="97"/>
        <v>65.787573270808934</v>
      </c>
      <c r="X312" s="46">
        <f t="shared" si="97"/>
        <v>76.752168815943705</v>
      </c>
      <c r="Y312" s="46">
        <f t="shared" si="97"/>
        <v>69.442438452520577</v>
      </c>
      <c r="Z312" s="46">
        <f t="shared" si="97"/>
        <v>73.097303634232077</v>
      </c>
      <c r="AA312" s="46">
        <f t="shared" si="97"/>
        <v>63.046424384525274</v>
      </c>
      <c r="AB312" s="46">
        <f t="shared" si="97"/>
        <v>58.477842907385629</v>
      </c>
      <c r="AC312" s="41" t="s">
        <v>298</v>
      </c>
      <c r="AD312" s="88"/>
    </row>
    <row r="313" spans="1:30" ht="13.5" thickBot="1">
      <c r="A313" s="776"/>
      <c r="B313" s="767"/>
      <c r="C313" s="42" t="s">
        <v>18</v>
      </c>
      <c r="D313" s="43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41"/>
      <c r="AD313" s="88"/>
    </row>
    <row r="314" spans="1:30">
      <c r="A314" s="814" t="s">
        <v>27</v>
      </c>
      <c r="B314" s="790" t="s">
        <v>105</v>
      </c>
      <c r="C314" s="38" t="s">
        <v>16</v>
      </c>
      <c r="D314" s="346">
        <v>0</v>
      </c>
      <c r="E314" s="346">
        <v>0</v>
      </c>
      <c r="F314" s="346">
        <v>0</v>
      </c>
      <c r="G314" s="346">
        <v>0</v>
      </c>
      <c r="H314" s="346">
        <v>0</v>
      </c>
      <c r="I314" s="346">
        <v>0</v>
      </c>
      <c r="J314" s="346">
        <v>0</v>
      </c>
      <c r="K314" s="346">
        <v>0</v>
      </c>
      <c r="L314" s="346">
        <v>0</v>
      </c>
      <c r="M314" s="346">
        <v>0</v>
      </c>
      <c r="N314" s="346">
        <v>0</v>
      </c>
      <c r="O314" s="346">
        <v>0</v>
      </c>
      <c r="P314" s="346">
        <v>0</v>
      </c>
      <c r="Q314" s="346">
        <v>0</v>
      </c>
      <c r="R314" s="346">
        <v>0</v>
      </c>
      <c r="S314" s="346">
        <v>0</v>
      </c>
      <c r="T314" s="346">
        <v>0</v>
      </c>
      <c r="U314" s="346">
        <v>0</v>
      </c>
      <c r="V314" s="346">
        <v>0</v>
      </c>
      <c r="W314" s="346">
        <v>0</v>
      </c>
      <c r="X314" s="346">
        <v>0</v>
      </c>
      <c r="Y314" s="346">
        <v>0</v>
      </c>
      <c r="Z314" s="346">
        <v>0</v>
      </c>
      <c r="AA314" s="346">
        <v>0</v>
      </c>
      <c r="AB314" s="346">
        <v>0</v>
      </c>
      <c r="AC314" s="434" t="s">
        <v>9</v>
      </c>
      <c r="AD314" s="480"/>
    </row>
    <row r="315" spans="1:30">
      <c r="A315" s="815"/>
      <c r="B315" s="791"/>
      <c r="C315" s="40" t="s">
        <v>17</v>
      </c>
      <c r="D315" s="97">
        <f>1.732*10*0.9*D314</f>
        <v>0</v>
      </c>
      <c r="E315" s="97">
        <f t="shared" ref="E315:AB315" si="98">1.732*10*0.9*E314</f>
        <v>0</v>
      </c>
      <c r="F315" s="97">
        <f t="shared" si="98"/>
        <v>0</v>
      </c>
      <c r="G315" s="97">
        <f t="shared" si="98"/>
        <v>0</v>
      </c>
      <c r="H315" s="97">
        <f t="shared" si="98"/>
        <v>0</v>
      </c>
      <c r="I315" s="97">
        <f t="shared" si="98"/>
        <v>0</v>
      </c>
      <c r="J315" s="97">
        <f t="shared" si="98"/>
        <v>0</v>
      </c>
      <c r="K315" s="97">
        <f t="shared" si="98"/>
        <v>0</v>
      </c>
      <c r="L315" s="97">
        <f t="shared" si="98"/>
        <v>0</v>
      </c>
      <c r="M315" s="97">
        <f t="shared" si="98"/>
        <v>0</v>
      </c>
      <c r="N315" s="97">
        <f t="shared" si="98"/>
        <v>0</v>
      </c>
      <c r="O315" s="97">
        <f t="shared" si="98"/>
        <v>0</v>
      </c>
      <c r="P315" s="97">
        <f t="shared" si="98"/>
        <v>0</v>
      </c>
      <c r="Q315" s="97">
        <f t="shared" si="98"/>
        <v>0</v>
      </c>
      <c r="R315" s="97">
        <f t="shared" si="98"/>
        <v>0</v>
      </c>
      <c r="S315" s="97">
        <f t="shared" si="98"/>
        <v>0</v>
      </c>
      <c r="T315" s="97">
        <f t="shared" si="98"/>
        <v>0</v>
      </c>
      <c r="U315" s="97">
        <f t="shared" si="98"/>
        <v>0</v>
      </c>
      <c r="V315" s="97">
        <f t="shared" si="98"/>
        <v>0</v>
      </c>
      <c r="W315" s="97">
        <f t="shared" si="98"/>
        <v>0</v>
      </c>
      <c r="X315" s="97">
        <f t="shared" si="98"/>
        <v>0</v>
      </c>
      <c r="Y315" s="97">
        <f t="shared" si="98"/>
        <v>0</v>
      </c>
      <c r="Z315" s="97">
        <f t="shared" si="98"/>
        <v>0</v>
      </c>
      <c r="AA315" s="97">
        <f t="shared" si="98"/>
        <v>0</v>
      </c>
      <c r="AB315" s="97">
        <f t="shared" si="98"/>
        <v>0</v>
      </c>
      <c r="AC315" s="41" t="s">
        <v>298</v>
      </c>
      <c r="AD315" s="88"/>
    </row>
    <row r="316" spans="1:30" ht="13.5" thickBot="1">
      <c r="A316" s="816"/>
      <c r="B316" s="792"/>
      <c r="C316" s="42" t="s">
        <v>18</v>
      </c>
      <c r="D316" s="49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41"/>
      <c r="AD316" s="88"/>
    </row>
    <row r="317" spans="1:30">
      <c r="A317" s="774" t="s">
        <v>54</v>
      </c>
      <c r="B317" s="765" t="s">
        <v>106</v>
      </c>
      <c r="C317" s="38" t="s">
        <v>16</v>
      </c>
      <c r="D317" s="414">
        <v>1.52403282532239</v>
      </c>
      <c r="E317" s="414">
        <v>1.81711606096131</v>
      </c>
      <c r="F317" s="414">
        <v>1.2309495896834699</v>
      </c>
      <c r="G317" s="414">
        <v>1.1137162954279001</v>
      </c>
      <c r="H317" s="414">
        <v>1.46541617819461</v>
      </c>
      <c r="I317" s="414">
        <v>1.1723329425556901</v>
      </c>
      <c r="J317" s="414">
        <v>1.2895662368112499</v>
      </c>
      <c r="K317" s="414">
        <v>1.52403282532239</v>
      </c>
      <c r="L317" s="414">
        <v>1.46541617819461</v>
      </c>
      <c r="M317" s="414">
        <v>1.99296600234467</v>
      </c>
      <c r="N317" s="414">
        <v>1.93434935521688</v>
      </c>
      <c r="O317" s="414">
        <v>1.81711606096131</v>
      </c>
      <c r="P317" s="414">
        <v>1.93434935521688</v>
      </c>
      <c r="Q317" s="414">
        <v>1.8757327080891</v>
      </c>
      <c r="R317" s="414">
        <v>2.2860492379835899</v>
      </c>
      <c r="S317" s="414">
        <v>1.7584994138335299</v>
      </c>
      <c r="T317" s="414">
        <v>1.7584994138335299</v>
      </c>
      <c r="U317" s="414">
        <v>1.52403282532239</v>
      </c>
      <c r="V317" s="414">
        <v>2.1101992966002299</v>
      </c>
      <c r="W317" s="414">
        <v>1.34818288393904</v>
      </c>
      <c r="X317" s="414">
        <v>1.6998827667057399</v>
      </c>
      <c r="Y317" s="414">
        <v>1.93434935521688</v>
      </c>
      <c r="Z317" s="414">
        <v>1.34818288393904</v>
      </c>
      <c r="AA317" s="414">
        <v>1.2895662368112499</v>
      </c>
      <c r="AB317" s="414">
        <v>1.7584994138335299</v>
      </c>
      <c r="AC317" s="434" t="s">
        <v>9</v>
      </c>
      <c r="AD317" s="480"/>
    </row>
    <row r="318" spans="1:30">
      <c r="A318" s="775"/>
      <c r="B318" s="766"/>
      <c r="C318" s="40" t="s">
        <v>17</v>
      </c>
      <c r="D318" s="46">
        <f t="shared" ref="D318:AB318" si="99">1.732*D317*10*0.9</f>
        <v>23.756623681125415</v>
      </c>
      <c r="E318" s="46">
        <f t="shared" si="99"/>
        <v>28.3252051582649</v>
      </c>
      <c r="F318" s="46">
        <f t="shared" si="99"/>
        <v>19.188042203985926</v>
      </c>
      <c r="G318" s="46">
        <f t="shared" si="99"/>
        <v>17.360609613130105</v>
      </c>
      <c r="H318" s="46">
        <f t="shared" si="99"/>
        <v>22.842907385697583</v>
      </c>
      <c r="I318" s="46">
        <f t="shared" si="99"/>
        <v>18.274325908558097</v>
      </c>
      <c r="J318" s="46">
        <f t="shared" si="99"/>
        <v>20.101758499413766</v>
      </c>
      <c r="K318" s="46">
        <f t="shared" si="99"/>
        <v>23.756623681125415</v>
      </c>
      <c r="L318" s="46">
        <f t="shared" si="99"/>
        <v>22.842907385697583</v>
      </c>
      <c r="M318" s="46">
        <f t="shared" si="99"/>
        <v>31.066354044548714</v>
      </c>
      <c r="N318" s="46">
        <f t="shared" si="99"/>
        <v>30.152637749120728</v>
      </c>
      <c r="O318" s="46">
        <f t="shared" si="99"/>
        <v>28.3252051582649</v>
      </c>
      <c r="P318" s="46">
        <f t="shared" si="99"/>
        <v>30.152637749120728</v>
      </c>
      <c r="Q318" s="46">
        <f t="shared" si="99"/>
        <v>29.238921453692893</v>
      </c>
      <c r="R318" s="46">
        <f t="shared" si="99"/>
        <v>35.634935521688199</v>
      </c>
      <c r="S318" s="46">
        <f t="shared" si="99"/>
        <v>27.411488862837068</v>
      </c>
      <c r="T318" s="46">
        <f t="shared" si="99"/>
        <v>27.411488862837068</v>
      </c>
      <c r="U318" s="46">
        <f t="shared" si="99"/>
        <v>23.756623681125415</v>
      </c>
      <c r="V318" s="46">
        <f t="shared" si="99"/>
        <v>32.893786635404382</v>
      </c>
      <c r="W318" s="46">
        <f t="shared" si="99"/>
        <v>21.015474794841754</v>
      </c>
      <c r="X318" s="46">
        <f t="shared" si="99"/>
        <v>26.497772567409072</v>
      </c>
      <c r="Y318" s="46">
        <f t="shared" si="99"/>
        <v>30.152637749120728</v>
      </c>
      <c r="Z318" s="46">
        <f t="shared" si="99"/>
        <v>21.015474794841754</v>
      </c>
      <c r="AA318" s="46">
        <f t="shared" si="99"/>
        <v>20.101758499413766</v>
      </c>
      <c r="AB318" s="46">
        <f t="shared" si="99"/>
        <v>27.411488862837068</v>
      </c>
      <c r="AC318" s="41" t="s">
        <v>298</v>
      </c>
      <c r="AD318" s="88"/>
    </row>
    <row r="319" spans="1:30" ht="13.5" thickBot="1">
      <c r="A319" s="776"/>
      <c r="B319" s="767"/>
      <c r="C319" s="42" t="s">
        <v>18</v>
      </c>
      <c r="D319" s="49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41"/>
      <c r="AD319" s="88"/>
    </row>
    <row r="320" spans="1:30">
      <c r="A320" s="774" t="s">
        <v>25</v>
      </c>
      <c r="B320" s="765" t="s">
        <v>107</v>
      </c>
      <c r="C320" s="38" t="s">
        <v>16</v>
      </c>
      <c r="D320" s="414">
        <v>22.508792497069201</v>
      </c>
      <c r="E320" s="414">
        <v>18.053927315357601</v>
      </c>
      <c r="F320" s="414">
        <v>16.647127784290699</v>
      </c>
      <c r="G320" s="414">
        <v>17.584994138335301</v>
      </c>
      <c r="H320" s="414">
        <v>16.178194607268502</v>
      </c>
      <c r="I320" s="414">
        <v>18.757327080890999</v>
      </c>
      <c r="J320" s="414">
        <v>20.867526377491199</v>
      </c>
      <c r="K320" s="414">
        <v>22.743259085580299</v>
      </c>
      <c r="L320" s="414">
        <v>26.729191090269602</v>
      </c>
      <c r="M320" s="414">
        <v>29.7772567409144</v>
      </c>
      <c r="N320" s="414">
        <v>29.542790152403299</v>
      </c>
      <c r="O320" s="414">
        <v>28.370457209847601</v>
      </c>
      <c r="P320" s="414">
        <v>29.542790152403299</v>
      </c>
      <c r="Q320" s="414">
        <v>25.087924970691699</v>
      </c>
      <c r="R320" s="414">
        <v>26.260257913247401</v>
      </c>
      <c r="S320" s="414">
        <v>26.260257913247401</v>
      </c>
      <c r="T320" s="414">
        <v>27.432590855802999</v>
      </c>
      <c r="U320" s="414">
        <v>29.542790152403299</v>
      </c>
      <c r="V320" s="414">
        <v>27.9015240328253</v>
      </c>
      <c r="W320" s="414">
        <v>28.604923798358701</v>
      </c>
      <c r="X320" s="414">
        <v>25.322391559202799</v>
      </c>
      <c r="Y320" s="414">
        <v>29.308323563892099</v>
      </c>
      <c r="Z320" s="414">
        <v>26.963657678780802</v>
      </c>
      <c r="AA320" s="414">
        <v>25.087924970691699</v>
      </c>
      <c r="AB320" s="414">
        <v>20.867526377491199</v>
      </c>
      <c r="AC320" s="434" t="s">
        <v>9</v>
      </c>
      <c r="AD320" s="480"/>
    </row>
    <row r="321" spans="1:30">
      <c r="A321" s="775"/>
      <c r="B321" s="766"/>
      <c r="C321" s="40" t="s">
        <v>17</v>
      </c>
      <c r="D321" s="46">
        <f t="shared" ref="D321:AB321" si="100">1.732*D320*10*0.9</f>
        <v>350.8670574443147</v>
      </c>
      <c r="E321" s="46">
        <f t="shared" si="100"/>
        <v>281.42461899179432</v>
      </c>
      <c r="F321" s="46">
        <f t="shared" si="100"/>
        <v>259.49542790152339</v>
      </c>
      <c r="G321" s="46">
        <f t="shared" si="100"/>
        <v>274.11488862837064</v>
      </c>
      <c r="H321" s="46">
        <f t="shared" si="100"/>
        <v>252.18569753810138</v>
      </c>
      <c r="I321" s="46">
        <f t="shared" si="100"/>
        <v>292.38921453692893</v>
      </c>
      <c r="J321" s="46">
        <f t="shared" si="100"/>
        <v>325.28300117233283</v>
      </c>
      <c r="K321" s="46">
        <f t="shared" si="100"/>
        <v>354.52192262602574</v>
      </c>
      <c r="L321" s="46">
        <f t="shared" si="100"/>
        <v>416.65463071512255</v>
      </c>
      <c r="M321" s="46">
        <f t="shared" si="100"/>
        <v>464.1678780773737</v>
      </c>
      <c r="N321" s="46">
        <f t="shared" si="100"/>
        <v>460.51301289566265</v>
      </c>
      <c r="O321" s="46">
        <f t="shared" si="100"/>
        <v>442.23868698710442</v>
      </c>
      <c r="P321" s="46">
        <f t="shared" si="100"/>
        <v>460.51301289566265</v>
      </c>
      <c r="Q321" s="46">
        <f t="shared" si="100"/>
        <v>391.07057444314216</v>
      </c>
      <c r="R321" s="46">
        <f t="shared" si="100"/>
        <v>409.34490035170046</v>
      </c>
      <c r="S321" s="46">
        <f t="shared" si="100"/>
        <v>409.34490035170046</v>
      </c>
      <c r="T321" s="46">
        <f t="shared" si="100"/>
        <v>427.61922626025716</v>
      </c>
      <c r="U321" s="46">
        <f t="shared" si="100"/>
        <v>460.51301289566265</v>
      </c>
      <c r="V321" s="696">
        <v>865</v>
      </c>
      <c r="W321" s="46">
        <f t="shared" si="100"/>
        <v>445.89355216881546</v>
      </c>
      <c r="X321" s="46">
        <f t="shared" si="100"/>
        <v>394.72543962485321</v>
      </c>
      <c r="Y321" s="46">
        <f t="shared" si="100"/>
        <v>456.85814771395002</v>
      </c>
      <c r="Z321" s="46">
        <f t="shared" si="100"/>
        <v>420.30949589683519</v>
      </c>
      <c r="AA321" s="46">
        <f t="shared" si="100"/>
        <v>391.07057444314216</v>
      </c>
      <c r="AB321" s="46">
        <f t="shared" si="100"/>
        <v>325.28300117233283</v>
      </c>
      <c r="AC321" s="41" t="s">
        <v>298</v>
      </c>
      <c r="AD321" s="88"/>
    </row>
    <row r="322" spans="1:30" ht="13.5" thickBot="1">
      <c r="A322" s="776"/>
      <c r="B322" s="767"/>
      <c r="C322" s="42" t="s">
        <v>18</v>
      </c>
      <c r="D322" s="49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41"/>
      <c r="AD322" s="88"/>
    </row>
    <row r="323" spans="1:30">
      <c r="A323" s="774" t="s">
        <v>38</v>
      </c>
      <c r="B323" s="765" t="s">
        <v>106</v>
      </c>
      <c r="C323" s="38" t="s">
        <v>16</v>
      </c>
      <c r="D323" s="11">
        <v>1.1137162954279001</v>
      </c>
      <c r="E323" s="11">
        <v>1.1723329425556901</v>
      </c>
      <c r="F323" s="11">
        <v>1.1137162954279001</v>
      </c>
      <c r="G323" s="11">
        <v>0.99648300117233302</v>
      </c>
      <c r="H323" s="11">
        <v>1.1137162954279001</v>
      </c>
      <c r="I323" s="11">
        <v>1.1723329425556901</v>
      </c>
      <c r="J323" s="11">
        <v>0.99648300117233302</v>
      </c>
      <c r="K323" s="11">
        <v>0.99648300117233302</v>
      </c>
      <c r="L323" s="11">
        <v>1.52403282532239</v>
      </c>
      <c r="M323" s="11">
        <v>1.05509964830012</v>
      </c>
      <c r="N323" s="11">
        <v>1.2309495896834699</v>
      </c>
      <c r="O323" s="11">
        <v>1.1723329425556901</v>
      </c>
      <c r="P323" s="11">
        <v>1.40679953106682</v>
      </c>
      <c r="Q323" s="11">
        <v>1.2895662368112499</v>
      </c>
      <c r="R323" s="11">
        <v>1.34818288393904</v>
      </c>
      <c r="S323" s="11">
        <v>1.46541617819461</v>
      </c>
      <c r="T323" s="11">
        <v>1.2895662368112499</v>
      </c>
      <c r="U323" s="11">
        <v>1.2309495896834699</v>
      </c>
      <c r="V323" s="11">
        <v>1.1137162954279001</v>
      </c>
      <c r="W323" s="11">
        <v>1.1723329425556901</v>
      </c>
      <c r="X323" s="11">
        <v>1.1137162954279001</v>
      </c>
      <c r="Y323" s="11">
        <v>1.1723329425556901</v>
      </c>
      <c r="Z323" s="11">
        <v>1.05509964830012</v>
      </c>
      <c r="AA323" s="11">
        <v>1.1137162954279001</v>
      </c>
      <c r="AB323" s="11">
        <v>1.1137162954279001</v>
      </c>
      <c r="AC323" s="434" t="s">
        <v>9</v>
      </c>
      <c r="AD323" s="480"/>
    </row>
    <row r="324" spans="1:30">
      <c r="A324" s="775"/>
      <c r="B324" s="766"/>
      <c r="C324" s="40" t="s">
        <v>17</v>
      </c>
      <c r="D324" s="46">
        <f t="shared" ref="D324:AB324" si="101">1.732*D323*10*0.9</f>
        <v>17.360609613130105</v>
      </c>
      <c r="E324" s="46">
        <f t="shared" si="101"/>
        <v>18.274325908558097</v>
      </c>
      <c r="F324" s="46">
        <f t="shared" si="101"/>
        <v>17.360609613130105</v>
      </c>
      <c r="G324" s="46">
        <f t="shared" si="101"/>
        <v>15.533177022274325</v>
      </c>
      <c r="H324" s="46">
        <f t="shared" si="101"/>
        <v>17.360609613130105</v>
      </c>
      <c r="I324" s="46">
        <f t="shared" si="101"/>
        <v>18.274325908558097</v>
      </c>
      <c r="J324" s="46">
        <f t="shared" si="101"/>
        <v>15.533177022274325</v>
      </c>
      <c r="K324" s="46">
        <f t="shared" si="101"/>
        <v>15.533177022274325</v>
      </c>
      <c r="L324" s="46">
        <f t="shared" si="101"/>
        <v>23.756623681125415</v>
      </c>
      <c r="M324" s="46">
        <f t="shared" si="101"/>
        <v>16.446893317702273</v>
      </c>
      <c r="N324" s="46">
        <f t="shared" si="101"/>
        <v>19.188042203985926</v>
      </c>
      <c r="O324" s="46">
        <f t="shared" si="101"/>
        <v>18.274325908558097</v>
      </c>
      <c r="P324" s="46">
        <f t="shared" si="101"/>
        <v>21.92919109026959</v>
      </c>
      <c r="Q324" s="46">
        <f t="shared" si="101"/>
        <v>20.101758499413766</v>
      </c>
      <c r="R324" s="46">
        <f t="shared" si="101"/>
        <v>21.015474794841754</v>
      </c>
      <c r="S324" s="46">
        <f t="shared" si="101"/>
        <v>22.842907385697583</v>
      </c>
      <c r="T324" s="46">
        <f t="shared" si="101"/>
        <v>20.101758499413766</v>
      </c>
      <c r="U324" s="46">
        <f t="shared" si="101"/>
        <v>19.188042203985926</v>
      </c>
      <c r="V324" s="46">
        <f t="shared" si="101"/>
        <v>17.360609613130105</v>
      </c>
      <c r="W324" s="46">
        <f t="shared" si="101"/>
        <v>18.274325908558097</v>
      </c>
      <c r="X324" s="46">
        <f t="shared" si="101"/>
        <v>17.360609613130105</v>
      </c>
      <c r="Y324" s="46">
        <f t="shared" si="101"/>
        <v>18.274325908558097</v>
      </c>
      <c r="Z324" s="46">
        <f t="shared" si="101"/>
        <v>16.446893317702273</v>
      </c>
      <c r="AA324" s="46">
        <f t="shared" si="101"/>
        <v>17.360609613130105</v>
      </c>
      <c r="AB324" s="46">
        <f t="shared" si="101"/>
        <v>17.360609613130105</v>
      </c>
      <c r="AC324" s="41" t="s">
        <v>298</v>
      </c>
      <c r="AD324" s="88"/>
    </row>
    <row r="325" spans="1:30" ht="13.5" thickBot="1">
      <c r="A325" s="776"/>
      <c r="B325" s="767"/>
      <c r="C325" s="42" t="s">
        <v>18</v>
      </c>
      <c r="D325" s="49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41"/>
      <c r="AD325" s="88"/>
    </row>
    <row r="326" spans="1:30">
      <c r="A326" s="774" t="s">
        <v>34</v>
      </c>
      <c r="B326" s="765" t="s">
        <v>108</v>
      </c>
      <c r="C326" s="38" t="s">
        <v>16</v>
      </c>
      <c r="D326" s="346">
        <v>10.082063305978901</v>
      </c>
      <c r="E326" s="412">
        <v>8.4407971864009408</v>
      </c>
      <c r="F326" s="412">
        <v>8.9097303634232095</v>
      </c>
      <c r="G326" s="412">
        <v>9.1441969519343491</v>
      </c>
      <c r="H326" s="412">
        <v>9.1441969519343491</v>
      </c>
      <c r="I326" s="412">
        <v>12.6611957796014</v>
      </c>
      <c r="J326" s="412">
        <v>13.599062133645999</v>
      </c>
      <c r="K326" s="412">
        <v>13.599062133645999</v>
      </c>
      <c r="L326" s="412">
        <v>15.2403282532239</v>
      </c>
      <c r="M326" s="412">
        <v>21.8053927315358</v>
      </c>
      <c r="N326" s="412">
        <v>19.695193434935501</v>
      </c>
      <c r="O326" s="412">
        <v>18.053927315357601</v>
      </c>
      <c r="P326" s="412">
        <v>16.881594372801899</v>
      </c>
      <c r="Q326" s="412">
        <v>18.053927315357601</v>
      </c>
      <c r="R326" s="412">
        <v>18.991793669402099</v>
      </c>
      <c r="S326" s="412">
        <v>15.0058616647128</v>
      </c>
      <c r="T326" s="11">
        <v>13.8335287221571</v>
      </c>
      <c r="U326" s="11">
        <v>12.6611957796014</v>
      </c>
      <c r="V326" s="39">
        <v>13.364595545134801</v>
      </c>
      <c r="W326" s="11">
        <v>12.426729191090301</v>
      </c>
      <c r="X326" s="11">
        <v>11.7233294255569</v>
      </c>
      <c r="Y326" s="39">
        <v>12.426729191090301</v>
      </c>
      <c r="Z326" s="11">
        <v>9.3786635404454906</v>
      </c>
      <c r="AA326" s="11">
        <v>9.3786635404454906</v>
      </c>
      <c r="AB326" s="11">
        <v>8.2063305978897993</v>
      </c>
      <c r="AC326" s="135" t="s">
        <v>9</v>
      </c>
      <c r="AD326" s="481"/>
    </row>
    <row r="327" spans="1:30">
      <c r="A327" s="775"/>
      <c r="B327" s="766"/>
      <c r="C327" s="40" t="s">
        <v>17</v>
      </c>
      <c r="D327" s="46">
        <f t="shared" ref="D327:AB327" si="102">1.732*D326*10*0.9</f>
        <v>157.15920281359908</v>
      </c>
      <c r="E327" s="46">
        <f t="shared" si="102"/>
        <v>131.57514654161787</v>
      </c>
      <c r="F327" s="46">
        <f t="shared" si="102"/>
        <v>138.88487690504098</v>
      </c>
      <c r="G327" s="46">
        <f t="shared" si="102"/>
        <v>142.53974208675263</v>
      </c>
      <c r="H327" s="46">
        <f t="shared" si="102"/>
        <v>142.53974208675263</v>
      </c>
      <c r="I327" s="46">
        <f t="shared" si="102"/>
        <v>197.3627198124266</v>
      </c>
      <c r="J327" s="46">
        <f t="shared" si="102"/>
        <v>211.98218053927383</v>
      </c>
      <c r="K327" s="46">
        <f t="shared" si="102"/>
        <v>211.98218053927383</v>
      </c>
      <c r="L327" s="46">
        <f t="shared" si="102"/>
        <v>237.56623681125416</v>
      </c>
      <c r="M327" s="46">
        <f t="shared" si="102"/>
        <v>339.90246189918008</v>
      </c>
      <c r="N327" s="46">
        <f t="shared" si="102"/>
        <v>307.00867526377459</v>
      </c>
      <c r="O327" s="46">
        <f t="shared" si="102"/>
        <v>281.42461899179432</v>
      </c>
      <c r="P327" s="46">
        <f t="shared" si="102"/>
        <v>263.15029308323602</v>
      </c>
      <c r="Q327" s="46">
        <f t="shared" si="102"/>
        <v>281.42461899179432</v>
      </c>
      <c r="R327" s="46">
        <f t="shared" si="102"/>
        <v>296.04407971863998</v>
      </c>
      <c r="S327" s="46">
        <f t="shared" si="102"/>
        <v>233.91137162954314</v>
      </c>
      <c r="T327" s="46">
        <f t="shared" si="102"/>
        <v>215.63704572098487</v>
      </c>
      <c r="U327" s="46">
        <f t="shared" si="102"/>
        <v>197.3627198124266</v>
      </c>
      <c r="V327" s="351">
        <v>234</v>
      </c>
      <c r="W327" s="46">
        <f t="shared" si="102"/>
        <v>193.70785463071562</v>
      </c>
      <c r="X327" s="46">
        <f t="shared" si="102"/>
        <v>182.74325908558095</v>
      </c>
      <c r="Y327" s="46">
        <f t="shared" si="102"/>
        <v>193.70785463071562</v>
      </c>
      <c r="Z327" s="46">
        <f t="shared" si="102"/>
        <v>146.1946072684643</v>
      </c>
      <c r="AA327" s="46">
        <f t="shared" si="102"/>
        <v>146.1946072684643</v>
      </c>
      <c r="AB327" s="46">
        <f t="shared" si="102"/>
        <v>127.9202813599062</v>
      </c>
      <c r="AC327" s="41" t="s">
        <v>298</v>
      </c>
      <c r="AD327" s="88"/>
    </row>
    <row r="328" spans="1:30" ht="13.5" thickBot="1">
      <c r="A328" s="776"/>
      <c r="B328" s="767"/>
      <c r="C328" s="42" t="s">
        <v>18</v>
      </c>
      <c r="D328" s="49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41"/>
      <c r="AD328" s="88"/>
    </row>
    <row r="329" spans="1:30">
      <c r="A329" s="774" t="s">
        <v>75</v>
      </c>
      <c r="B329" s="765" t="s">
        <v>109</v>
      </c>
      <c r="C329" s="38" t="s">
        <v>16</v>
      </c>
      <c r="D329" s="415">
        <f>D335-D320-D323-D326-D332-D339-D345-D342</f>
        <v>4.6893317702226502</v>
      </c>
      <c r="E329" s="415">
        <f>E335-E320-E323-E326-E332-E339-E345-E342</f>
        <v>2.8135990621336342</v>
      </c>
      <c r="F329" s="415">
        <f t="shared" ref="F329:AB329" si="103">F335-F320-F323-F326-F332-F339-F345-F342</f>
        <v>1.4067995310668078</v>
      </c>
      <c r="G329" s="415">
        <f t="shared" si="103"/>
        <v>3.1652989449003677</v>
      </c>
      <c r="H329" s="415">
        <f t="shared" si="103"/>
        <v>3.7514654161782426</v>
      </c>
      <c r="I329" s="415">
        <f t="shared" si="103"/>
        <v>-9.5923269327613525E-14</v>
      </c>
      <c r="J329" s="415">
        <f t="shared" si="103"/>
        <v>5.5685814771394408</v>
      </c>
      <c r="K329" s="415">
        <f t="shared" si="103"/>
        <v>2.9308323563892236</v>
      </c>
      <c r="L329" s="415">
        <f t="shared" si="103"/>
        <v>6.0375146541616109</v>
      </c>
      <c r="M329" s="415">
        <f t="shared" si="103"/>
        <v>9.9648300117228459</v>
      </c>
      <c r="N329" s="415">
        <f t="shared" si="103"/>
        <v>10.550996483001436</v>
      </c>
      <c r="O329" s="415">
        <f t="shared" si="103"/>
        <v>9.1441969519339086</v>
      </c>
      <c r="P329" s="415">
        <f t="shared" si="103"/>
        <v>9.730363423212065</v>
      </c>
      <c r="Q329" s="415">
        <f t="shared" si="103"/>
        <v>5.1582649472452093</v>
      </c>
      <c r="R329" s="415">
        <f t="shared" si="103"/>
        <v>9.0855803048065376</v>
      </c>
      <c r="S329" s="415">
        <f t="shared" si="103"/>
        <v>5.2754982415001157</v>
      </c>
      <c r="T329" s="415">
        <f t="shared" si="103"/>
        <v>7.8546307151233385</v>
      </c>
      <c r="U329" s="415">
        <f t="shared" si="103"/>
        <v>3.1652989449000879</v>
      </c>
      <c r="V329" s="415">
        <f t="shared" si="103"/>
        <v>2.9894490035173149</v>
      </c>
      <c r="W329" s="415">
        <f t="shared" si="103"/>
        <v>3.223915592028149</v>
      </c>
      <c r="X329" s="415">
        <f t="shared" si="103"/>
        <v>5.5685814771390962</v>
      </c>
      <c r="Y329" s="415">
        <f t="shared" si="103"/>
        <v>0.35169988276659936</v>
      </c>
      <c r="Z329" s="415">
        <f t="shared" si="103"/>
        <v>4.1031652989447736</v>
      </c>
      <c r="AA329" s="415">
        <f t="shared" si="103"/>
        <v>1.4067995310668682</v>
      </c>
      <c r="AB329" s="415">
        <f t="shared" si="103"/>
        <v>0.23446658851121693</v>
      </c>
      <c r="AC329" s="467" t="s">
        <v>298</v>
      </c>
      <c r="AD329" s="479"/>
    </row>
    <row r="330" spans="1:30">
      <c r="A330" s="775"/>
      <c r="B330" s="766"/>
      <c r="C330" s="40" t="s">
        <v>17</v>
      </c>
      <c r="D330" s="46">
        <f t="shared" ref="D330:AB330" si="104">1.732*D329*10*0.9</f>
        <v>73.097303634230684</v>
      </c>
      <c r="E330" s="46">
        <f t="shared" si="104"/>
        <v>43.858382180539088</v>
      </c>
      <c r="F330" s="46">
        <f t="shared" si="104"/>
        <v>21.929191090269402</v>
      </c>
      <c r="G330" s="46">
        <f t="shared" si="104"/>
        <v>49.340679953106928</v>
      </c>
      <c r="H330" s="46">
        <f t="shared" si="104"/>
        <v>58.477842907386453</v>
      </c>
      <c r="I330" s="46">
        <f t="shared" si="104"/>
        <v>-1.4952519222788397E-12</v>
      </c>
      <c r="J330" s="46">
        <f t="shared" si="104"/>
        <v>86.803048065649605</v>
      </c>
      <c r="K330" s="46">
        <f t="shared" si="104"/>
        <v>45.685814771395222</v>
      </c>
      <c r="L330" s="46">
        <f t="shared" si="104"/>
        <v>94.112778429071184</v>
      </c>
      <c r="M330" s="46">
        <f t="shared" si="104"/>
        <v>155.33177022273571</v>
      </c>
      <c r="N330" s="46">
        <f t="shared" si="104"/>
        <v>164.4689331770264</v>
      </c>
      <c r="O330" s="46">
        <f t="shared" si="104"/>
        <v>142.53974208674578</v>
      </c>
      <c r="P330" s="46">
        <f t="shared" si="104"/>
        <v>151.67690504102967</v>
      </c>
      <c r="Q330" s="46">
        <f t="shared" si="104"/>
        <v>80.407033997658317</v>
      </c>
      <c r="R330" s="46">
        <f t="shared" si="104"/>
        <v>141.62602579132434</v>
      </c>
      <c r="S330" s="46">
        <f t="shared" si="104"/>
        <v>82.234466588503793</v>
      </c>
      <c r="T330" s="46">
        <f t="shared" si="104"/>
        <v>122.4379835873426</v>
      </c>
      <c r="U330" s="46">
        <f t="shared" si="104"/>
        <v>49.340679953102573</v>
      </c>
      <c r="V330" s="46">
        <f t="shared" si="104"/>
        <v>46.5995310668279</v>
      </c>
      <c r="W330" s="46">
        <f t="shared" si="104"/>
        <v>50.254396248534782</v>
      </c>
      <c r="X330" s="46">
        <f t="shared" si="104"/>
        <v>86.803048065644234</v>
      </c>
      <c r="Y330" s="46">
        <f t="shared" si="104"/>
        <v>5.4822977725657509</v>
      </c>
      <c r="Z330" s="46">
        <f t="shared" si="104"/>
        <v>63.960140679951131</v>
      </c>
      <c r="AA330" s="46">
        <f t="shared" si="104"/>
        <v>21.92919109027034</v>
      </c>
      <c r="AB330" s="46">
        <f t="shared" si="104"/>
        <v>3.6548651817128497</v>
      </c>
      <c r="AC330" s="41" t="s">
        <v>298</v>
      </c>
      <c r="AD330" s="88"/>
    </row>
    <row r="331" spans="1:30" ht="13.5" thickBot="1">
      <c r="A331" s="776"/>
      <c r="B331" s="767"/>
      <c r="C331" s="42" t="s">
        <v>18</v>
      </c>
      <c r="D331" s="49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41"/>
      <c r="AD331" s="88"/>
    </row>
    <row r="332" spans="1:30">
      <c r="A332" s="774" t="s">
        <v>44</v>
      </c>
      <c r="B332" s="765" t="s">
        <v>88</v>
      </c>
      <c r="C332" s="38" t="s">
        <v>16</v>
      </c>
      <c r="D332" s="346">
        <v>4.7479484173505302</v>
      </c>
      <c r="E332" s="346">
        <v>3.5169988276670598</v>
      </c>
      <c r="F332" s="346">
        <v>3.3411488862837002</v>
      </c>
      <c r="G332" s="346">
        <v>3.3411488862837002</v>
      </c>
      <c r="H332" s="346">
        <v>3.3411488862837002</v>
      </c>
      <c r="I332" s="346">
        <v>3.5169988276670598</v>
      </c>
      <c r="J332" s="346">
        <v>4.9237983587338796</v>
      </c>
      <c r="K332" s="346">
        <v>8.9683470105509997</v>
      </c>
      <c r="L332" s="346">
        <v>10.0234466588511</v>
      </c>
      <c r="M332" s="346">
        <v>9.8475967174677592</v>
      </c>
      <c r="N332" s="346">
        <v>10.0234466588511</v>
      </c>
      <c r="O332" s="346">
        <v>9.8475967174677592</v>
      </c>
      <c r="P332" s="346">
        <v>9.4958968347010604</v>
      </c>
      <c r="Q332" s="346">
        <v>9.4958968347010604</v>
      </c>
      <c r="R332" s="346">
        <v>9.4958968347010604</v>
      </c>
      <c r="S332" s="346">
        <v>8.9683470105509997</v>
      </c>
      <c r="T332" s="346">
        <v>9.1441969519343491</v>
      </c>
      <c r="U332" s="346">
        <v>9.6717467760844098</v>
      </c>
      <c r="V332" s="346">
        <v>9.4958968347010604</v>
      </c>
      <c r="W332" s="346">
        <v>9.6717467760844098</v>
      </c>
      <c r="X332" s="346">
        <v>10.199296600234501</v>
      </c>
      <c r="Y332" s="346">
        <v>10.199296600234501</v>
      </c>
      <c r="Z332" s="346">
        <v>9.8475967174677592</v>
      </c>
      <c r="AA332" s="346">
        <v>8.9683470105509997</v>
      </c>
      <c r="AB332" s="346">
        <v>7.5615474794841697</v>
      </c>
      <c r="AC332" s="135" t="s">
        <v>9</v>
      </c>
      <c r="AD332" s="481"/>
    </row>
    <row r="333" spans="1:30">
      <c r="A333" s="775"/>
      <c r="B333" s="766"/>
      <c r="C333" s="40" t="s">
        <v>17</v>
      </c>
      <c r="D333" s="46">
        <f t="shared" ref="D333:AB333" si="105">1.732*D332*10*0.9</f>
        <v>74.011019929660065</v>
      </c>
      <c r="E333" s="46">
        <f t="shared" si="105"/>
        <v>54.822977725674136</v>
      </c>
      <c r="F333" s="46">
        <f t="shared" si="105"/>
        <v>52.081828839390319</v>
      </c>
      <c r="G333" s="46">
        <f t="shared" si="105"/>
        <v>52.081828839390319</v>
      </c>
      <c r="H333" s="46">
        <f t="shared" si="105"/>
        <v>52.081828839390319</v>
      </c>
      <c r="I333" s="46">
        <f t="shared" si="105"/>
        <v>54.822977725674136</v>
      </c>
      <c r="J333" s="46">
        <f t="shared" si="105"/>
        <v>76.752168815943705</v>
      </c>
      <c r="K333" s="46">
        <f t="shared" si="105"/>
        <v>139.79859320046901</v>
      </c>
      <c r="L333" s="46">
        <f t="shared" si="105"/>
        <v>156.24548651817096</v>
      </c>
      <c r="M333" s="46">
        <f t="shared" si="105"/>
        <v>153.50433763188741</v>
      </c>
      <c r="N333" s="46">
        <f t="shared" si="105"/>
        <v>156.24548651817096</v>
      </c>
      <c r="O333" s="46">
        <f t="shared" si="105"/>
        <v>153.50433763188741</v>
      </c>
      <c r="P333" s="46">
        <f t="shared" si="105"/>
        <v>148.02203985932013</v>
      </c>
      <c r="Q333" s="46">
        <f t="shared" si="105"/>
        <v>148.02203985932013</v>
      </c>
      <c r="R333" s="46">
        <f t="shared" si="105"/>
        <v>148.02203985932013</v>
      </c>
      <c r="S333" s="46">
        <f t="shared" si="105"/>
        <v>139.79859320046901</v>
      </c>
      <c r="T333" s="46">
        <f t="shared" si="105"/>
        <v>142.53974208675263</v>
      </c>
      <c r="U333" s="46">
        <f t="shared" si="105"/>
        <v>150.7631887456038</v>
      </c>
      <c r="V333" s="46">
        <f t="shared" si="105"/>
        <v>148.02203985932013</v>
      </c>
      <c r="W333" s="46">
        <f t="shared" si="105"/>
        <v>150.7631887456038</v>
      </c>
      <c r="X333" s="46">
        <f t="shared" si="105"/>
        <v>158.9866354044554</v>
      </c>
      <c r="Y333" s="46">
        <f t="shared" si="105"/>
        <v>158.9866354044554</v>
      </c>
      <c r="Z333" s="46">
        <f t="shared" si="105"/>
        <v>153.50433763188741</v>
      </c>
      <c r="AA333" s="46">
        <f t="shared" si="105"/>
        <v>139.79859320046901</v>
      </c>
      <c r="AB333" s="46">
        <f t="shared" si="105"/>
        <v>117.86940211019923</v>
      </c>
      <c r="AC333" s="41" t="s">
        <v>298</v>
      </c>
      <c r="AD333" s="88"/>
    </row>
    <row r="334" spans="1:30" ht="13.5" thickBot="1">
      <c r="A334" s="776"/>
      <c r="B334" s="767"/>
      <c r="C334" s="58" t="s">
        <v>18</v>
      </c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  <c r="P334" s="136"/>
      <c r="Q334" s="136"/>
      <c r="R334" s="136"/>
      <c r="S334" s="136"/>
      <c r="T334" s="136"/>
      <c r="U334" s="136"/>
      <c r="V334" s="136"/>
      <c r="W334" s="136"/>
      <c r="X334" s="136"/>
      <c r="Y334" s="136"/>
      <c r="Z334" s="136"/>
      <c r="AA334" s="136"/>
      <c r="AB334" s="136"/>
      <c r="AC334" s="347"/>
      <c r="AD334" s="88"/>
    </row>
    <row r="335" spans="1:30">
      <c r="A335" s="774" t="s">
        <v>56</v>
      </c>
      <c r="B335" s="765" t="s">
        <v>53</v>
      </c>
      <c r="C335" s="38" t="s">
        <v>16</v>
      </c>
      <c r="D335" s="346">
        <v>79.015240328253199</v>
      </c>
      <c r="E335" s="346">
        <v>66.588511137162996</v>
      </c>
      <c r="F335" s="346">
        <v>61.430246189917902</v>
      </c>
      <c r="G335" s="346">
        <v>61.195779601406798</v>
      </c>
      <c r="H335" s="346">
        <v>60.257913247362303</v>
      </c>
      <c r="I335" s="346">
        <v>64.478311840562696</v>
      </c>
      <c r="J335" s="346">
        <v>78.546307151230906</v>
      </c>
      <c r="K335" s="346">
        <v>90.035169988276706</v>
      </c>
      <c r="L335" s="346">
        <v>109.730363423212</v>
      </c>
      <c r="M335" s="346">
        <v>127.315357561547</v>
      </c>
      <c r="N335" s="346">
        <v>132.94255568581499</v>
      </c>
      <c r="O335" s="346">
        <v>128.956623681125</v>
      </c>
      <c r="P335" s="346">
        <v>130.12895662368101</v>
      </c>
      <c r="Q335" s="346">
        <v>124.267291910903</v>
      </c>
      <c r="R335" s="346">
        <v>123.094958968347</v>
      </c>
      <c r="S335" s="346">
        <v>113.48182883939</v>
      </c>
      <c r="T335" s="346">
        <v>115.826494724502</v>
      </c>
      <c r="U335" s="346">
        <v>111.606096131301</v>
      </c>
      <c r="V335" s="346">
        <v>110.668229777257</v>
      </c>
      <c r="W335" s="346">
        <v>111.13716295427901</v>
      </c>
      <c r="X335" s="346">
        <v>108.323563892145</v>
      </c>
      <c r="Y335" s="346">
        <v>107.85463071512299</v>
      </c>
      <c r="Z335" s="346">
        <v>101.0550996483</v>
      </c>
      <c r="AA335" s="346">
        <v>89.331770222743302</v>
      </c>
      <c r="AB335" s="346">
        <v>75.498241500586204</v>
      </c>
      <c r="AC335" s="135" t="s">
        <v>9</v>
      </c>
      <c r="AD335" s="481"/>
    </row>
    <row r="336" spans="1:30">
      <c r="A336" s="775"/>
      <c r="B336" s="766"/>
      <c r="C336" s="138" t="s">
        <v>17</v>
      </c>
      <c r="D336" s="46">
        <f>1.732*D335*10*0.9</f>
        <v>1231.6895662368108</v>
      </c>
      <c r="E336" s="46">
        <f t="shared" ref="E336:AB336" si="106">1.732*E335*10*0.9</f>
        <v>1037.981711606097</v>
      </c>
      <c r="F336" s="46">
        <f t="shared" si="106"/>
        <v>957.57467760844031</v>
      </c>
      <c r="G336" s="46">
        <f t="shared" si="106"/>
        <v>953.9198124267291</v>
      </c>
      <c r="H336" s="46">
        <f t="shared" si="106"/>
        <v>939.30035169988366</v>
      </c>
      <c r="I336" s="46">
        <f t="shared" si="106"/>
        <v>1005.0879249706912</v>
      </c>
      <c r="J336" s="46">
        <f t="shared" si="106"/>
        <v>1224.3798358733875</v>
      </c>
      <c r="K336" s="46">
        <f t="shared" si="106"/>
        <v>1403.4682297772572</v>
      </c>
      <c r="L336" s="46">
        <f t="shared" si="106"/>
        <v>1710.4769050410287</v>
      </c>
      <c r="M336" s="46">
        <f t="shared" si="106"/>
        <v>1984.5917936693947</v>
      </c>
      <c r="N336" s="46">
        <f t="shared" si="106"/>
        <v>2072.3085580304842</v>
      </c>
      <c r="O336" s="46">
        <f t="shared" si="106"/>
        <v>2010.1758499413763</v>
      </c>
      <c r="P336" s="46">
        <f t="shared" si="106"/>
        <v>2028.4501758499398</v>
      </c>
      <c r="Q336" s="46">
        <f t="shared" si="106"/>
        <v>1937.0785463071561</v>
      </c>
      <c r="R336" s="46">
        <f t="shared" si="106"/>
        <v>1918.8042203985929</v>
      </c>
      <c r="S336" s="46">
        <f t="shared" si="106"/>
        <v>1768.9547479484115</v>
      </c>
      <c r="T336" s="46">
        <f t="shared" si="106"/>
        <v>1805.5033997655371</v>
      </c>
      <c r="U336" s="46">
        <f t="shared" si="106"/>
        <v>1739.71582649472</v>
      </c>
      <c r="V336" s="46">
        <f t="shared" si="106"/>
        <v>1725.0963657678819</v>
      </c>
      <c r="W336" s="46">
        <f t="shared" si="106"/>
        <v>1732.4060961313012</v>
      </c>
      <c r="X336" s="46">
        <f t="shared" si="106"/>
        <v>1688.5477139507564</v>
      </c>
      <c r="Y336" s="46">
        <f t="shared" si="106"/>
        <v>1681.2379835873373</v>
      </c>
      <c r="Z336" s="46">
        <f t="shared" si="106"/>
        <v>1575.2468933177004</v>
      </c>
      <c r="AA336" s="46">
        <f t="shared" si="106"/>
        <v>1392.5036342321225</v>
      </c>
      <c r="AB336" s="46">
        <f t="shared" si="106"/>
        <v>1176.8665885111377</v>
      </c>
      <c r="AC336" s="41" t="s">
        <v>298</v>
      </c>
      <c r="AD336" s="88"/>
    </row>
    <row r="337" spans="1:30">
      <c r="A337" s="775"/>
      <c r="B337" s="766"/>
      <c r="C337" s="52" t="s">
        <v>33</v>
      </c>
      <c r="D337" s="53">
        <f t="shared" ref="D337:AB337" si="107">D336*D338</f>
        <v>492.67582649472433</v>
      </c>
      <c r="E337" s="53">
        <f t="shared" si="107"/>
        <v>415.19268464243879</v>
      </c>
      <c r="F337" s="53">
        <f t="shared" si="107"/>
        <v>383.02987104337615</v>
      </c>
      <c r="G337" s="53">
        <f t="shared" si="107"/>
        <v>381.56792497069165</v>
      </c>
      <c r="H337" s="53">
        <f t="shared" si="107"/>
        <v>375.72014067995349</v>
      </c>
      <c r="I337" s="53">
        <f t="shared" si="107"/>
        <v>402.03516998827649</v>
      </c>
      <c r="J337" s="53">
        <f t="shared" si="107"/>
        <v>489.751934349355</v>
      </c>
      <c r="K337" s="53">
        <f t="shared" si="107"/>
        <v>561.38729191090295</v>
      </c>
      <c r="L337" s="53">
        <f t="shared" si="107"/>
        <v>684.19076201641155</v>
      </c>
      <c r="M337" s="53">
        <f t="shared" si="107"/>
        <v>793.83671746775792</v>
      </c>
      <c r="N337" s="53">
        <f>N336*N338</f>
        <v>828.92342321219371</v>
      </c>
      <c r="O337" s="53">
        <f t="shared" si="107"/>
        <v>804.0703399765506</v>
      </c>
      <c r="P337" s="53">
        <f t="shared" si="107"/>
        <v>811.38007033997599</v>
      </c>
      <c r="Q337" s="53">
        <f t="shared" si="107"/>
        <v>774.83141852286246</v>
      </c>
      <c r="R337" s="53">
        <f t="shared" si="107"/>
        <v>767.52168815943719</v>
      </c>
      <c r="S337" s="53">
        <f t="shared" si="107"/>
        <v>707.58189917936465</v>
      </c>
      <c r="T337" s="53">
        <f t="shared" si="107"/>
        <v>722.20135990621486</v>
      </c>
      <c r="U337" s="53">
        <f t="shared" si="107"/>
        <v>695.88633059788799</v>
      </c>
      <c r="V337" s="53">
        <f t="shared" si="107"/>
        <v>690.03854630715284</v>
      </c>
      <c r="W337" s="53">
        <f t="shared" si="107"/>
        <v>692.96243845252047</v>
      </c>
      <c r="X337" s="53">
        <f t="shared" si="107"/>
        <v>675.41908558030264</v>
      </c>
      <c r="Y337" s="53">
        <f t="shared" si="107"/>
        <v>672.495193434935</v>
      </c>
      <c r="Z337" s="53">
        <f t="shared" si="107"/>
        <v>630.09875732708019</v>
      </c>
      <c r="AA337" s="53">
        <f t="shared" si="107"/>
        <v>557.00145369284905</v>
      </c>
      <c r="AB337" s="53">
        <f t="shared" si="107"/>
        <v>470.74663540445511</v>
      </c>
      <c r="AC337" s="41" t="s">
        <v>298</v>
      </c>
      <c r="AD337" s="88"/>
    </row>
    <row r="338" spans="1:30" ht="13.5" thickBot="1">
      <c r="A338" s="776"/>
      <c r="B338" s="767"/>
      <c r="C338" s="42" t="s">
        <v>18</v>
      </c>
      <c r="D338" s="75">
        <v>0.4</v>
      </c>
      <c r="E338" s="75">
        <v>0.4</v>
      </c>
      <c r="F338" s="75">
        <v>0.4</v>
      </c>
      <c r="G338" s="75">
        <v>0.4</v>
      </c>
      <c r="H338" s="75">
        <v>0.4</v>
      </c>
      <c r="I338" s="75">
        <v>0.4</v>
      </c>
      <c r="J338" s="75">
        <v>0.4</v>
      </c>
      <c r="K338" s="75">
        <v>0.4</v>
      </c>
      <c r="L338" s="75">
        <v>0.4</v>
      </c>
      <c r="M338" s="75">
        <v>0.4</v>
      </c>
      <c r="N338" s="75">
        <v>0.4</v>
      </c>
      <c r="O338" s="75">
        <v>0.4</v>
      </c>
      <c r="P338" s="75">
        <v>0.4</v>
      </c>
      <c r="Q338" s="75">
        <v>0.4</v>
      </c>
      <c r="R338" s="75">
        <v>0.4</v>
      </c>
      <c r="S338" s="75">
        <v>0.4</v>
      </c>
      <c r="T338" s="75">
        <v>0.4</v>
      </c>
      <c r="U338" s="75">
        <v>0.4</v>
      </c>
      <c r="V338" s="75">
        <v>0.4</v>
      </c>
      <c r="W338" s="75">
        <v>0.4</v>
      </c>
      <c r="X338" s="75">
        <v>0.4</v>
      </c>
      <c r="Y338" s="75">
        <v>0.4</v>
      </c>
      <c r="Z338" s="75">
        <v>0.4</v>
      </c>
      <c r="AA338" s="75">
        <v>0.4</v>
      </c>
      <c r="AB338" s="75">
        <v>0.4</v>
      </c>
      <c r="AC338" s="41" t="s">
        <v>298</v>
      </c>
      <c r="AD338" s="88"/>
    </row>
    <row r="339" spans="1:30">
      <c r="A339" s="774" t="s">
        <v>40</v>
      </c>
      <c r="B339" s="765" t="s">
        <v>110</v>
      </c>
      <c r="C339" s="38" t="s">
        <v>16</v>
      </c>
      <c r="D339" s="414">
        <v>28.839390386869901</v>
      </c>
      <c r="E339" s="414">
        <v>26.494724501758501</v>
      </c>
      <c r="F339" s="414">
        <v>24.384525205158301</v>
      </c>
      <c r="G339" s="414">
        <v>22.274325908558001</v>
      </c>
      <c r="H339" s="414">
        <v>22.274325908558001</v>
      </c>
      <c r="I339" s="414">
        <v>23.6811254396249</v>
      </c>
      <c r="J339" s="414">
        <v>27.198124267291899</v>
      </c>
      <c r="K339" s="414">
        <v>34.232121922626</v>
      </c>
      <c r="L339" s="414">
        <v>43.376318874560397</v>
      </c>
      <c r="M339" s="414">
        <v>47.3622508792497</v>
      </c>
      <c r="N339" s="414">
        <v>53.223915592028099</v>
      </c>
      <c r="O339" s="414">
        <v>53.927315357561497</v>
      </c>
      <c r="P339" s="414">
        <v>55.099648300117202</v>
      </c>
      <c r="Q339" s="414">
        <v>56.506447831184097</v>
      </c>
      <c r="R339" s="414">
        <v>49.941383352872201</v>
      </c>
      <c r="S339" s="414">
        <v>49.706916764361097</v>
      </c>
      <c r="T339" s="414">
        <v>48.300117233294301</v>
      </c>
      <c r="U339" s="414">
        <v>47.596717467760797</v>
      </c>
      <c r="V339" s="414">
        <v>46.189917936694002</v>
      </c>
      <c r="W339" s="414">
        <v>46.189917936694002</v>
      </c>
      <c r="X339" s="414">
        <v>44.314185228604899</v>
      </c>
      <c r="Y339" s="414">
        <v>44.079718640093802</v>
      </c>
      <c r="Z339" s="414">
        <v>39.859320046893302</v>
      </c>
      <c r="AA339" s="414">
        <v>34.935521688159398</v>
      </c>
      <c r="AB339" s="414">
        <v>30.480656506447801</v>
      </c>
      <c r="AC339" s="434" t="s">
        <v>9</v>
      </c>
      <c r="AD339" s="481"/>
    </row>
    <row r="340" spans="1:30">
      <c r="A340" s="775"/>
      <c r="B340" s="766"/>
      <c r="C340" s="40" t="s">
        <v>17</v>
      </c>
      <c r="D340" s="46">
        <f t="shared" ref="D340:AB340" si="108">1.732*D339*10*0.9</f>
        <v>449.54841735052804</v>
      </c>
      <c r="E340" s="46">
        <f t="shared" si="108"/>
        <v>412.99976553341151</v>
      </c>
      <c r="F340" s="46">
        <f t="shared" si="108"/>
        <v>380.10597889800761</v>
      </c>
      <c r="G340" s="46">
        <f t="shared" si="108"/>
        <v>347.21219226260212</v>
      </c>
      <c r="H340" s="46">
        <f t="shared" si="108"/>
        <v>347.21219226260212</v>
      </c>
      <c r="I340" s="46">
        <f t="shared" si="108"/>
        <v>369.14138335287294</v>
      </c>
      <c r="J340" s="46">
        <f t="shared" si="108"/>
        <v>423.96436107854612</v>
      </c>
      <c r="K340" s="46">
        <f t="shared" si="108"/>
        <v>533.61031652989413</v>
      </c>
      <c r="L340" s="46">
        <f t="shared" si="108"/>
        <v>676.15005861664747</v>
      </c>
      <c r="M340" s="46">
        <f t="shared" si="108"/>
        <v>738.28276670574428</v>
      </c>
      <c r="N340" s="46">
        <f t="shared" si="108"/>
        <v>829.654396248534</v>
      </c>
      <c r="O340" s="46">
        <f t="shared" si="108"/>
        <v>840.61899179366867</v>
      </c>
      <c r="P340" s="46">
        <f t="shared" si="108"/>
        <v>858.89331770222702</v>
      </c>
      <c r="Q340" s="46">
        <f t="shared" si="108"/>
        <v>880.82250879249773</v>
      </c>
      <c r="R340" s="46">
        <f t="shared" si="108"/>
        <v>778.48628370457197</v>
      </c>
      <c r="S340" s="46">
        <f t="shared" si="108"/>
        <v>774.83141852286076</v>
      </c>
      <c r="T340" s="46">
        <f t="shared" si="108"/>
        <v>752.90222743259164</v>
      </c>
      <c r="U340" s="46">
        <f t="shared" si="108"/>
        <v>741.93763188745538</v>
      </c>
      <c r="V340" s="46">
        <f t="shared" si="108"/>
        <v>720.00844079718604</v>
      </c>
      <c r="W340" s="46">
        <f t="shared" si="108"/>
        <v>720.00844079718604</v>
      </c>
      <c r="X340" s="46">
        <f t="shared" si="108"/>
        <v>690.76951934349324</v>
      </c>
      <c r="Y340" s="46">
        <f t="shared" si="108"/>
        <v>687.11465416178225</v>
      </c>
      <c r="Z340" s="46">
        <f t="shared" si="108"/>
        <v>621.32708089097275</v>
      </c>
      <c r="AA340" s="46">
        <f t="shared" si="108"/>
        <v>544.57491207502869</v>
      </c>
      <c r="AB340" s="46">
        <f t="shared" si="108"/>
        <v>475.13247362250831</v>
      </c>
      <c r="AC340" s="41" t="s">
        <v>298</v>
      </c>
      <c r="AD340" s="88"/>
    </row>
    <row r="341" spans="1:30" ht="13.5" thickBot="1">
      <c r="A341" s="776"/>
      <c r="B341" s="767"/>
      <c r="C341" s="42" t="s">
        <v>18</v>
      </c>
      <c r="D341" s="49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41"/>
      <c r="AD341" s="88"/>
    </row>
    <row r="342" spans="1:30">
      <c r="A342" s="774" t="s">
        <v>29</v>
      </c>
      <c r="B342" s="765" t="s">
        <v>111</v>
      </c>
      <c r="C342" s="38" t="s">
        <v>16</v>
      </c>
      <c r="D342" s="414">
        <v>7.0339976553341197</v>
      </c>
      <c r="E342" s="414">
        <v>6.0961313012895699</v>
      </c>
      <c r="F342" s="414">
        <v>5.6271981242672897</v>
      </c>
      <c r="G342" s="414">
        <v>4.6893317702227399</v>
      </c>
      <c r="H342" s="414">
        <v>4.4548651817116101</v>
      </c>
      <c r="I342" s="414">
        <v>4.6893317702227399</v>
      </c>
      <c r="J342" s="414">
        <v>5.3927315357561501</v>
      </c>
      <c r="K342" s="414">
        <v>6.5650644783118404</v>
      </c>
      <c r="L342" s="414">
        <v>6.79953106682298</v>
      </c>
      <c r="M342" s="414">
        <v>7.5029308323563901</v>
      </c>
      <c r="N342" s="414">
        <v>8.6752637749120805</v>
      </c>
      <c r="O342" s="414">
        <v>8.4407971864009408</v>
      </c>
      <c r="P342" s="414">
        <v>7.9718640093786597</v>
      </c>
      <c r="Q342" s="414">
        <v>8.6752637749120805</v>
      </c>
      <c r="R342" s="414">
        <v>7.9718640093786597</v>
      </c>
      <c r="S342" s="414">
        <v>6.79953106682298</v>
      </c>
      <c r="T342" s="414">
        <v>7.9718640093786597</v>
      </c>
      <c r="U342" s="414">
        <v>7.7373974208675298</v>
      </c>
      <c r="V342" s="414">
        <v>9.6131301289566196</v>
      </c>
      <c r="W342" s="414">
        <v>9.8475967174677592</v>
      </c>
      <c r="X342" s="414">
        <v>10.082063305978901</v>
      </c>
      <c r="Y342" s="414">
        <v>10.316529894489999</v>
      </c>
      <c r="Z342" s="414">
        <v>9.8475967174677592</v>
      </c>
      <c r="AA342" s="414">
        <v>8.4407971864009408</v>
      </c>
      <c r="AB342" s="414">
        <v>7.0339976553341197</v>
      </c>
      <c r="AC342" s="434" t="s">
        <v>9</v>
      </c>
      <c r="AD342" s="481"/>
    </row>
    <row r="343" spans="1:30">
      <c r="A343" s="775"/>
      <c r="B343" s="766"/>
      <c r="C343" s="40" t="s">
        <v>17</v>
      </c>
      <c r="D343" s="46">
        <f t="shared" ref="D343:AB343" si="109">1.732*D342*10*0.9</f>
        <v>109.64595545134827</v>
      </c>
      <c r="E343" s="46">
        <f t="shared" si="109"/>
        <v>95.026494724501831</v>
      </c>
      <c r="F343" s="46">
        <f t="shared" si="109"/>
        <v>87.716764361078518</v>
      </c>
      <c r="G343" s="46">
        <f t="shared" si="109"/>
        <v>73.097303634232077</v>
      </c>
      <c r="H343" s="46">
        <f t="shared" si="109"/>
        <v>69.442438452520577</v>
      </c>
      <c r="I343" s="46">
        <f t="shared" si="109"/>
        <v>73.097303634232077</v>
      </c>
      <c r="J343" s="46">
        <f t="shared" si="109"/>
        <v>84.061899179366876</v>
      </c>
      <c r="K343" s="46">
        <f t="shared" si="109"/>
        <v>102.33622508792497</v>
      </c>
      <c r="L343" s="46">
        <f t="shared" si="109"/>
        <v>105.99109026963662</v>
      </c>
      <c r="M343" s="46">
        <f t="shared" si="109"/>
        <v>116.95568581477141</v>
      </c>
      <c r="N343" s="46">
        <f t="shared" si="109"/>
        <v>135.23001172332951</v>
      </c>
      <c r="O343" s="46">
        <f t="shared" si="109"/>
        <v>131.57514654161787</v>
      </c>
      <c r="P343" s="46">
        <f t="shared" si="109"/>
        <v>124.26541617819456</v>
      </c>
      <c r="Q343" s="46">
        <f t="shared" si="109"/>
        <v>135.23001172332951</v>
      </c>
      <c r="R343" s="46">
        <f t="shared" si="109"/>
        <v>124.26541617819456</v>
      </c>
      <c r="S343" s="46">
        <f t="shared" si="109"/>
        <v>105.99109026963662</v>
      </c>
      <c r="T343" s="46">
        <f t="shared" si="109"/>
        <v>124.26541617819456</v>
      </c>
      <c r="U343" s="46">
        <f t="shared" si="109"/>
        <v>120.61055099648306</v>
      </c>
      <c r="V343" s="46">
        <f t="shared" si="109"/>
        <v>149.8494724501758</v>
      </c>
      <c r="W343" s="46">
        <f t="shared" si="109"/>
        <v>153.50433763188741</v>
      </c>
      <c r="X343" s="46">
        <f t="shared" si="109"/>
        <v>157.15920281359908</v>
      </c>
      <c r="Y343" s="46">
        <f t="shared" si="109"/>
        <v>160.81406799531013</v>
      </c>
      <c r="Z343" s="46">
        <f t="shared" si="109"/>
        <v>153.50433763188741</v>
      </c>
      <c r="AA343" s="46">
        <f t="shared" si="109"/>
        <v>131.57514654161787</v>
      </c>
      <c r="AB343" s="46">
        <f t="shared" si="109"/>
        <v>109.64595545134827</v>
      </c>
      <c r="AC343" s="41" t="s">
        <v>298</v>
      </c>
      <c r="AD343" s="88"/>
    </row>
    <row r="344" spans="1:30" ht="13.5" thickBot="1">
      <c r="A344" s="776"/>
      <c r="B344" s="767"/>
      <c r="C344" s="42" t="s">
        <v>18</v>
      </c>
      <c r="D344" s="49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41"/>
      <c r="AD344" s="88"/>
    </row>
    <row r="345" spans="1:30">
      <c r="A345" s="774" t="s">
        <v>63</v>
      </c>
      <c r="B345" s="765" t="s">
        <v>112</v>
      </c>
      <c r="C345" s="38" t="s">
        <v>16</v>
      </c>
      <c r="D345" s="346">
        <v>0</v>
      </c>
      <c r="E345" s="346">
        <v>0</v>
      </c>
      <c r="F345" s="346">
        <v>0</v>
      </c>
      <c r="G345" s="346">
        <v>0</v>
      </c>
      <c r="H345" s="346">
        <v>0</v>
      </c>
      <c r="I345" s="346">
        <v>0</v>
      </c>
      <c r="J345" s="346">
        <v>0</v>
      </c>
      <c r="K345" s="346">
        <v>0</v>
      </c>
      <c r="L345" s="346">
        <v>0</v>
      </c>
      <c r="M345" s="346">
        <v>0</v>
      </c>
      <c r="N345" s="346">
        <v>0</v>
      </c>
      <c r="O345" s="346">
        <v>0</v>
      </c>
      <c r="P345" s="346">
        <v>0</v>
      </c>
      <c r="Q345" s="346">
        <v>0</v>
      </c>
      <c r="R345" s="346">
        <v>0</v>
      </c>
      <c r="S345" s="346">
        <v>0</v>
      </c>
      <c r="T345" s="346">
        <v>0</v>
      </c>
      <c r="U345" s="346">
        <v>0</v>
      </c>
      <c r="V345" s="346">
        <v>0</v>
      </c>
      <c r="W345" s="346">
        <v>0</v>
      </c>
      <c r="X345" s="346">
        <v>0</v>
      </c>
      <c r="Y345" s="346">
        <v>0</v>
      </c>
      <c r="Z345" s="346">
        <v>0</v>
      </c>
      <c r="AA345" s="346">
        <v>0</v>
      </c>
      <c r="AB345" s="346">
        <v>0</v>
      </c>
      <c r="AC345" s="434" t="s">
        <v>9</v>
      </c>
      <c r="AD345" s="481"/>
    </row>
    <row r="346" spans="1:30">
      <c r="A346" s="775"/>
      <c r="B346" s="766"/>
      <c r="C346" s="40" t="s">
        <v>17</v>
      </c>
      <c r="D346" s="46">
        <f t="shared" ref="D346:AB346" si="110">1.732*D345*10*0.9</f>
        <v>0</v>
      </c>
      <c r="E346" s="46">
        <f t="shared" si="110"/>
        <v>0</v>
      </c>
      <c r="F346" s="46">
        <f t="shared" si="110"/>
        <v>0</v>
      </c>
      <c r="G346" s="46">
        <f t="shared" si="110"/>
        <v>0</v>
      </c>
      <c r="H346" s="46">
        <f t="shared" si="110"/>
        <v>0</v>
      </c>
      <c r="I346" s="46">
        <f t="shared" si="110"/>
        <v>0</v>
      </c>
      <c r="J346" s="46">
        <f t="shared" si="110"/>
        <v>0</v>
      </c>
      <c r="K346" s="46">
        <f t="shared" si="110"/>
        <v>0</v>
      </c>
      <c r="L346" s="46">
        <f t="shared" si="110"/>
        <v>0</v>
      </c>
      <c r="M346" s="46">
        <f t="shared" si="110"/>
        <v>0</v>
      </c>
      <c r="N346" s="46">
        <f t="shared" si="110"/>
        <v>0</v>
      </c>
      <c r="O346" s="46">
        <f t="shared" si="110"/>
        <v>0</v>
      </c>
      <c r="P346" s="46">
        <f t="shared" si="110"/>
        <v>0</v>
      </c>
      <c r="Q346" s="46">
        <f t="shared" si="110"/>
        <v>0</v>
      </c>
      <c r="R346" s="46">
        <f t="shared" si="110"/>
        <v>0</v>
      </c>
      <c r="S346" s="46">
        <f t="shared" si="110"/>
        <v>0</v>
      </c>
      <c r="T346" s="46">
        <f t="shared" si="110"/>
        <v>0</v>
      </c>
      <c r="U346" s="46">
        <f t="shared" si="110"/>
        <v>0</v>
      </c>
      <c r="V346" s="46">
        <f t="shared" si="110"/>
        <v>0</v>
      </c>
      <c r="W346" s="46">
        <f t="shared" si="110"/>
        <v>0</v>
      </c>
      <c r="X346" s="46">
        <f t="shared" si="110"/>
        <v>0</v>
      </c>
      <c r="Y346" s="46">
        <f t="shared" si="110"/>
        <v>0</v>
      </c>
      <c r="Z346" s="46">
        <f t="shared" si="110"/>
        <v>0</v>
      </c>
      <c r="AA346" s="46">
        <f t="shared" si="110"/>
        <v>0</v>
      </c>
      <c r="AB346" s="46">
        <f t="shared" si="110"/>
        <v>0</v>
      </c>
      <c r="AC346" s="41" t="s">
        <v>298</v>
      </c>
      <c r="AD346" s="88"/>
    </row>
    <row r="347" spans="1:30" ht="13.5" thickBot="1">
      <c r="A347" s="776"/>
      <c r="B347" s="767"/>
      <c r="C347" s="58" t="s">
        <v>18</v>
      </c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36"/>
      <c r="AB347" s="136"/>
      <c r="AC347" s="41"/>
      <c r="AD347" s="88"/>
    </row>
    <row r="348" spans="1:30" ht="12.75" customHeight="1">
      <c r="A348" s="783" t="s">
        <v>51</v>
      </c>
      <c r="B348" s="784"/>
      <c r="C348" s="129" t="s">
        <v>415</v>
      </c>
      <c r="D348" s="139">
        <f>D307+D335</f>
        <v>129.4255568581477</v>
      </c>
      <c r="E348" s="139">
        <f t="shared" ref="E348:AB348" si="111">E307+E335</f>
        <v>111.6060961313013</v>
      </c>
      <c r="F348" s="139">
        <f t="shared" si="111"/>
        <v>99.882766705744402</v>
      </c>
      <c r="G348" s="139">
        <f t="shared" si="111"/>
        <v>98.241500586166495</v>
      </c>
      <c r="H348" s="139">
        <f>H307+H335</f>
        <v>96.600234466588603</v>
      </c>
      <c r="I348" s="139">
        <f t="shared" si="111"/>
        <v>101.05509964830009</v>
      </c>
      <c r="J348" s="139">
        <f t="shared" si="111"/>
        <v>121.2192262602579</v>
      </c>
      <c r="K348" s="139">
        <f t="shared" si="111"/>
        <v>146.0726846424385</v>
      </c>
      <c r="L348" s="139">
        <f t="shared" si="111"/>
        <v>170.9261430246188</v>
      </c>
      <c r="M348" s="139">
        <f>M307+M335</f>
        <v>191.5592028135986</v>
      </c>
      <c r="N348" s="139">
        <f>N307+N335</f>
        <v>198.35873388042228</v>
      </c>
      <c r="O348" s="139">
        <f t="shared" si="111"/>
        <v>192.96600234466541</v>
      </c>
      <c r="P348" s="139">
        <f>P307+P335</f>
        <v>194.8417350527549</v>
      </c>
      <c r="Q348" s="139">
        <f>Q307+Q335</f>
        <v>183.3528722157096</v>
      </c>
      <c r="R348" s="139">
        <f t="shared" si="111"/>
        <v>183.35287221570931</v>
      </c>
      <c r="S348" s="139">
        <f t="shared" si="111"/>
        <v>172.5674091441966</v>
      </c>
      <c r="T348" s="139">
        <f t="shared" si="111"/>
        <v>175.8499413833531</v>
      </c>
      <c r="U348" s="139">
        <f t="shared" si="111"/>
        <v>169.2848769050407</v>
      </c>
      <c r="V348" s="139">
        <f t="shared" si="111"/>
        <v>172.8018757327084</v>
      </c>
      <c r="W348" s="139">
        <f t="shared" si="111"/>
        <v>179.36694021101991</v>
      </c>
      <c r="X348" s="139">
        <f t="shared" si="111"/>
        <v>176.55334114888592</v>
      </c>
      <c r="Y348" s="139">
        <f t="shared" si="111"/>
        <v>179.13247362250871</v>
      </c>
      <c r="Z348" s="139">
        <f t="shared" si="111"/>
        <v>169.5193434935521</v>
      </c>
      <c r="AA348" s="139">
        <f t="shared" si="111"/>
        <v>145.6037514654162</v>
      </c>
      <c r="AB348" s="139">
        <f t="shared" si="111"/>
        <v>121.68815943728021</v>
      </c>
      <c r="AC348" s="64"/>
      <c r="AD348" s="244"/>
    </row>
    <row r="349" spans="1:30">
      <c r="A349" s="785"/>
      <c r="B349" s="761"/>
      <c r="C349" s="65" t="s">
        <v>17</v>
      </c>
      <c r="D349" s="66">
        <f>D308+D336</f>
        <v>2017.4855803048063</v>
      </c>
      <c r="E349" s="66">
        <f t="shared" ref="E349:AB350" si="112">E308+E336</f>
        <v>1739.7158264947248</v>
      </c>
      <c r="F349" s="66">
        <f>F308+F336</f>
        <v>1556.9725674091437</v>
      </c>
      <c r="G349" s="66">
        <f t="shared" si="112"/>
        <v>1531.3885111371633</v>
      </c>
      <c r="H349" s="66">
        <f t="shared" si="112"/>
        <v>1505.8044548651833</v>
      </c>
      <c r="I349" s="66">
        <f t="shared" si="112"/>
        <v>1575.246893317702</v>
      </c>
      <c r="J349" s="66">
        <f t="shared" si="112"/>
        <v>1889.5652989449004</v>
      </c>
      <c r="K349" s="66">
        <f t="shared" si="112"/>
        <v>2276.9810082063314</v>
      </c>
      <c r="L349" s="66">
        <f t="shared" si="112"/>
        <v>2664.3967174677578</v>
      </c>
      <c r="M349" s="66">
        <f>M308+M336</f>
        <v>2986.0248534583752</v>
      </c>
      <c r="N349" s="66">
        <f>N308+N336</f>
        <v>3092.0159437280226</v>
      </c>
      <c r="O349" s="66">
        <f t="shared" si="112"/>
        <v>3007.9540445486441</v>
      </c>
      <c r="P349" s="66">
        <f>P308+P336</f>
        <v>3037.1929660023438</v>
      </c>
      <c r="Q349" s="66">
        <f>Q308+Q336</f>
        <v>2858.1045720984812</v>
      </c>
      <c r="R349" s="66">
        <f t="shared" si="112"/>
        <v>2858.1045720984766</v>
      </c>
      <c r="S349" s="66">
        <f t="shared" si="112"/>
        <v>2689.9807737397368</v>
      </c>
      <c r="T349" s="66">
        <f t="shared" si="112"/>
        <v>2741.1488862837082</v>
      </c>
      <c r="U349" s="66">
        <f>U308+U336</f>
        <v>2638.8126611957746</v>
      </c>
      <c r="V349" s="66">
        <f t="shared" si="112"/>
        <v>2693.6356389214584</v>
      </c>
      <c r="W349" s="66">
        <f t="shared" si="112"/>
        <v>2795.9718640093784</v>
      </c>
      <c r="X349" s="66">
        <f t="shared" si="112"/>
        <v>2752.1134818288338</v>
      </c>
      <c r="Y349" s="66">
        <f t="shared" si="112"/>
        <v>2792.3169988276659</v>
      </c>
      <c r="Z349" s="66">
        <f t="shared" si="112"/>
        <v>2642.4675263774902</v>
      </c>
      <c r="AA349" s="66">
        <f t="shared" si="112"/>
        <v>2269.6712778429078</v>
      </c>
      <c r="AB349" s="101">
        <f t="shared" si="112"/>
        <v>1896.875029308324</v>
      </c>
      <c r="AC349" s="64"/>
      <c r="AD349" s="244"/>
    </row>
    <row r="350" spans="1:30" ht="13.5" thickBot="1">
      <c r="A350" s="786"/>
      <c r="B350" s="763"/>
      <c r="C350" s="67" t="s">
        <v>33</v>
      </c>
      <c r="D350" s="85">
        <f>D309+D337</f>
        <v>775.56239155920275</v>
      </c>
      <c r="E350" s="85">
        <f t="shared" si="112"/>
        <v>667.81696600234477</v>
      </c>
      <c r="F350" s="85">
        <f t="shared" si="112"/>
        <v>598.81311137162947</v>
      </c>
      <c r="G350" s="85">
        <f t="shared" si="112"/>
        <v>589.45665650644798</v>
      </c>
      <c r="H350" s="85">
        <f t="shared" si="112"/>
        <v>579.6616178194613</v>
      </c>
      <c r="I350" s="85">
        <f t="shared" si="112"/>
        <v>607.29239859320035</v>
      </c>
      <c r="J350" s="85">
        <f t="shared" si="112"/>
        <v>729.2187010550997</v>
      </c>
      <c r="K350" s="85">
        <f t="shared" si="112"/>
        <v>875.85189214536967</v>
      </c>
      <c r="L350" s="85">
        <f t="shared" si="112"/>
        <v>1027.6018944900341</v>
      </c>
      <c r="M350" s="85">
        <f t="shared" si="112"/>
        <v>1154.3526189917909</v>
      </c>
      <c r="N350" s="85">
        <f>N309+N337</f>
        <v>1196.0180820633077</v>
      </c>
      <c r="O350" s="85">
        <f t="shared" si="112"/>
        <v>1163.2704900351671</v>
      </c>
      <c r="P350" s="85">
        <f t="shared" si="112"/>
        <v>1174.5274747948415</v>
      </c>
      <c r="Q350" s="85">
        <f>Q309+Q337</f>
        <v>1106.4007878077396</v>
      </c>
      <c r="R350" s="85">
        <f t="shared" si="112"/>
        <v>1105.6698147713953</v>
      </c>
      <c r="S350" s="85">
        <f t="shared" si="112"/>
        <v>1039.1512684642416</v>
      </c>
      <c r="T350" s="85">
        <f t="shared" si="112"/>
        <v>1059.0337350527564</v>
      </c>
      <c r="U350" s="85">
        <f t="shared" si="112"/>
        <v>1019.5611910902676</v>
      </c>
      <c r="V350" s="85">
        <f t="shared" si="112"/>
        <v>1038.7126846424403</v>
      </c>
      <c r="W350" s="85">
        <f t="shared" si="112"/>
        <v>1075.8461148886281</v>
      </c>
      <c r="X350" s="85">
        <f t="shared" si="112"/>
        <v>1058.3027620164103</v>
      </c>
      <c r="Y350" s="85">
        <f t="shared" si="112"/>
        <v>1072.4836389214531</v>
      </c>
      <c r="Z350" s="85">
        <f t="shared" si="112"/>
        <v>1014.2981852286046</v>
      </c>
      <c r="AA350" s="85">
        <f t="shared" si="112"/>
        <v>872.78180539273171</v>
      </c>
      <c r="AB350" s="86">
        <f t="shared" si="112"/>
        <v>729.94967409144215</v>
      </c>
      <c r="AC350" s="64"/>
      <c r="AD350" s="244"/>
    </row>
    <row r="351" spans="1:30">
      <c r="D351" s="605"/>
      <c r="E351" s="605"/>
      <c r="F351" s="605"/>
      <c r="G351" s="605"/>
      <c r="H351" s="605"/>
      <c r="I351" s="605"/>
      <c r="J351" s="605"/>
      <c r="K351" s="605"/>
      <c r="L351" s="605"/>
      <c r="M351" s="605"/>
      <c r="N351" s="605"/>
      <c r="O351" s="605"/>
      <c r="P351" s="605"/>
      <c r="Q351" s="605"/>
      <c r="R351" s="605"/>
      <c r="S351" s="605"/>
      <c r="T351" s="605"/>
      <c r="U351" s="605"/>
      <c r="V351" s="605"/>
      <c r="W351" s="605"/>
      <c r="X351" s="605"/>
      <c r="Y351" s="605"/>
      <c r="Z351" s="605"/>
      <c r="AA351" s="605"/>
      <c r="AB351" s="605"/>
      <c r="AC351" s="6"/>
      <c r="AD351" s="9"/>
    </row>
    <row r="352" spans="1:30" ht="13.5" thickBot="1">
      <c r="AC352" s="6"/>
      <c r="AD352" s="9"/>
    </row>
    <row r="353" spans="1:30" ht="23.25" thickBot="1">
      <c r="A353" s="287" t="s">
        <v>3</v>
      </c>
      <c r="B353" s="15" t="s">
        <v>4</v>
      </c>
      <c r="C353" s="16" t="s">
        <v>5</v>
      </c>
      <c r="D353" s="17"/>
      <c r="E353" s="787" t="s">
        <v>6</v>
      </c>
      <c r="F353" s="788"/>
      <c r="G353" s="788"/>
      <c r="H353" s="788"/>
      <c r="I353" s="788"/>
      <c r="J353" s="788"/>
      <c r="K353" s="788"/>
      <c r="L353" s="788"/>
      <c r="M353" s="788"/>
      <c r="N353" s="788"/>
      <c r="O353" s="788"/>
      <c r="P353" s="788"/>
      <c r="Q353" s="788"/>
      <c r="R353" s="788"/>
      <c r="S353" s="788"/>
      <c r="T353" s="788"/>
      <c r="U353" s="788"/>
      <c r="V353" s="788"/>
      <c r="W353" s="788"/>
      <c r="X353" s="788"/>
      <c r="Y353" s="788"/>
      <c r="Z353" s="788"/>
      <c r="AA353" s="788"/>
      <c r="AB353" s="789"/>
      <c r="AC353" s="18" t="s">
        <v>7</v>
      </c>
      <c r="AD353" s="478"/>
    </row>
    <row r="354" spans="1:30" ht="13.5" thickBot="1">
      <c r="A354" s="19" t="s">
        <v>113</v>
      </c>
      <c r="B354" s="20"/>
      <c r="C354" s="21"/>
      <c r="D354" s="22">
        <v>0</v>
      </c>
      <c r="E354" s="22">
        <v>1</v>
      </c>
      <c r="F354" s="22">
        <v>2</v>
      </c>
      <c r="G354" s="22">
        <v>3</v>
      </c>
      <c r="H354" s="23">
        <v>4</v>
      </c>
      <c r="I354" s="22">
        <v>5</v>
      </c>
      <c r="J354" s="22">
        <v>6</v>
      </c>
      <c r="K354" s="22">
        <v>7</v>
      </c>
      <c r="L354" s="22">
        <v>8</v>
      </c>
      <c r="M354" s="22">
        <v>9</v>
      </c>
      <c r="N354" s="23">
        <v>10</v>
      </c>
      <c r="O354" s="22">
        <v>11</v>
      </c>
      <c r="P354" s="22">
        <v>12</v>
      </c>
      <c r="Q354" s="22">
        <v>13</v>
      </c>
      <c r="R354" s="22">
        <v>14</v>
      </c>
      <c r="S354" s="22">
        <v>15</v>
      </c>
      <c r="T354" s="22">
        <v>16</v>
      </c>
      <c r="U354" s="22">
        <v>17</v>
      </c>
      <c r="V354" s="23">
        <v>18</v>
      </c>
      <c r="W354" s="22">
        <v>19</v>
      </c>
      <c r="X354" s="22">
        <v>20</v>
      </c>
      <c r="Y354" s="23">
        <v>21</v>
      </c>
      <c r="Z354" s="22">
        <v>22</v>
      </c>
      <c r="AA354" s="22">
        <v>23</v>
      </c>
      <c r="AB354" s="24">
        <v>24</v>
      </c>
      <c r="AC354" s="25" t="s">
        <v>9</v>
      </c>
      <c r="AD354" s="406"/>
    </row>
    <row r="355" spans="1:30" ht="13.5" thickBot="1">
      <c r="A355" s="26" t="s">
        <v>10</v>
      </c>
      <c r="B355" s="27"/>
      <c r="C355" s="28" t="s">
        <v>11</v>
      </c>
      <c r="D355" s="93">
        <v>10.59</v>
      </c>
      <c r="E355" s="29">
        <v>10.46</v>
      </c>
      <c r="F355" s="29">
        <v>10.38</v>
      </c>
      <c r="G355" s="29">
        <v>10.41</v>
      </c>
      <c r="H355" s="30">
        <v>10.4</v>
      </c>
      <c r="I355" s="29">
        <v>10.41</v>
      </c>
      <c r="J355" s="29">
        <v>10.52</v>
      </c>
      <c r="K355" s="29">
        <v>10.52</v>
      </c>
      <c r="L355" s="29">
        <v>10.52</v>
      </c>
      <c r="M355" s="29">
        <v>10.46</v>
      </c>
      <c r="N355" s="30">
        <v>10.45</v>
      </c>
      <c r="O355" s="29">
        <v>10.44</v>
      </c>
      <c r="P355" s="29">
        <v>10.51</v>
      </c>
      <c r="Q355" s="29">
        <v>10.53</v>
      </c>
      <c r="R355" s="29">
        <v>10.42</v>
      </c>
      <c r="S355" s="29">
        <v>10.44</v>
      </c>
      <c r="T355" s="29">
        <v>10.44</v>
      </c>
      <c r="U355" s="29">
        <v>10.5</v>
      </c>
      <c r="V355" s="30">
        <v>10.53</v>
      </c>
      <c r="W355" s="29">
        <v>10.47</v>
      </c>
      <c r="X355" s="29">
        <v>10.5</v>
      </c>
      <c r="Y355" s="30">
        <v>10.53</v>
      </c>
      <c r="Z355" s="29">
        <v>10.59</v>
      </c>
      <c r="AA355" s="29">
        <v>10.53</v>
      </c>
      <c r="AB355" s="31">
        <v>10.43</v>
      </c>
      <c r="AC355" s="25" t="s">
        <v>12</v>
      </c>
      <c r="AD355" s="406"/>
    </row>
    <row r="356" spans="1:30" ht="13.5" thickBot="1">
      <c r="A356" s="32" t="s">
        <v>13</v>
      </c>
      <c r="B356" s="33"/>
      <c r="C356" s="34" t="s">
        <v>11</v>
      </c>
      <c r="D356" s="93">
        <v>10.59</v>
      </c>
      <c r="E356" s="29">
        <v>10.46</v>
      </c>
      <c r="F356" s="29">
        <v>10.38</v>
      </c>
      <c r="G356" s="29">
        <v>10.41</v>
      </c>
      <c r="H356" s="30">
        <v>10.4</v>
      </c>
      <c r="I356" s="29">
        <v>10.41</v>
      </c>
      <c r="J356" s="29">
        <v>10.52</v>
      </c>
      <c r="K356" s="29">
        <v>10.52</v>
      </c>
      <c r="L356" s="29">
        <v>10.52</v>
      </c>
      <c r="M356" s="29">
        <v>10.46</v>
      </c>
      <c r="N356" s="30">
        <v>10.45</v>
      </c>
      <c r="O356" s="29">
        <v>10.44</v>
      </c>
      <c r="P356" s="29">
        <v>10.51</v>
      </c>
      <c r="Q356" s="29">
        <v>10.53</v>
      </c>
      <c r="R356" s="29">
        <v>10.42</v>
      </c>
      <c r="S356" s="29">
        <v>10.44</v>
      </c>
      <c r="T356" s="29">
        <v>10.44</v>
      </c>
      <c r="U356" s="29">
        <v>10.5</v>
      </c>
      <c r="V356" s="30">
        <v>10.53</v>
      </c>
      <c r="W356" s="29">
        <v>10.47</v>
      </c>
      <c r="X356" s="29">
        <v>10.5</v>
      </c>
      <c r="Y356" s="30">
        <v>10.53</v>
      </c>
      <c r="Z356" s="29">
        <v>10.59</v>
      </c>
      <c r="AA356" s="29">
        <v>10.53</v>
      </c>
      <c r="AB356" s="31">
        <v>10.43</v>
      </c>
      <c r="AC356" s="25"/>
      <c r="AD356" s="406"/>
    </row>
    <row r="357" spans="1:30">
      <c r="A357" s="774" t="s">
        <v>14</v>
      </c>
      <c r="B357" s="765" t="s">
        <v>32</v>
      </c>
      <c r="C357" s="38" t="s">
        <v>16</v>
      </c>
      <c r="D357" s="346">
        <f>D363</f>
        <v>0.967174677608441</v>
      </c>
      <c r="E357" s="346">
        <f t="shared" ref="E357:AB357" si="113">E363</f>
        <v>0.87924970691676396</v>
      </c>
      <c r="F357" s="346">
        <f t="shared" si="113"/>
        <v>0.87924970691676396</v>
      </c>
      <c r="G357" s="346">
        <f t="shared" si="113"/>
        <v>1.05509964830012</v>
      </c>
      <c r="H357" s="346">
        <f t="shared" si="113"/>
        <v>1.05509964830012</v>
      </c>
      <c r="I357" s="346">
        <f t="shared" si="113"/>
        <v>0.967174677608441</v>
      </c>
      <c r="J357" s="346">
        <f t="shared" si="113"/>
        <v>0.967174677608441</v>
      </c>
      <c r="K357" s="346">
        <f t="shared" si="113"/>
        <v>1.05509964830012</v>
      </c>
      <c r="L357" s="346">
        <f t="shared" si="113"/>
        <v>1.05509964830012</v>
      </c>
      <c r="M357" s="346">
        <f t="shared" si="113"/>
        <v>0.967174677608441</v>
      </c>
      <c r="N357" s="346">
        <f t="shared" si="113"/>
        <v>0.87924970691676396</v>
      </c>
      <c r="O357" s="346">
        <f t="shared" si="113"/>
        <v>0</v>
      </c>
      <c r="P357" s="346">
        <f t="shared" si="113"/>
        <v>0</v>
      </c>
      <c r="Q357" s="346">
        <f t="shared" si="113"/>
        <v>0.87924970691676396</v>
      </c>
      <c r="R357" s="346">
        <f t="shared" si="113"/>
        <v>0</v>
      </c>
      <c r="S357" s="346">
        <f t="shared" si="113"/>
        <v>0.87924970691676396</v>
      </c>
      <c r="T357" s="346">
        <f t="shared" si="113"/>
        <v>0.87924970691676396</v>
      </c>
      <c r="U357" s="346">
        <f t="shared" si="113"/>
        <v>0.87924970691676396</v>
      </c>
      <c r="V357" s="346">
        <f t="shared" si="113"/>
        <v>0.967174677608441</v>
      </c>
      <c r="W357" s="346">
        <f t="shared" si="113"/>
        <v>0.967174677608441</v>
      </c>
      <c r="X357" s="346">
        <f t="shared" si="113"/>
        <v>0.87924970691676396</v>
      </c>
      <c r="Y357" s="346">
        <f t="shared" si="113"/>
        <v>0.967174677608441</v>
      </c>
      <c r="Z357" s="346">
        <f t="shared" si="113"/>
        <v>0.87924970691676396</v>
      </c>
      <c r="AA357" s="346">
        <f t="shared" si="113"/>
        <v>0.87924970691676396</v>
      </c>
      <c r="AB357" s="346">
        <f t="shared" si="113"/>
        <v>0.967174677608441</v>
      </c>
      <c r="AC357" s="25" t="s">
        <v>9</v>
      </c>
      <c r="AD357" s="406"/>
    </row>
    <row r="358" spans="1:30">
      <c r="A358" s="775"/>
      <c r="B358" s="766"/>
      <c r="C358" s="40" t="s">
        <v>17</v>
      </c>
      <c r="D358" s="46">
        <f t="shared" ref="D358:AB358" si="114">1.732*D357*10*0.9</f>
        <v>15.07631887456038</v>
      </c>
      <c r="E358" s="46">
        <f t="shared" si="114"/>
        <v>13.705744431418518</v>
      </c>
      <c r="F358" s="46">
        <f t="shared" si="114"/>
        <v>13.705744431418518</v>
      </c>
      <c r="G358" s="46">
        <f t="shared" si="114"/>
        <v>16.446893317702273</v>
      </c>
      <c r="H358" s="46">
        <f t="shared" si="114"/>
        <v>16.446893317702273</v>
      </c>
      <c r="I358" s="46">
        <f t="shared" si="114"/>
        <v>15.07631887456038</v>
      </c>
      <c r="J358" s="46">
        <f t="shared" si="114"/>
        <v>15.07631887456038</v>
      </c>
      <c r="K358" s="46">
        <f t="shared" si="114"/>
        <v>16.446893317702273</v>
      </c>
      <c r="L358" s="46">
        <f t="shared" si="114"/>
        <v>16.446893317702273</v>
      </c>
      <c r="M358" s="46">
        <f t="shared" si="114"/>
        <v>15.07631887456038</v>
      </c>
      <c r="N358" s="46">
        <f t="shared" si="114"/>
        <v>13.705744431418518</v>
      </c>
      <c r="O358" s="46">
        <f t="shared" si="114"/>
        <v>0</v>
      </c>
      <c r="P358" s="46">
        <f t="shared" si="114"/>
        <v>0</v>
      </c>
      <c r="Q358" s="46">
        <f t="shared" si="114"/>
        <v>13.705744431418518</v>
      </c>
      <c r="R358" s="46">
        <f t="shared" si="114"/>
        <v>0</v>
      </c>
      <c r="S358" s="46">
        <f t="shared" si="114"/>
        <v>13.705744431418518</v>
      </c>
      <c r="T358" s="46">
        <f t="shared" si="114"/>
        <v>13.705744431418518</v>
      </c>
      <c r="U358" s="46">
        <f t="shared" si="114"/>
        <v>13.705744431418518</v>
      </c>
      <c r="V358" s="46">
        <f t="shared" si="114"/>
        <v>15.07631887456038</v>
      </c>
      <c r="W358" s="46">
        <f t="shared" si="114"/>
        <v>15.07631887456038</v>
      </c>
      <c r="X358" s="46">
        <f t="shared" si="114"/>
        <v>13.705744431418518</v>
      </c>
      <c r="Y358" s="46">
        <f t="shared" si="114"/>
        <v>15.07631887456038</v>
      </c>
      <c r="Z358" s="46">
        <f t="shared" si="114"/>
        <v>13.705744431418518</v>
      </c>
      <c r="AA358" s="46">
        <f t="shared" si="114"/>
        <v>13.705744431418518</v>
      </c>
      <c r="AB358" s="46">
        <f t="shared" si="114"/>
        <v>15.07631887456038</v>
      </c>
      <c r="AC358" s="41" t="s">
        <v>298</v>
      </c>
      <c r="AD358" s="88"/>
    </row>
    <row r="359" spans="1:30" ht="13.5" thickBot="1">
      <c r="A359" s="776"/>
      <c r="B359" s="767"/>
      <c r="C359" s="42" t="s">
        <v>18</v>
      </c>
      <c r="D359" s="49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41"/>
      <c r="AD359" s="88"/>
    </row>
    <row r="360" spans="1:30">
      <c r="A360" s="774" t="s">
        <v>31</v>
      </c>
      <c r="B360" s="765" t="s">
        <v>411</v>
      </c>
      <c r="C360" s="38" t="s">
        <v>16</v>
      </c>
      <c r="D360" s="50" t="s">
        <v>50</v>
      </c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25"/>
      <c r="AD360" s="88"/>
    </row>
    <row r="361" spans="1:30">
      <c r="A361" s="775"/>
      <c r="B361" s="766"/>
      <c r="C361" s="40" t="s">
        <v>17</v>
      </c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41"/>
      <c r="AD361" s="88"/>
    </row>
    <row r="362" spans="1:30" ht="13.5" thickBot="1">
      <c r="A362" s="776"/>
      <c r="B362" s="767"/>
      <c r="C362" s="42" t="s">
        <v>18</v>
      </c>
      <c r="D362" s="49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41"/>
      <c r="AD362" s="88"/>
    </row>
    <row r="363" spans="1:30">
      <c r="A363" s="774" t="s">
        <v>55</v>
      </c>
      <c r="B363" s="765" t="s">
        <v>114</v>
      </c>
      <c r="C363" s="38" t="s">
        <v>16</v>
      </c>
      <c r="D363" s="346">
        <v>0.967174677608441</v>
      </c>
      <c r="E363" s="346">
        <v>0.87924970691676396</v>
      </c>
      <c r="F363" s="346">
        <v>0.87924970691676396</v>
      </c>
      <c r="G363" s="346">
        <v>1.05509964830012</v>
      </c>
      <c r="H363" s="346">
        <v>1.05509964830012</v>
      </c>
      <c r="I363" s="346">
        <v>0.967174677608441</v>
      </c>
      <c r="J363" s="346">
        <v>0.967174677608441</v>
      </c>
      <c r="K363" s="346">
        <v>1.05509964830012</v>
      </c>
      <c r="L363" s="346">
        <v>1.05509964830012</v>
      </c>
      <c r="M363" s="346">
        <v>0.967174677608441</v>
      </c>
      <c r="N363" s="346">
        <v>0.87924970691676396</v>
      </c>
      <c r="O363" s="346">
        <v>0</v>
      </c>
      <c r="P363" s="346">
        <v>0</v>
      </c>
      <c r="Q363" s="346">
        <v>0.87924970691676396</v>
      </c>
      <c r="R363" s="346">
        <v>0</v>
      </c>
      <c r="S363" s="346">
        <v>0.87924970691676396</v>
      </c>
      <c r="T363" s="346">
        <v>0.87924970691676396</v>
      </c>
      <c r="U363" s="346">
        <v>0.87924970691676396</v>
      </c>
      <c r="V363" s="346">
        <v>0.967174677608441</v>
      </c>
      <c r="W363" s="346">
        <v>0.967174677608441</v>
      </c>
      <c r="X363" s="346">
        <v>0.87924970691676396</v>
      </c>
      <c r="Y363" s="346">
        <v>0.967174677608441</v>
      </c>
      <c r="Z363" s="346">
        <v>0.87924970691676396</v>
      </c>
      <c r="AA363" s="346">
        <v>0.87924970691676396</v>
      </c>
      <c r="AB363" s="346">
        <v>0.967174677608441</v>
      </c>
      <c r="AC363" s="25" t="s">
        <v>9</v>
      </c>
      <c r="AD363" s="406"/>
    </row>
    <row r="364" spans="1:30">
      <c r="A364" s="775"/>
      <c r="B364" s="766"/>
      <c r="C364" s="40" t="s">
        <v>17</v>
      </c>
      <c r="D364" s="46">
        <f t="shared" ref="D364:AB364" si="115">1.732*D363*10*0.9</f>
        <v>15.07631887456038</v>
      </c>
      <c r="E364" s="46">
        <f t="shared" si="115"/>
        <v>13.705744431418518</v>
      </c>
      <c r="F364" s="46">
        <f t="shared" si="115"/>
        <v>13.705744431418518</v>
      </c>
      <c r="G364" s="46">
        <f t="shared" si="115"/>
        <v>16.446893317702273</v>
      </c>
      <c r="H364" s="46">
        <f t="shared" si="115"/>
        <v>16.446893317702273</v>
      </c>
      <c r="I364" s="46">
        <f t="shared" si="115"/>
        <v>15.07631887456038</v>
      </c>
      <c r="J364" s="46">
        <f t="shared" si="115"/>
        <v>15.07631887456038</v>
      </c>
      <c r="K364" s="46">
        <f t="shared" si="115"/>
        <v>16.446893317702273</v>
      </c>
      <c r="L364" s="46">
        <f t="shared" si="115"/>
        <v>16.446893317702273</v>
      </c>
      <c r="M364" s="46">
        <f t="shared" si="115"/>
        <v>15.07631887456038</v>
      </c>
      <c r="N364" s="46">
        <f t="shared" si="115"/>
        <v>13.705744431418518</v>
      </c>
      <c r="O364" s="46">
        <f t="shared" si="115"/>
        <v>0</v>
      </c>
      <c r="P364" s="46">
        <f t="shared" si="115"/>
        <v>0</v>
      </c>
      <c r="Q364" s="46">
        <f t="shared" si="115"/>
        <v>13.705744431418518</v>
      </c>
      <c r="R364" s="46">
        <f t="shared" si="115"/>
        <v>0</v>
      </c>
      <c r="S364" s="46">
        <f t="shared" si="115"/>
        <v>13.705744431418518</v>
      </c>
      <c r="T364" s="46">
        <f t="shared" si="115"/>
        <v>13.705744431418518</v>
      </c>
      <c r="U364" s="46">
        <f t="shared" si="115"/>
        <v>13.705744431418518</v>
      </c>
      <c r="V364" s="46">
        <f t="shared" si="115"/>
        <v>15.07631887456038</v>
      </c>
      <c r="W364" s="46">
        <f t="shared" si="115"/>
        <v>15.07631887456038</v>
      </c>
      <c r="X364" s="46">
        <f t="shared" si="115"/>
        <v>13.705744431418518</v>
      </c>
      <c r="Y364" s="46">
        <f t="shared" si="115"/>
        <v>15.07631887456038</v>
      </c>
      <c r="Z364" s="46">
        <f t="shared" si="115"/>
        <v>13.705744431418518</v>
      </c>
      <c r="AA364" s="46">
        <f t="shared" si="115"/>
        <v>13.705744431418518</v>
      </c>
      <c r="AB364" s="46">
        <f t="shared" si="115"/>
        <v>15.07631887456038</v>
      </c>
      <c r="AC364" s="41" t="s">
        <v>298</v>
      </c>
      <c r="AD364" s="88"/>
    </row>
    <row r="365" spans="1:30" ht="13.5" thickBot="1">
      <c r="A365" s="776"/>
      <c r="B365" s="767"/>
      <c r="C365" s="42" t="s">
        <v>18</v>
      </c>
      <c r="D365" s="49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41"/>
      <c r="AD365" s="88"/>
    </row>
    <row r="366" spans="1:30">
      <c r="A366" s="774" t="s">
        <v>75</v>
      </c>
      <c r="B366" s="765" t="s">
        <v>39</v>
      </c>
      <c r="C366" s="38" t="s">
        <v>16</v>
      </c>
      <c r="D366" s="346">
        <v>31.008206330597901</v>
      </c>
      <c r="E366" s="412">
        <v>30.890973036342299</v>
      </c>
      <c r="F366" s="412">
        <v>30.890973036342299</v>
      </c>
      <c r="G366" s="412">
        <v>30.890973036342299</v>
      </c>
      <c r="H366" s="412">
        <v>30.890973036342299</v>
      </c>
      <c r="I366" s="412">
        <v>30.8323563892145</v>
      </c>
      <c r="J366" s="412">
        <v>30.949589683470101</v>
      </c>
      <c r="K366" s="412">
        <v>30.890973036342299</v>
      </c>
      <c r="L366" s="412">
        <v>31.008206330597901</v>
      </c>
      <c r="M366" s="412">
        <v>30.949589683470101</v>
      </c>
      <c r="N366" s="412">
        <v>30.890973036342299</v>
      </c>
      <c r="O366" s="412">
        <v>30.8323563892145</v>
      </c>
      <c r="P366" s="412">
        <v>31.0668229777257</v>
      </c>
      <c r="Q366" s="412">
        <v>30.949589683470101</v>
      </c>
      <c r="R366" s="412">
        <v>31.0668229777257</v>
      </c>
      <c r="S366" s="412">
        <v>31.008206330597901</v>
      </c>
      <c r="T366" s="412">
        <v>31.008206330597901</v>
      </c>
      <c r="U366" s="412">
        <v>31.0668229777257</v>
      </c>
      <c r="V366" s="412">
        <v>31.125439624853499</v>
      </c>
      <c r="W366" s="412">
        <v>31.125439624853499</v>
      </c>
      <c r="X366" s="412">
        <v>31.184056271981198</v>
      </c>
      <c r="Y366" s="412">
        <v>31.125439624853499</v>
      </c>
      <c r="Z366" s="412">
        <v>31.0668229777257</v>
      </c>
      <c r="AA366" s="412">
        <v>31.0668229777257</v>
      </c>
      <c r="AB366" s="412">
        <v>31.125439624853499</v>
      </c>
      <c r="AC366" s="25" t="s">
        <v>9</v>
      </c>
      <c r="AD366" s="406"/>
    </row>
    <row r="367" spans="1:30">
      <c r="A367" s="775"/>
      <c r="B367" s="766"/>
      <c r="C367" s="40" t="s">
        <v>17</v>
      </c>
      <c r="D367" s="46">
        <f t="shared" ref="D367:AB367" si="116">1.732*D366*10*0.9</f>
        <v>483.35592028136011</v>
      </c>
      <c r="E367" s="46">
        <f t="shared" si="116"/>
        <v>481.52848769050377</v>
      </c>
      <c r="F367" s="46">
        <f t="shared" si="116"/>
        <v>481.52848769050377</v>
      </c>
      <c r="G367" s="46">
        <f t="shared" si="116"/>
        <v>481.52848769050377</v>
      </c>
      <c r="H367" s="46">
        <f t="shared" si="116"/>
        <v>481.52848769050377</v>
      </c>
      <c r="I367" s="46">
        <f t="shared" si="116"/>
        <v>480.61477139507559</v>
      </c>
      <c r="J367" s="46">
        <f t="shared" si="116"/>
        <v>482.44220398593194</v>
      </c>
      <c r="K367" s="46">
        <f t="shared" si="116"/>
        <v>481.52848769050377</v>
      </c>
      <c r="L367" s="46">
        <f t="shared" si="116"/>
        <v>483.35592028136011</v>
      </c>
      <c r="M367" s="46">
        <f t="shared" si="116"/>
        <v>482.44220398593194</v>
      </c>
      <c r="N367" s="46">
        <f t="shared" si="116"/>
        <v>481.52848769050377</v>
      </c>
      <c r="O367" s="46">
        <f t="shared" si="116"/>
        <v>480.61477139507559</v>
      </c>
      <c r="P367" s="46">
        <f t="shared" si="116"/>
        <v>484.26963657678817</v>
      </c>
      <c r="Q367" s="46">
        <f t="shared" si="116"/>
        <v>482.44220398593194</v>
      </c>
      <c r="R367" s="46">
        <f t="shared" si="116"/>
        <v>484.26963657678817</v>
      </c>
      <c r="S367" s="46">
        <f t="shared" si="116"/>
        <v>483.35592028136011</v>
      </c>
      <c r="T367" s="46">
        <f t="shared" si="116"/>
        <v>483.35592028136011</v>
      </c>
      <c r="U367" s="46">
        <f t="shared" si="116"/>
        <v>484.26963657678817</v>
      </c>
      <c r="V367" s="46">
        <f t="shared" si="116"/>
        <v>485.18335287221635</v>
      </c>
      <c r="W367" s="46">
        <f t="shared" si="116"/>
        <v>485.18335287221635</v>
      </c>
      <c r="X367" s="46">
        <f t="shared" si="116"/>
        <v>486.09706916764287</v>
      </c>
      <c r="Y367" s="46">
        <f t="shared" si="116"/>
        <v>485.18335287221635</v>
      </c>
      <c r="Z367" s="46">
        <f t="shared" si="116"/>
        <v>484.26963657678817</v>
      </c>
      <c r="AA367" s="46">
        <f t="shared" si="116"/>
        <v>484.26963657678817</v>
      </c>
      <c r="AB367" s="46">
        <f t="shared" si="116"/>
        <v>485.18335287221635</v>
      </c>
      <c r="AC367" s="41" t="s">
        <v>298</v>
      </c>
      <c r="AD367" s="88"/>
    </row>
    <row r="368" spans="1:30" ht="13.5" thickBot="1">
      <c r="A368" s="776"/>
      <c r="B368" s="767"/>
      <c r="C368" s="42" t="s">
        <v>18</v>
      </c>
      <c r="D368" s="49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41"/>
      <c r="AD368" s="88"/>
    </row>
    <row r="369" spans="1:30">
      <c r="A369" s="774" t="s">
        <v>56</v>
      </c>
      <c r="B369" s="765" t="s">
        <v>114</v>
      </c>
      <c r="C369" s="38" t="s">
        <v>16</v>
      </c>
      <c r="D369" s="346">
        <v>29.7186400937866</v>
      </c>
      <c r="E369" s="412">
        <v>29.7186400937866</v>
      </c>
      <c r="F369" s="412">
        <v>29.7186400937866</v>
      </c>
      <c r="G369" s="412">
        <v>29.894490035170001</v>
      </c>
      <c r="H369" s="412">
        <v>29.806565064478299</v>
      </c>
      <c r="I369" s="412">
        <v>29.806565064478299</v>
      </c>
      <c r="J369" s="412">
        <v>30.070339976553299</v>
      </c>
      <c r="K369" s="412">
        <v>30.070339976553299</v>
      </c>
      <c r="L369" s="412">
        <v>29.806565064478299</v>
      </c>
      <c r="M369" s="412">
        <v>29.806565064478299</v>
      </c>
      <c r="N369" s="412">
        <v>29.806565064478299</v>
      </c>
      <c r="O369" s="412">
        <v>29.806565064478299</v>
      </c>
      <c r="P369" s="412">
        <v>30.158264947245002</v>
      </c>
      <c r="Q369" s="412">
        <v>29.894490035170001</v>
      </c>
      <c r="R369" s="412">
        <v>30.070339976553299</v>
      </c>
      <c r="S369" s="412">
        <v>29.894490035170001</v>
      </c>
      <c r="T369" s="412">
        <v>29.894490035170001</v>
      </c>
      <c r="U369" s="412">
        <v>29.894490035170001</v>
      </c>
      <c r="V369" s="412">
        <v>30.070339976553299</v>
      </c>
      <c r="W369" s="412">
        <v>30.2461899179367</v>
      </c>
      <c r="X369" s="412">
        <v>30.334114888628399</v>
      </c>
      <c r="Y369" s="412">
        <v>30.070339976553299</v>
      </c>
      <c r="Z369" s="412">
        <v>30.070339976553299</v>
      </c>
      <c r="AA369" s="412">
        <v>30.158264947245002</v>
      </c>
      <c r="AB369" s="412">
        <v>30.070339976553299</v>
      </c>
      <c r="AC369" s="25" t="s">
        <v>9</v>
      </c>
      <c r="AD369" s="406"/>
    </row>
    <row r="370" spans="1:30">
      <c r="A370" s="775"/>
      <c r="B370" s="766"/>
      <c r="C370" s="40" t="s">
        <v>17</v>
      </c>
      <c r="D370" s="46">
        <f t="shared" ref="D370:AB370" si="117">1.732*D369*10*0.9</f>
        <v>463.25416178194553</v>
      </c>
      <c r="E370" s="46">
        <f t="shared" si="117"/>
        <v>463.25416178194553</v>
      </c>
      <c r="F370" s="46">
        <f t="shared" si="117"/>
        <v>463.25416178194553</v>
      </c>
      <c r="G370" s="46">
        <f t="shared" si="117"/>
        <v>465.99531066822993</v>
      </c>
      <c r="H370" s="46">
        <f t="shared" si="117"/>
        <v>464.6247362250877</v>
      </c>
      <c r="I370" s="46">
        <f t="shared" si="117"/>
        <v>464.6247362250877</v>
      </c>
      <c r="J370" s="46">
        <f t="shared" si="117"/>
        <v>468.73645955451281</v>
      </c>
      <c r="K370" s="46">
        <f t="shared" si="117"/>
        <v>468.73645955451281</v>
      </c>
      <c r="L370" s="46">
        <f t="shared" si="117"/>
        <v>464.6247362250877</v>
      </c>
      <c r="M370" s="46">
        <f t="shared" si="117"/>
        <v>464.6247362250877</v>
      </c>
      <c r="N370" s="46">
        <f t="shared" si="117"/>
        <v>464.6247362250877</v>
      </c>
      <c r="O370" s="46">
        <f t="shared" si="117"/>
        <v>464.6247362250877</v>
      </c>
      <c r="P370" s="46">
        <f t="shared" si="117"/>
        <v>470.10703399765515</v>
      </c>
      <c r="Q370" s="46">
        <f t="shared" si="117"/>
        <v>465.99531066822993</v>
      </c>
      <c r="R370" s="46">
        <f t="shared" si="117"/>
        <v>468.73645955451281</v>
      </c>
      <c r="S370" s="46">
        <f t="shared" si="117"/>
        <v>465.99531066822993</v>
      </c>
      <c r="T370" s="46">
        <f t="shared" si="117"/>
        <v>465.99531066822993</v>
      </c>
      <c r="U370" s="46">
        <f t="shared" si="117"/>
        <v>465.99531066822993</v>
      </c>
      <c r="V370" s="46">
        <f t="shared" si="117"/>
        <v>468.73645955451281</v>
      </c>
      <c r="W370" s="46">
        <f t="shared" si="117"/>
        <v>471.47760844079721</v>
      </c>
      <c r="X370" s="46">
        <f t="shared" si="117"/>
        <v>472.84818288393944</v>
      </c>
      <c r="Y370" s="46">
        <f t="shared" si="117"/>
        <v>468.73645955451281</v>
      </c>
      <c r="Z370" s="46">
        <f t="shared" si="117"/>
        <v>468.73645955451281</v>
      </c>
      <c r="AA370" s="46">
        <f t="shared" si="117"/>
        <v>470.10703399765515</v>
      </c>
      <c r="AB370" s="46">
        <f t="shared" si="117"/>
        <v>468.73645955451281</v>
      </c>
      <c r="AC370" s="41" t="s">
        <v>298</v>
      </c>
      <c r="AD370" s="88"/>
    </row>
    <row r="371" spans="1:30" ht="13.5" thickBot="1">
      <c r="A371" s="776"/>
      <c r="B371" s="767"/>
      <c r="C371" s="42" t="s">
        <v>18</v>
      </c>
      <c r="D371" s="49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41"/>
      <c r="AD371" s="88"/>
    </row>
    <row r="372" spans="1:30">
      <c r="A372" s="774" t="s">
        <v>25</v>
      </c>
      <c r="B372" s="852" t="s">
        <v>115</v>
      </c>
      <c r="C372" s="38" t="s">
        <v>16</v>
      </c>
      <c r="D372" s="53">
        <f>D366-D369</f>
        <v>1.2895662368113001</v>
      </c>
      <c r="E372" s="53">
        <f t="shared" ref="E372:AB372" si="118">E366-E369</f>
        <v>1.1723329425556983</v>
      </c>
      <c r="F372" s="53">
        <f t="shared" si="118"/>
        <v>1.1723329425556983</v>
      </c>
      <c r="G372" s="53">
        <f t="shared" si="118"/>
        <v>0.99648300117229738</v>
      </c>
      <c r="H372" s="53">
        <f t="shared" si="118"/>
        <v>1.0844079718639996</v>
      </c>
      <c r="I372" s="53">
        <f t="shared" si="118"/>
        <v>1.0257913247362005</v>
      </c>
      <c r="J372" s="53">
        <f t="shared" si="118"/>
        <v>0.87924970691680215</v>
      </c>
      <c r="K372" s="53">
        <f t="shared" si="118"/>
        <v>0.82063305978899947</v>
      </c>
      <c r="L372" s="53">
        <f t="shared" si="118"/>
        <v>1.2016412661196014</v>
      </c>
      <c r="M372" s="53">
        <f t="shared" si="118"/>
        <v>1.1430246189918023</v>
      </c>
      <c r="N372" s="53">
        <f t="shared" si="118"/>
        <v>1.0844079718639996</v>
      </c>
      <c r="O372" s="53">
        <f t="shared" si="118"/>
        <v>1.0257913247362005</v>
      </c>
      <c r="P372" s="53">
        <f t="shared" si="118"/>
        <v>0.90855803048069816</v>
      </c>
      <c r="Q372" s="53">
        <f t="shared" si="118"/>
        <v>1.0550996483001001</v>
      </c>
      <c r="R372" s="53">
        <f t="shared" si="118"/>
        <v>0.99648300117240041</v>
      </c>
      <c r="S372" s="53">
        <f t="shared" si="118"/>
        <v>1.1137162954278992</v>
      </c>
      <c r="T372" s="53">
        <f t="shared" si="118"/>
        <v>1.1137162954278992</v>
      </c>
      <c r="U372" s="53">
        <f t="shared" si="118"/>
        <v>1.1723329425556983</v>
      </c>
      <c r="V372" s="53">
        <f t="shared" si="118"/>
        <v>1.0550996483001995</v>
      </c>
      <c r="W372" s="53">
        <f t="shared" si="118"/>
        <v>0.8792497069167986</v>
      </c>
      <c r="X372" s="53">
        <f t="shared" si="118"/>
        <v>0.84994138335279956</v>
      </c>
      <c r="Y372" s="53">
        <f t="shared" si="118"/>
        <v>1.0550996483001995</v>
      </c>
      <c r="Z372" s="53">
        <f t="shared" si="118"/>
        <v>0.99648300117240041</v>
      </c>
      <c r="AA372" s="53">
        <f t="shared" si="118"/>
        <v>0.90855803048069816</v>
      </c>
      <c r="AB372" s="53">
        <f t="shared" si="118"/>
        <v>1.0550996483001995</v>
      </c>
      <c r="AC372" s="25" t="s">
        <v>9</v>
      </c>
      <c r="AD372" s="232"/>
    </row>
    <row r="373" spans="1:30">
      <c r="A373" s="775"/>
      <c r="B373" s="829"/>
      <c r="C373" s="40" t="s">
        <v>17</v>
      </c>
      <c r="D373" s="46">
        <f t="shared" ref="D373:AB373" si="119">1.732*D372*10*0.9</f>
        <v>20.101758499414544</v>
      </c>
      <c r="E373" s="46">
        <f t="shared" si="119"/>
        <v>18.274325908558225</v>
      </c>
      <c r="F373" s="46">
        <f t="shared" si="119"/>
        <v>18.274325908558225</v>
      </c>
      <c r="G373" s="46">
        <f t="shared" si="119"/>
        <v>15.533177022273772</v>
      </c>
      <c r="H373" s="46">
        <f t="shared" si="119"/>
        <v>16.903751465416025</v>
      </c>
      <c r="I373" s="46">
        <f t="shared" si="119"/>
        <v>15.990035169987895</v>
      </c>
      <c r="J373" s="46">
        <f t="shared" si="119"/>
        <v>13.705744431419113</v>
      </c>
      <c r="K373" s="46">
        <f t="shared" si="119"/>
        <v>12.792028135990924</v>
      </c>
      <c r="L373" s="46">
        <f t="shared" si="119"/>
        <v>18.731184056272348</v>
      </c>
      <c r="M373" s="46">
        <f t="shared" si="119"/>
        <v>17.817467760844217</v>
      </c>
      <c r="N373" s="46">
        <f t="shared" si="119"/>
        <v>16.903751465416025</v>
      </c>
      <c r="O373" s="46">
        <f t="shared" si="119"/>
        <v>15.990035169987895</v>
      </c>
      <c r="P373" s="46">
        <f t="shared" si="119"/>
        <v>14.162602579133123</v>
      </c>
      <c r="Q373" s="46">
        <f t="shared" si="119"/>
        <v>16.446893317701964</v>
      </c>
      <c r="R373" s="46">
        <f t="shared" si="119"/>
        <v>15.533177022275378</v>
      </c>
      <c r="S373" s="46">
        <f t="shared" si="119"/>
        <v>17.360609613130091</v>
      </c>
      <c r="T373" s="46">
        <f t="shared" si="119"/>
        <v>17.360609613130091</v>
      </c>
      <c r="U373" s="46">
        <f t="shared" si="119"/>
        <v>18.274325908558225</v>
      </c>
      <c r="V373" s="46">
        <f t="shared" si="119"/>
        <v>16.446893317703513</v>
      </c>
      <c r="W373" s="46">
        <f t="shared" si="119"/>
        <v>13.705744431419056</v>
      </c>
      <c r="X373" s="46">
        <f t="shared" si="119"/>
        <v>13.24888628370344</v>
      </c>
      <c r="Y373" s="46">
        <f t="shared" si="119"/>
        <v>16.446893317703513</v>
      </c>
      <c r="Z373" s="46">
        <f t="shared" si="119"/>
        <v>15.533177022275378</v>
      </c>
      <c r="AA373" s="46">
        <f t="shared" si="119"/>
        <v>14.162602579133123</v>
      </c>
      <c r="AB373" s="46">
        <f t="shared" si="119"/>
        <v>16.446893317703513</v>
      </c>
      <c r="AC373" s="41" t="s">
        <v>298</v>
      </c>
      <c r="AD373" s="232"/>
    </row>
    <row r="374" spans="1:30" ht="13.5" thickBot="1">
      <c r="A374" s="776"/>
      <c r="B374" s="853"/>
      <c r="C374" s="58" t="s">
        <v>18</v>
      </c>
      <c r="D374" s="49"/>
      <c r="E374" s="109"/>
      <c r="F374" s="109"/>
      <c r="G374" s="109"/>
      <c r="H374" s="50"/>
      <c r="I374" s="109"/>
      <c r="J374" s="109"/>
      <c r="K374" s="109"/>
      <c r="L374" s="109"/>
      <c r="M374" s="109"/>
      <c r="N374" s="50"/>
      <c r="O374" s="109"/>
      <c r="P374" s="109"/>
      <c r="Q374" s="109"/>
      <c r="R374" s="109"/>
      <c r="S374" s="109"/>
      <c r="T374" s="109"/>
      <c r="U374" s="109"/>
      <c r="V374" s="50"/>
      <c r="W374" s="109"/>
      <c r="X374" s="109"/>
      <c r="Y374" s="50"/>
      <c r="Z374" s="109"/>
      <c r="AA374" s="109"/>
      <c r="AB374" s="109"/>
      <c r="AC374" s="61"/>
      <c r="AD374" s="232"/>
    </row>
    <row r="375" spans="1:30">
      <c r="A375" s="774" t="s">
        <v>21</v>
      </c>
      <c r="B375" s="765" t="s">
        <v>116</v>
      </c>
      <c r="C375" s="38" t="s">
        <v>16</v>
      </c>
      <c r="D375" s="50" t="s">
        <v>50</v>
      </c>
      <c r="E375" s="109"/>
      <c r="F375" s="109"/>
      <c r="G375" s="109"/>
      <c r="H375" s="50"/>
      <c r="I375" s="109"/>
      <c r="J375" s="109"/>
      <c r="K375" s="109"/>
      <c r="L375" s="109"/>
      <c r="M375" s="109"/>
      <c r="N375" s="50"/>
      <c r="O375" s="109"/>
      <c r="P375" s="109"/>
      <c r="Q375" s="109"/>
      <c r="R375" s="109"/>
      <c r="S375" s="109"/>
      <c r="T375" s="109"/>
      <c r="U375" s="109"/>
      <c r="V375" s="50"/>
      <c r="W375" s="109"/>
      <c r="X375" s="109"/>
      <c r="Y375" s="50"/>
      <c r="Z375" s="109"/>
      <c r="AA375" s="109"/>
      <c r="AB375" s="109"/>
      <c r="AC375" s="61"/>
      <c r="AD375" s="232"/>
    </row>
    <row r="376" spans="1:30">
      <c r="A376" s="775"/>
      <c r="B376" s="766"/>
      <c r="C376" s="40" t="s">
        <v>17</v>
      </c>
      <c r="D376" s="49"/>
      <c r="E376" s="109"/>
      <c r="F376" s="109"/>
      <c r="G376" s="109"/>
      <c r="H376" s="50"/>
      <c r="I376" s="109"/>
      <c r="J376" s="109"/>
      <c r="K376" s="109"/>
      <c r="L376" s="109"/>
      <c r="M376" s="109"/>
      <c r="N376" s="50"/>
      <c r="O376" s="109"/>
      <c r="P376" s="109"/>
      <c r="Q376" s="109"/>
      <c r="R376" s="109"/>
      <c r="S376" s="109"/>
      <c r="T376" s="109"/>
      <c r="U376" s="109"/>
      <c r="V376" s="50"/>
      <c r="W376" s="109"/>
      <c r="X376" s="109"/>
      <c r="Y376" s="50"/>
      <c r="Z376" s="109"/>
      <c r="AA376" s="109"/>
      <c r="AB376" s="109"/>
      <c r="AC376" s="61"/>
      <c r="AD376" s="232"/>
    </row>
    <row r="377" spans="1:30" ht="13.5" thickBot="1">
      <c r="A377" s="776"/>
      <c r="B377" s="767"/>
      <c r="C377" s="58" t="s">
        <v>18</v>
      </c>
      <c r="D377" s="49"/>
      <c r="E377" s="109"/>
      <c r="F377" s="109"/>
      <c r="G377" s="109"/>
      <c r="H377" s="50"/>
      <c r="I377" s="109"/>
      <c r="J377" s="109"/>
      <c r="K377" s="109"/>
      <c r="L377" s="109"/>
      <c r="M377" s="109"/>
      <c r="N377" s="50"/>
      <c r="O377" s="109"/>
      <c r="P377" s="109"/>
      <c r="Q377" s="109"/>
      <c r="R377" s="109"/>
      <c r="S377" s="109"/>
      <c r="T377" s="109"/>
      <c r="U377" s="109"/>
      <c r="V377" s="50"/>
      <c r="W377" s="109"/>
      <c r="X377" s="109"/>
      <c r="Y377" s="50"/>
      <c r="Z377" s="109"/>
      <c r="AA377" s="109"/>
      <c r="AB377" s="109"/>
      <c r="AC377" s="61"/>
      <c r="AD377" s="232"/>
    </row>
    <row r="378" spans="1:30">
      <c r="A378" s="140"/>
      <c r="B378" s="347" t="s">
        <v>117</v>
      </c>
      <c r="C378" s="52" t="s">
        <v>17</v>
      </c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41"/>
      <c r="AD378" s="88"/>
    </row>
    <row r="379" spans="1:30">
      <c r="A379" s="140"/>
      <c r="B379" s="347" t="s">
        <v>117</v>
      </c>
      <c r="C379" s="52" t="s">
        <v>17</v>
      </c>
      <c r="D379" s="50" t="s">
        <v>50</v>
      </c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95"/>
      <c r="AC379" s="61"/>
      <c r="AD379" s="232"/>
    </row>
    <row r="380" spans="1:30" ht="13.5" thickBot="1">
      <c r="A380" s="141"/>
      <c r="B380" s="348" t="s">
        <v>117</v>
      </c>
      <c r="C380" s="58" t="s">
        <v>17</v>
      </c>
      <c r="D380" s="99" t="s">
        <v>50</v>
      </c>
      <c r="E380" s="114"/>
      <c r="F380" s="114"/>
      <c r="G380" s="114"/>
      <c r="H380" s="99"/>
      <c r="I380" s="114"/>
      <c r="J380" s="114"/>
      <c r="K380" s="114"/>
      <c r="L380" s="114"/>
      <c r="M380" s="114"/>
      <c r="N380" s="99"/>
      <c r="O380" s="114"/>
      <c r="P380" s="114"/>
      <c r="Q380" s="114"/>
      <c r="R380" s="114"/>
      <c r="S380" s="114"/>
      <c r="T380" s="114"/>
      <c r="U380" s="114"/>
      <c r="V380" s="99"/>
      <c r="W380" s="114"/>
      <c r="X380" s="114"/>
      <c r="Y380" s="99"/>
      <c r="Z380" s="114"/>
      <c r="AA380" s="114"/>
      <c r="AB380" s="142"/>
      <c r="AC380" s="61"/>
      <c r="AD380" s="232"/>
    </row>
    <row r="381" spans="1:30" ht="12.75" customHeight="1">
      <c r="A381" s="783" t="s">
        <v>51</v>
      </c>
      <c r="B381" s="784"/>
      <c r="C381" s="129" t="s">
        <v>415</v>
      </c>
      <c r="D381" s="63">
        <f>D357+D366</f>
        <v>31.975381008206341</v>
      </c>
      <c r="E381" s="63">
        <f t="shared" ref="E381:AB381" si="120">E357+E366</f>
        <v>31.770222743259062</v>
      </c>
      <c r="F381" s="63">
        <f t="shared" si="120"/>
        <v>31.770222743259062</v>
      </c>
      <c r="G381" s="63">
        <f t="shared" si="120"/>
        <v>31.94607268464242</v>
      </c>
      <c r="H381" s="63">
        <f t="shared" si="120"/>
        <v>31.94607268464242</v>
      </c>
      <c r="I381" s="63">
        <f t="shared" si="120"/>
        <v>31.79953106682294</v>
      </c>
      <c r="J381" s="63">
        <f t="shared" si="120"/>
        <v>31.916764361078542</v>
      </c>
      <c r="K381" s="63">
        <f t="shared" si="120"/>
        <v>31.94607268464242</v>
      </c>
      <c r="L381" s="63">
        <f t="shared" si="120"/>
        <v>32.063305978898022</v>
      </c>
      <c r="M381" s="63">
        <f t="shared" si="120"/>
        <v>31.916764361078542</v>
      </c>
      <c r="N381" s="63">
        <f>N357+N366</f>
        <v>31.770222743259062</v>
      </c>
      <c r="O381" s="63">
        <f t="shared" si="120"/>
        <v>30.8323563892145</v>
      </c>
      <c r="P381" s="63">
        <f t="shared" si="120"/>
        <v>31.0668229777257</v>
      </c>
      <c r="Q381" s="63">
        <f t="shared" si="120"/>
        <v>31.828839390386864</v>
      </c>
      <c r="R381" s="63">
        <f t="shared" si="120"/>
        <v>31.0668229777257</v>
      </c>
      <c r="S381" s="63">
        <f t="shared" si="120"/>
        <v>31.887456037514664</v>
      </c>
      <c r="T381" s="63">
        <f t="shared" si="120"/>
        <v>31.887456037514664</v>
      </c>
      <c r="U381" s="63">
        <f t="shared" si="120"/>
        <v>31.946072684642463</v>
      </c>
      <c r="V381" s="63">
        <f t="shared" si="120"/>
        <v>32.092614302461939</v>
      </c>
      <c r="W381" s="63">
        <f t="shared" si="120"/>
        <v>32.092614302461939</v>
      </c>
      <c r="X381" s="63">
        <f t="shared" si="120"/>
        <v>32.063305978897965</v>
      </c>
      <c r="Y381" s="63">
        <f t="shared" si="120"/>
        <v>32.092614302461939</v>
      </c>
      <c r="Z381" s="63">
        <f t="shared" si="120"/>
        <v>31.946072684642463</v>
      </c>
      <c r="AA381" s="63">
        <f t="shared" si="120"/>
        <v>31.946072684642463</v>
      </c>
      <c r="AB381" s="63">
        <f t="shared" si="120"/>
        <v>32.092614302461939</v>
      </c>
      <c r="AC381" s="61"/>
      <c r="AD381" s="232"/>
    </row>
    <row r="382" spans="1:30" ht="15.75" customHeight="1">
      <c r="A382" s="785"/>
      <c r="B382" s="761"/>
      <c r="C382" s="65" t="s">
        <v>17</v>
      </c>
      <c r="D382" s="66">
        <f>D358+D367</f>
        <v>498.43223915592051</v>
      </c>
      <c r="E382" s="66">
        <f t="shared" ref="E382:AB382" si="121">E358+E367</f>
        <v>495.23423212192228</v>
      </c>
      <c r="F382" s="66">
        <f t="shared" si="121"/>
        <v>495.23423212192228</v>
      </c>
      <c r="G382" s="66">
        <f t="shared" si="121"/>
        <v>497.97538100820606</v>
      </c>
      <c r="H382" s="66">
        <f>H358+H367</f>
        <v>497.97538100820606</v>
      </c>
      <c r="I382" s="66">
        <f t="shared" si="121"/>
        <v>495.69109026963599</v>
      </c>
      <c r="J382" s="66">
        <f t="shared" si="121"/>
        <v>497.51852286049234</v>
      </c>
      <c r="K382" s="66">
        <f>K358+K367</f>
        <v>497.97538100820606</v>
      </c>
      <c r="L382" s="66">
        <f t="shared" si="121"/>
        <v>499.8028135990624</v>
      </c>
      <c r="M382" s="66">
        <f>M358+M367</f>
        <v>497.51852286049234</v>
      </c>
      <c r="N382" s="66">
        <f t="shared" si="121"/>
        <v>495.23423212192228</v>
      </c>
      <c r="O382" s="66">
        <f>O358+O367</f>
        <v>480.61477139507559</v>
      </c>
      <c r="P382" s="66">
        <f>P358+P367</f>
        <v>484.26963657678817</v>
      </c>
      <c r="Q382" s="66">
        <f>Q358+Q367</f>
        <v>496.14794841735045</v>
      </c>
      <c r="R382" s="66">
        <f>R358+R367</f>
        <v>484.26963657678817</v>
      </c>
      <c r="S382" s="66">
        <f t="shared" si="121"/>
        <v>497.06166471277862</v>
      </c>
      <c r="T382" s="66">
        <f t="shared" si="121"/>
        <v>497.06166471277862</v>
      </c>
      <c r="U382" s="66">
        <f t="shared" si="121"/>
        <v>497.97538100820668</v>
      </c>
      <c r="V382" s="66">
        <f t="shared" si="121"/>
        <v>500.25967174677675</v>
      </c>
      <c r="W382" s="66">
        <f t="shared" si="121"/>
        <v>500.25967174677675</v>
      </c>
      <c r="X382" s="66">
        <f t="shared" si="121"/>
        <v>499.80281359906138</v>
      </c>
      <c r="Y382" s="66">
        <f t="shared" si="121"/>
        <v>500.25967174677675</v>
      </c>
      <c r="Z382" s="66">
        <f t="shared" si="121"/>
        <v>497.97538100820668</v>
      </c>
      <c r="AA382" s="66">
        <f t="shared" si="121"/>
        <v>497.97538100820668</v>
      </c>
      <c r="AB382" s="66">
        <f t="shared" si="121"/>
        <v>500.25967174677675</v>
      </c>
      <c r="AC382" s="64"/>
      <c r="AD382" s="244"/>
    </row>
    <row r="383" spans="1:30" ht="17.25" customHeight="1" thickBot="1">
      <c r="A383" s="786"/>
      <c r="B383" s="763"/>
      <c r="C383" s="67" t="s">
        <v>33</v>
      </c>
      <c r="D383" s="131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3"/>
      <c r="AC383" s="64"/>
      <c r="AD383" s="244"/>
    </row>
    <row r="384" spans="1:30">
      <c r="AC384" s="6"/>
      <c r="AD384" s="9"/>
    </row>
    <row r="385" spans="1:30" ht="13.5" thickBot="1">
      <c r="AC385" s="6"/>
      <c r="AD385" s="9"/>
    </row>
    <row r="386" spans="1:30" ht="23.25" thickBot="1">
      <c r="A386" s="349" t="s">
        <v>3</v>
      </c>
      <c r="B386" s="143" t="s">
        <v>4</v>
      </c>
      <c r="C386" s="144" t="s">
        <v>5</v>
      </c>
      <c r="D386" s="145"/>
      <c r="E386" s="787" t="s">
        <v>6</v>
      </c>
      <c r="F386" s="788"/>
      <c r="G386" s="788"/>
      <c r="H386" s="788"/>
      <c r="I386" s="788"/>
      <c r="J386" s="788"/>
      <c r="K386" s="788"/>
      <c r="L386" s="788"/>
      <c r="M386" s="788"/>
      <c r="N386" s="788"/>
      <c r="O386" s="788"/>
      <c r="P386" s="788"/>
      <c r="Q386" s="788"/>
      <c r="R386" s="788"/>
      <c r="S386" s="788"/>
      <c r="T386" s="788"/>
      <c r="U386" s="788"/>
      <c r="V386" s="788"/>
      <c r="W386" s="788"/>
      <c r="X386" s="788"/>
      <c r="Y386" s="788"/>
      <c r="Z386" s="788"/>
      <c r="AA386" s="788"/>
      <c r="AB386" s="789"/>
      <c r="AC386" s="18" t="s">
        <v>7</v>
      </c>
      <c r="AD386" s="478"/>
    </row>
    <row r="387" spans="1:30" ht="13.5" thickBot="1">
      <c r="A387" s="19" t="s">
        <v>118</v>
      </c>
      <c r="B387" s="20"/>
      <c r="C387" s="21"/>
      <c r="D387" s="70">
        <v>0</v>
      </c>
      <c r="E387" s="22">
        <v>1</v>
      </c>
      <c r="F387" s="22">
        <v>2</v>
      </c>
      <c r="G387" s="22">
        <v>3</v>
      </c>
      <c r="H387" s="23">
        <v>4</v>
      </c>
      <c r="I387" s="22">
        <v>5</v>
      </c>
      <c r="J387" s="22">
        <v>6</v>
      </c>
      <c r="K387" s="22">
        <v>7</v>
      </c>
      <c r="L387" s="22">
        <v>8</v>
      </c>
      <c r="M387" s="22">
        <v>9</v>
      </c>
      <c r="N387" s="23">
        <v>10</v>
      </c>
      <c r="O387" s="22">
        <v>11</v>
      </c>
      <c r="P387" s="22">
        <v>12</v>
      </c>
      <c r="Q387" s="22">
        <v>13</v>
      </c>
      <c r="R387" s="22">
        <v>14</v>
      </c>
      <c r="S387" s="22">
        <v>15</v>
      </c>
      <c r="T387" s="22">
        <v>16</v>
      </c>
      <c r="U387" s="22">
        <v>17</v>
      </c>
      <c r="V387" s="23">
        <v>18</v>
      </c>
      <c r="W387" s="22">
        <v>19</v>
      </c>
      <c r="X387" s="22">
        <v>20</v>
      </c>
      <c r="Y387" s="23">
        <v>21</v>
      </c>
      <c r="Z387" s="22">
        <v>22</v>
      </c>
      <c r="AA387" s="22">
        <v>23</v>
      </c>
      <c r="AB387" s="24">
        <v>24</v>
      </c>
      <c r="AC387" s="25"/>
      <c r="AD387" s="406"/>
    </row>
    <row r="388" spans="1:30">
      <c r="A388" s="26" t="s">
        <v>10</v>
      </c>
      <c r="B388" s="27"/>
      <c r="C388" s="28" t="s">
        <v>11</v>
      </c>
      <c r="D388" s="146">
        <v>10.39</v>
      </c>
      <c r="E388" s="147">
        <v>10.42</v>
      </c>
      <c r="F388" s="147">
        <v>10.3</v>
      </c>
      <c r="G388" s="147">
        <v>10.3</v>
      </c>
      <c r="H388" s="148">
        <v>10.31</v>
      </c>
      <c r="I388" s="147">
        <v>10.32</v>
      </c>
      <c r="J388" s="147">
        <v>10.42</v>
      </c>
      <c r="K388" s="147">
        <v>10.47</v>
      </c>
      <c r="L388" s="147">
        <v>10.54</v>
      </c>
      <c r="M388" s="147">
        <v>10.37</v>
      </c>
      <c r="N388" s="148">
        <v>10.56</v>
      </c>
      <c r="O388" s="147">
        <v>10.43</v>
      </c>
      <c r="P388" s="147">
        <v>10.51</v>
      </c>
      <c r="Q388" s="147">
        <v>10.55</v>
      </c>
      <c r="R388" s="147">
        <v>10.42</v>
      </c>
      <c r="S388" s="147">
        <v>10.3</v>
      </c>
      <c r="T388" s="147">
        <v>10.45</v>
      </c>
      <c r="U388" s="147">
        <v>10.52</v>
      </c>
      <c r="V388" s="148">
        <v>10.58</v>
      </c>
      <c r="W388" s="147">
        <v>10.51</v>
      </c>
      <c r="X388" s="147">
        <v>10.57</v>
      </c>
      <c r="Y388" s="148">
        <v>10.47</v>
      </c>
      <c r="Z388" s="147">
        <v>10.49</v>
      </c>
      <c r="AA388" s="147">
        <v>10.43</v>
      </c>
      <c r="AB388" s="149">
        <v>10.47</v>
      </c>
      <c r="AC388" s="25"/>
      <c r="AD388" s="406"/>
    </row>
    <row r="389" spans="1:30" ht="13.5" thickBot="1">
      <c r="A389" s="32" t="s">
        <v>13</v>
      </c>
      <c r="B389" s="33"/>
      <c r="C389" s="34" t="s">
        <v>11</v>
      </c>
      <c r="D389" s="150">
        <v>10.4</v>
      </c>
      <c r="E389" s="151">
        <v>10.43</v>
      </c>
      <c r="F389" s="151">
        <v>10.46</v>
      </c>
      <c r="G389" s="151">
        <v>10.46</v>
      </c>
      <c r="H389" s="152">
        <v>10.46</v>
      </c>
      <c r="I389" s="151">
        <v>10.46</v>
      </c>
      <c r="J389" s="151">
        <v>10.43</v>
      </c>
      <c r="K389" s="151">
        <v>10.48</v>
      </c>
      <c r="L389" s="151">
        <v>10.41</v>
      </c>
      <c r="M389" s="151">
        <v>10.43</v>
      </c>
      <c r="N389" s="152">
        <v>10.44</v>
      </c>
      <c r="O389" s="151">
        <v>10.47</v>
      </c>
      <c r="P389" s="151">
        <v>10.54</v>
      </c>
      <c r="Q389" s="151">
        <v>10.4</v>
      </c>
      <c r="R389" s="151">
        <v>10.31</v>
      </c>
      <c r="S389" s="151">
        <v>10.39</v>
      </c>
      <c r="T389" s="151">
        <v>10.36</v>
      </c>
      <c r="U389" s="151">
        <v>10.43</v>
      </c>
      <c r="V389" s="152">
        <v>10.48</v>
      </c>
      <c r="W389" s="151">
        <v>10.59</v>
      </c>
      <c r="X389" s="151">
        <v>10.57</v>
      </c>
      <c r="Y389" s="152">
        <v>10.47</v>
      </c>
      <c r="Z389" s="151">
        <v>10.5</v>
      </c>
      <c r="AA389" s="151">
        <v>10.44</v>
      </c>
      <c r="AB389" s="153">
        <v>10.47</v>
      </c>
      <c r="AC389" s="25"/>
      <c r="AD389" s="406"/>
    </row>
    <row r="390" spans="1:30">
      <c r="A390" s="774" t="s">
        <v>23</v>
      </c>
      <c r="B390" s="765" t="s">
        <v>119</v>
      </c>
      <c r="C390" s="38" t="s">
        <v>16</v>
      </c>
      <c r="D390" s="154">
        <f t="shared" ref="D390:AB390" si="122">D391/(1.732*10*0.9)</f>
        <v>3.0792917628945342</v>
      </c>
      <c r="E390" s="154">
        <f t="shared" si="122"/>
        <v>2.9509879394405951</v>
      </c>
      <c r="F390" s="154">
        <f t="shared" si="122"/>
        <v>3.0023094688221703</v>
      </c>
      <c r="G390" s="154">
        <f t="shared" si="122"/>
        <v>2.9766487041313829</v>
      </c>
      <c r="H390" s="154">
        <f t="shared" si="122"/>
        <v>2.9766487041313829</v>
      </c>
      <c r="I390" s="154">
        <f t="shared" si="122"/>
        <v>3.0536309982037459</v>
      </c>
      <c r="J390" s="154">
        <f t="shared" si="122"/>
        <v>2.9509879394405951</v>
      </c>
      <c r="K390" s="154">
        <f t="shared" si="122"/>
        <v>3.0792917628945342</v>
      </c>
      <c r="L390" s="154">
        <f t="shared" si="122"/>
        <v>3.3102386451116241</v>
      </c>
      <c r="M390" s="154">
        <f t="shared" si="122"/>
        <v>2.9509879394405951</v>
      </c>
      <c r="N390" s="154">
        <f t="shared" si="122"/>
        <v>3.0536309982037464</v>
      </c>
      <c r="O390" s="154">
        <f t="shared" si="122"/>
        <v>3.1562740569668977</v>
      </c>
      <c r="P390" s="154">
        <f t="shared" si="122"/>
        <v>3.335899409802412</v>
      </c>
      <c r="Q390" s="154">
        <f t="shared" si="122"/>
        <v>3.2845778804208363</v>
      </c>
      <c r="R390" s="154">
        <f t="shared" si="122"/>
        <v>3.6181678214010775</v>
      </c>
      <c r="S390" s="154">
        <f t="shared" si="122"/>
        <v>3.335899409802412</v>
      </c>
      <c r="T390" s="154">
        <f t="shared" si="122"/>
        <v>3.3102386451116241</v>
      </c>
      <c r="U390" s="154">
        <f t="shared" si="122"/>
        <v>3.3102386451116241</v>
      </c>
      <c r="V390" s="154">
        <f t="shared" si="122"/>
        <v>3.1562740569668977</v>
      </c>
      <c r="W390" s="154">
        <f t="shared" si="122"/>
        <v>3.0792917628945342</v>
      </c>
      <c r="X390" s="154">
        <f t="shared" si="122"/>
        <v>3.1049525275853216</v>
      </c>
      <c r="Y390" s="154">
        <f t="shared" si="122"/>
        <v>3.0279702335129586</v>
      </c>
      <c r="Z390" s="154">
        <f t="shared" si="122"/>
        <v>3.0279702335129586</v>
      </c>
      <c r="AA390" s="154">
        <f t="shared" si="122"/>
        <v>3.0792917628945342</v>
      </c>
      <c r="AB390" s="154">
        <f t="shared" si="122"/>
        <v>3.0792917628945342</v>
      </c>
      <c r="AC390" s="41" t="s">
        <v>298</v>
      </c>
      <c r="AD390" s="88"/>
    </row>
    <row r="391" spans="1:30">
      <c r="A391" s="775"/>
      <c r="B391" s="766"/>
      <c r="C391" s="40" t="s">
        <v>17</v>
      </c>
      <c r="D391" s="46">
        <v>48</v>
      </c>
      <c r="E391" s="46">
        <v>46</v>
      </c>
      <c r="F391" s="46">
        <v>46.8</v>
      </c>
      <c r="G391" s="46">
        <v>46.4</v>
      </c>
      <c r="H391" s="46">
        <v>46.4</v>
      </c>
      <c r="I391" s="46">
        <v>47.599999999999994</v>
      </c>
      <c r="J391" s="46">
        <v>46</v>
      </c>
      <c r="K391" s="46">
        <v>48</v>
      </c>
      <c r="L391" s="46">
        <v>51.6</v>
      </c>
      <c r="M391" s="46">
        <v>46</v>
      </c>
      <c r="N391" s="46">
        <v>47.6</v>
      </c>
      <c r="O391" s="46">
        <v>49.2</v>
      </c>
      <c r="P391" s="46">
        <v>52</v>
      </c>
      <c r="Q391" s="46">
        <v>51.2</v>
      </c>
      <c r="R391" s="46">
        <v>56.4</v>
      </c>
      <c r="S391" s="46">
        <v>52</v>
      </c>
      <c r="T391" s="46">
        <v>51.6</v>
      </c>
      <c r="U391" s="46">
        <v>51.6</v>
      </c>
      <c r="V391" s="46">
        <v>49.2</v>
      </c>
      <c r="W391" s="46">
        <v>48</v>
      </c>
      <c r="X391" s="46">
        <v>48.4</v>
      </c>
      <c r="Y391" s="46">
        <v>47.2</v>
      </c>
      <c r="Z391" s="46">
        <v>47.2</v>
      </c>
      <c r="AA391" s="46">
        <v>48</v>
      </c>
      <c r="AB391" s="46">
        <v>48</v>
      </c>
      <c r="AC391" s="25" t="s">
        <v>120</v>
      </c>
      <c r="AD391" s="406"/>
    </row>
    <row r="392" spans="1:30" ht="13.5" thickBot="1">
      <c r="A392" s="776"/>
      <c r="B392" s="767"/>
      <c r="C392" s="42" t="s">
        <v>18</v>
      </c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1"/>
      <c r="AD392" s="88"/>
    </row>
    <row r="393" spans="1:30">
      <c r="A393" s="774" t="s">
        <v>27</v>
      </c>
      <c r="B393" s="765" t="s">
        <v>121</v>
      </c>
      <c r="C393" s="38" t="s">
        <v>16</v>
      </c>
      <c r="D393" s="154">
        <f t="shared" ref="D393:AB393" si="123">D394/(1.732*10*0.9)</f>
        <v>0.87246599948678472</v>
      </c>
      <c r="E393" s="154">
        <f t="shared" si="123"/>
        <v>0.87246599948678472</v>
      </c>
      <c r="F393" s="154">
        <f t="shared" si="123"/>
        <v>0.82114447010520908</v>
      </c>
      <c r="G393" s="154">
        <f t="shared" si="123"/>
        <v>0.87246599948678472</v>
      </c>
      <c r="H393" s="154">
        <f t="shared" si="123"/>
        <v>0.82114447010520908</v>
      </c>
      <c r="I393" s="154">
        <f t="shared" si="123"/>
        <v>0.71850141134205792</v>
      </c>
      <c r="J393" s="154">
        <f t="shared" si="123"/>
        <v>0.66717988196048228</v>
      </c>
      <c r="K393" s="154">
        <f t="shared" si="123"/>
        <v>0.66717988196048228</v>
      </c>
      <c r="L393" s="154">
        <f t="shared" si="123"/>
        <v>0.46189376443418012</v>
      </c>
      <c r="M393" s="154">
        <f t="shared" si="123"/>
        <v>0.46189376443418012</v>
      </c>
      <c r="N393" s="154">
        <f t="shared" si="123"/>
        <v>0.35925070567102896</v>
      </c>
      <c r="O393" s="154">
        <f t="shared" si="123"/>
        <v>0.35925070567102896</v>
      </c>
      <c r="P393" s="154">
        <f t="shared" si="123"/>
        <v>0.35925070567102896</v>
      </c>
      <c r="Q393" s="154">
        <f t="shared" si="123"/>
        <v>0.35925070567102896</v>
      </c>
      <c r="R393" s="154">
        <f t="shared" si="123"/>
        <v>0.35925070567102896</v>
      </c>
      <c r="S393" s="154">
        <f t="shared" si="123"/>
        <v>0.41057223505260454</v>
      </c>
      <c r="T393" s="154">
        <f t="shared" si="123"/>
        <v>0.41057223505260454</v>
      </c>
      <c r="U393" s="154">
        <f t="shared" si="123"/>
        <v>0.5132152938157557</v>
      </c>
      <c r="V393" s="154">
        <f t="shared" si="123"/>
        <v>0.56453682319733134</v>
      </c>
      <c r="W393" s="154">
        <f t="shared" si="123"/>
        <v>0.56453682319733134</v>
      </c>
      <c r="X393" s="154">
        <f t="shared" si="123"/>
        <v>0.5132152938157557</v>
      </c>
      <c r="Y393" s="154">
        <f t="shared" si="123"/>
        <v>0.76982294072363355</v>
      </c>
      <c r="Z393" s="154">
        <f t="shared" si="123"/>
        <v>0.71850141134205792</v>
      </c>
      <c r="AA393" s="154">
        <f t="shared" si="123"/>
        <v>0.76982294072363355</v>
      </c>
      <c r="AB393" s="154">
        <f t="shared" si="123"/>
        <v>0.76982294072363355</v>
      </c>
      <c r="AC393" s="41" t="s">
        <v>298</v>
      </c>
      <c r="AD393" s="88"/>
    </row>
    <row r="394" spans="1:30">
      <c r="A394" s="775"/>
      <c r="B394" s="766"/>
      <c r="C394" s="40" t="s">
        <v>17</v>
      </c>
      <c r="D394" s="351">
        <v>13.600000000000001</v>
      </c>
      <c r="E394" s="351">
        <v>13.600000000000001</v>
      </c>
      <c r="F394" s="351">
        <v>12.8</v>
      </c>
      <c r="G394" s="351">
        <v>13.600000000000001</v>
      </c>
      <c r="H394" s="351">
        <v>12.8</v>
      </c>
      <c r="I394" s="351">
        <v>11.2</v>
      </c>
      <c r="J394" s="351">
        <v>10.399999999999999</v>
      </c>
      <c r="K394" s="351">
        <v>10.399999999999999</v>
      </c>
      <c r="L394" s="351">
        <v>7.2</v>
      </c>
      <c r="M394" s="351">
        <v>7.2</v>
      </c>
      <c r="N394" s="351">
        <v>5.6</v>
      </c>
      <c r="O394" s="351">
        <v>5.6</v>
      </c>
      <c r="P394" s="351">
        <v>5.6</v>
      </c>
      <c r="Q394" s="351">
        <v>5.6</v>
      </c>
      <c r="R394" s="351">
        <v>5.6</v>
      </c>
      <c r="S394" s="351">
        <v>6.4</v>
      </c>
      <c r="T394" s="351">
        <v>6.4</v>
      </c>
      <c r="U394" s="351">
        <v>8</v>
      </c>
      <c r="V394" s="351">
        <v>8.8000000000000007</v>
      </c>
      <c r="W394" s="351">
        <v>8.8000000000000007</v>
      </c>
      <c r="X394" s="351">
        <v>8</v>
      </c>
      <c r="Y394" s="351">
        <v>12</v>
      </c>
      <c r="Z394" s="351">
        <v>11.2</v>
      </c>
      <c r="AA394" s="351">
        <v>12</v>
      </c>
      <c r="AB394" s="48">
        <v>12</v>
      </c>
      <c r="AC394" s="25" t="s">
        <v>120</v>
      </c>
      <c r="AD394" s="406"/>
    </row>
    <row r="395" spans="1:30" ht="13.5" thickBot="1">
      <c r="A395" s="776"/>
      <c r="B395" s="767"/>
      <c r="C395" s="42" t="s">
        <v>18</v>
      </c>
      <c r="D395" s="43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5"/>
      <c r="AC395" s="41"/>
      <c r="AD395" s="88"/>
    </row>
    <row r="396" spans="1:30">
      <c r="A396" s="774" t="s">
        <v>36</v>
      </c>
      <c r="B396" s="765" t="s">
        <v>122</v>
      </c>
      <c r="C396" s="38" t="s">
        <v>16</v>
      </c>
      <c r="D396" s="154">
        <f t="shared" ref="D396:AB396" si="124">D397/(1.732*10*0.9)</f>
        <v>1.411342057993328</v>
      </c>
      <c r="E396" s="154">
        <f t="shared" si="124"/>
        <v>1.2830382345393891</v>
      </c>
      <c r="F396" s="154">
        <f t="shared" si="124"/>
        <v>1.308698999230177</v>
      </c>
      <c r="G396" s="154">
        <f t="shared" si="124"/>
        <v>1.308698999230177</v>
      </c>
      <c r="H396" s="154">
        <f t="shared" si="124"/>
        <v>1.3600205286117528</v>
      </c>
      <c r="I396" s="154">
        <f t="shared" si="124"/>
        <v>1.2573774698486015</v>
      </c>
      <c r="J396" s="154">
        <f t="shared" si="124"/>
        <v>1.2573774698486015</v>
      </c>
      <c r="K396" s="154">
        <f t="shared" si="124"/>
        <v>1.3343597639209648</v>
      </c>
      <c r="L396" s="154">
        <f t="shared" si="124"/>
        <v>1.2317167051578135</v>
      </c>
      <c r="M396" s="154">
        <f t="shared" si="124"/>
        <v>1.2317167051578135</v>
      </c>
      <c r="N396" s="154">
        <f t="shared" si="124"/>
        <v>1.2830382345393891</v>
      </c>
      <c r="O396" s="154">
        <f t="shared" si="124"/>
        <v>1.2573774698486015</v>
      </c>
      <c r="P396" s="154">
        <f t="shared" si="124"/>
        <v>1.052091352322299</v>
      </c>
      <c r="Q396" s="154">
        <f t="shared" si="124"/>
        <v>0.84680523479599679</v>
      </c>
      <c r="R396" s="154">
        <f t="shared" si="124"/>
        <v>0.8724659994867846</v>
      </c>
      <c r="S396" s="154">
        <f t="shared" si="124"/>
        <v>0.92378752886836024</v>
      </c>
      <c r="T396" s="154">
        <f t="shared" si="124"/>
        <v>0.79548370541442137</v>
      </c>
      <c r="U396" s="154">
        <f t="shared" si="124"/>
        <v>0.76982294072363355</v>
      </c>
      <c r="V396" s="154">
        <f t="shared" si="124"/>
        <v>1.077752117013087</v>
      </c>
      <c r="W396" s="154">
        <f t="shared" si="124"/>
        <v>1.3856812933025404</v>
      </c>
      <c r="X396" s="154">
        <f t="shared" si="124"/>
        <v>1.5396458814472671</v>
      </c>
      <c r="Y396" s="154">
        <f t="shared" si="124"/>
        <v>1.4626635873749034</v>
      </c>
      <c r="Z396" s="154">
        <f t="shared" si="124"/>
        <v>1.5653066461380547</v>
      </c>
      <c r="AA396" s="154">
        <f t="shared" si="124"/>
        <v>1.4626635873749037</v>
      </c>
      <c r="AB396" s="154">
        <f t="shared" si="124"/>
        <v>1.411342057993328</v>
      </c>
      <c r="AC396" s="41" t="s">
        <v>298</v>
      </c>
      <c r="AD396" s="88"/>
    </row>
    <row r="397" spans="1:30">
      <c r="A397" s="775"/>
      <c r="B397" s="766"/>
      <c r="C397" s="40" t="s">
        <v>17</v>
      </c>
      <c r="D397" s="351">
        <v>22</v>
      </c>
      <c r="E397" s="351">
        <v>20</v>
      </c>
      <c r="F397" s="351">
        <v>20.399999999999999</v>
      </c>
      <c r="G397" s="351">
        <v>20.399999999999999</v>
      </c>
      <c r="H397" s="351">
        <v>21.200000000000003</v>
      </c>
      <c r="I397" s="351">
        <v>19.600000000000001</v>
      </c>
      <c r="J397" s="351">
        <v>19.600000000000001</v>
      </c>
      <c r="K397" s="351">
        <v>20.8</v>
      </c>
      <c r="L397" s="351">
        <v>19.2</v>
      </c>
      <c r="M397" s="351">
        <v>19.2</v>
      </c>
      <c r="N397" s="351">
        <v>20</v>
      </c>
      <c r="O397" s="351">
        <v>19.600000000000001</v>
      </c>
      <c r="P397" s="351">
        <v>16.399999999999999</v>
      </c>
      <c r="Q397" s="351">
        <v>13.2</v>
      </c>
      <c r="R397" s="351">
        <v>13.6</v>
      </c>
      <c r="S397" s="351">
        <v>14.4</v>
      </c>
      <c r="T397" s="351">
        <v>12.4</v>
      </c>
      <c r="U397" s="351">
        <v>12</v>
      </c>
      <c r="V397" s="351">
        <v>16.8</v>
      </c>
      <c r="W397" s="351">
        <v>21.6</v>
      </c>
      <c r="X397" s="351">
        <v>24</v>
      </c>
      <c r="Y397" s="351">
        <v>22.799999999999997</v>
      </c>
      <c r="Z397" s="351">
        <v>24.4</v>
      </c>
      <c r="AA397" s="351">
        <v>22.8</v>
      </c>
      <c r="AB397" s="46">
        <v>22</v>
      </c>
      <c r="AC397" s="25" t="s">
        <v>120</v>
      </c>
      <c r="AD397" s="406"/>
    </row>
    <row r="398" spans="1:30" ht="13.5" thickBot="1">
      <c r="A398" s="776"/>
      <c r="B398" s="767"/>
      <c r="C398" s="42" t="s">
        <v>18</v>
      </c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1"/>
      <c r="AD398" s="88"/>
    </row>
    <row r="399" spans="1:30">
      <c r="A399" s="774" t="s">
        <v>31</v>
      </c>
      <c r="B399" s="765" t="s">
        <v>123</v>
      </c>
      <c r="C399" s="38" t="s">
        <v>16</v>
      </c>
      <c r="D399" s="154">
        <f t="shared" ref="D399:AB399" si="125">D400/(1.732*10*0.9)</f>
        <v>31.755196304849882</v>
      </c>
      <c r="E399" s="154">
        <f t="shared" si="125"/>
        <v>27.303053630998203</v>
      </c>
      <c r="F399" s="154">
        <f t="shared" si="125"/>
        <v>23.043366692327432</v>
      </c>
      <c r="G399" s="154">
        <f t="shared" si="125"/>
        <v>21.349756222735436</v>
      </c>
      <c r="H399" s="154">
        <f t="shared" si="125"/>
        <v>20.990505517064406</v>
      </c>
      <c r="I399" s="154">
        <f t="shared" si="125"/>
        <v>22.478829869130099</v>
      </c>
      <c r="J399" s="154">
        <f t="shared" si="125"/>
        <v>23.094688221709006</v>
      </c>
      <c r="K399" s="154">
        <f t="shared" si="125"/>
        <v>29.150628688734923</v>
      </c>
      <c r="L399" s="154">
        <f t="shared" si="125"/>
        <v>34.488067744418785</v>
      </c>
      <c r="M399" s="154">
        <f t="shared" si="125"/>
        <v>37.002822684115984</v>
      </c>
      <c r="N399" s="154">
        <f t="shared" si="125"/>
        <v>40.030792917628943</v>
      </c>
      <c r="O399" s="154">
        <f t="shared" si="125"/>
        <v>39.825506800102637</v>
      </c>
      <c r="P399" s="154">
        <f t="shared" si="125"/>
        <v>40.082114447010518</v>
      </c>
      <c r="Q399" s="154">
        <f t="shared" si="125"/>
        <v>41.570438799076207</v>
      </c>
      <c r="R399" s="154">
        <f t="shared" si="125"/>
        <v>39.363613035668465</v>
      </c>
      <c r="S399" s="154">
        <f t="shared" si="125"/>
        <v>38.080574801129075</v>
      </c>
      <c r="T399" s="154">
        <f t="shared" si="125"/>
        <v>38.850397741852696</v>
      </c>
      <c r="U399" s="154">
        <f t="shared" si="125"/>
        <v>38.542468565563247</v>
      </c>
      <c r="V399" s="154">
        <f t="shared" si="125"/>
        <v>40.082114447010518</v>
      </c>
      <c r="W399" s="154">
        <f t="shared" si="125"/>
        <v>44.598409032589174</v>
      </c>
      <c r="X399" s="154">
        <f t="shared" si="125"/>
        <v>45.573518090839102</v>
      </c>
      <c r="Y399" s="154">
        <f t="shared" si="125"/>
        <v>46.343341031562737</v>
      </c>
      <c r="Z399" s="154">
        <f t="shared" si="125"/>
        <v>47.318450089812664</v>
      </c>
      <c r="AA399" s="154">
        <f t="shared" si="125"/>
        <v>41.724403387220946</v>
      </c>
      <c r="AB399" s="154">
        <f t="shared" si="125"/>
        <v>33.666923274313568</v>
      </c>
      <c r="AC399" s="41" t="s">
        <v>298</v>
      </c>
      <c r="AD399" s="88"/>
    </row>
    <row r="400" spans="1:30">
      <c r="A400" s="775"/>
      <c r="B400" s="766"/>
      <c r="C400" s="40" t="s">
        <v>17</v>
      </c>
      <c r="D400" s="351">
        <v>495</v>
      </c>
      <c r="E400" s="351">
        <v>425.6</v>
      </c>
      <c r="F400" s="351">
        <v>359.20000000000005</v>
      </c>
      <c r="G400" s="351">
        <v>332.8</v>
      </c>
      <c r="H400" s="351">
        <v>327.2</v>
      </c>
      <c r="I400" s="351">
        <v>350.4</v>
      </c>
      <c r="J400" s="351">
        <v>360</v>
      </c>
      <c r="K400" s="351">
        <v>454.4</v>
      </c>
      <c r="L400" s="351">
        <v>537.6</v>
      </c>
      <c r="M400" s="351">
        <v>576.79999999999995</v>
      </c>
      <c r="N400" s="351">
        <v>624</v>
      </c>
      <c r="O400" s="351">
        <v>620.79999999999995</v>
      </c>
      <c r="P400" s="351">
        <v>624.79999999999995</v>
      </c>
      <c r="Q400" s="351">
        <v>648</v>
      </c>
      <c r="R400" s="351">
        <v>613.6</v>
      </c>
      <c r="S400" s="351">
        <v>593.6</v>
      </c>
      <c r="T400" s="351">
        <v>605.59999999999991</v>
      </c>
      <c r="U400" s="351">
        <v>600.79999999999995</v>
      </c>
      <c r="V400" s="351">
        <v>624.79999999999995</v>
      </c>
      <c r="W400" s="351">
        <v>695.2</v>
      </c>
      <c r="X400" s="351">
        <v>710.4</v>
      </c>
      <c r="Y400" s="351">
        <v>722.4</v>
      </c>
      <c r="Z400" s="351">
        <v>737.59999999999991</v>
      </c>
      <c r="AA400" s="351">
        <v>650.40000000000009</v>
      </c>
      <c r="AB400" s="46">
        <v>524.79999999999995</v>
      </c>
      <c r="AC400" s="25" t="s">
        <v>120</v>
      </c>
      <c r="AD400" s="406"/>
    </row>
    <row r="401" spans="1:30" ht="13.5" thickBot="1">
      <c r="A401" s="776"/>
      <c r="B401" s="767"/>
      <c r="C401" s="42" t="s">
        <v>18</v>
      </c>
      <c r="D401" s="363"/>
      <c r="E401" s="363"/>
      <c r="F401" s="363"/>
      <c r="G401" s="363"/>
      <c r="H401" s="363"/>
      <c r="I401" s="363"/>
      <c r="J401" s="363"/>
      <c r="K401" s="363"/>
      <c r="L401" s="363"/>
      <c r="M401" s="363"/>
      <c r="N401" s="363"/>
      <c r="O401" s="363"/>
      <c r="P401" s="363"/>
      <c r="Q401" s="363"/>
      <c r="R401" s="363"/>
      <c r="S401" s="363"/>
      <c r="T401" s="363"/>
      <c r="U401" s="363"/>
      <c r="V401" s="363"/>
      <c r="W401" s="363"/>
      <c r="X401" s="363"/>
      <c r="Y401" s="363"/>
      <c r="Z401" s="363"/>
      <c r="AA401" s="363"/>
      <c r="AB401" s="363"/>
      <c r="AC401" s="41" t="s">
        <v>298</v>
      </c>
      <c r="AD401" s="88"/>
    </row>
    <row r="402" spans="1:30">
      <c r="A402" s="774" t="s">
        <v>54</v>
      </c>
      <c r="B402" s="765" t="s">
        <v>124</v>
      </c>
      <c r="C402" s="38" t="s">
        <v>16</v>
      </c>
      <c r="D402" s="154">
        <f t="shared" ref="D402:AB402" si="126">D403/(1.732*10*0.9)</f>
        <v>1.0264305876315114</v>
      </c>
      <c r="E402" s="154">
        <f t="shared" si="126"/>
        <v>1.1034128817038749</v>
      </c>
      <c r="F402" s="154">
        <f t="shared" si="126"/>
        <v>0.97510905824993577</v>
      </c>
      <c r="G402" s="154">
        <f t="shared" si="126"/>
        <v>1.0007698229407236</v>
      </c>
      <c r="H402" s="154">
        <f t="shared" si="126"/>
        <v>1.2317167051578137</v>
      </c>
      <c r="I402" s="154">
        <f t="shared" si="126"/>
        <v>1.1290736463946627</v>
      </c>
      <c r="J402" s="154">
        <f t="shared" si="126"/>
        <v>1.1034128817038746</v>
      </c>
      <c r="K402" s="154">
        <f t="shared" si="126"/>
        <v>1.2060559404670259</v>
      </c>
      <c r="L402" s="154">
        <f t="shared" si="126"/>
        <v>1.8219142930459327</v>
      </c>
      <c r="M402" s="154">
        <f t="shared" si="126"/>
        <v>2.1298434693353863</v>
      </c>
      <c r="N402" s="154">
        <f t="shared" si="126"/>
        <v>2.1811649987169615</v>
      </c>
      <c r="O402" s="154">
        <f t="shared" si="126"/>
        <v>2.1555042340261741</v>
      </c>
      <c r="P402" s="154">
        <f t="shared" si="126"/>
        <v>1.8219142930459327</v>
      </c>
      <c r="Q402" s="154">
        <f t="shared" si="126"/>
        <v>1.4626635873749037</v>
      </c>
      <c r="R402" s="154">
        <f t="shared" si="126"/>
        <v>1.8475750577367203</v>
      </c>
      <c r="S402" s="154">
        <f t="shared" si="126"/>
        <v>2.2068257634077497</v>
      </c>
      <c r="T402" s="154">
        <f t="shared" si="126"/>
        <v>2.1298434693353863</v>
      </c>
      <c r="U402" s="154">
        <f t="shared" si="126"/>
        <v>1.8475750577367203</v>
      </c>
      <c r="V402" s="154">
        <f t="shared" si="126"/>
        <v>1.4370028226841158</v>
      </c>
      <c r="W402" s="154">
        <f t="shared" si="126"/>
        <v>1.411342057993328</v>
      </c>
      <c r="X402" s="154">
        <f t="shared" si="126"/>
        <v>1.4883243520656915</v>
      </c>
      <c r="Y402" s="154">
        <f t="shared" si="126"/>
        <v>1.3343597639209648</v>
      </c>
      <c r="Z402" s="154">
        <f t="shared" si="126"/>
        <v>1.308698999230177</v>
      </c>
      <c r="AA402" s="154">
        <f t="shared" si="126"/>
        <v>1.2317167051578135</v>
      </c>
      <c r="AB402" s="154">
        <f t="shared" si="126"/>
        <v>1.052091352322299</v>
      </c>
      <c r="AC402" s="41" t="s">
        <v>298</v>
      </c>
      <c r="AD402" s="88"/>
    </row>
    <row r="403" spans="1:30">
      <c r="A403" s="775"/>
      <c r="B403" s="766"/>
      <c r="C403" s="40" t="s">
        <v>17</v>
      </c>
      <c r="D403" s="351">
        <v>16</v>
      </c>
      <c r="E403" s="351">
        <v>17.200000000000003</v>
      </c>
      <c r="F403" s="351">
        <v>15.2</v>
      </c>
      <c r="G403" s="351">
        <v>15.6</v>
      </c>
      <c r="H403" s="351">
        <v>19.200000000000003</v>
      </c>
      <c r="I403" s="351">
        <v>17.600000000000001</v>
      </c>
      <c r="J403" s="351">
        <v>17.2</v>
      </c>
      <c r="K403" s="351">
        <v>18.8</v>
      </c>
      <c r="L403" s="351">
        <v>28.4</v>
      </c>
      <c r="M403" s="351">
        <v>33.200000000000003</v>
      </c>
      <c r="N403" s="351">
        <v>34</v>
      </c>
      <c r="O403" s="351">
        <v>33.6</v>
      </c>
      <c r="P403" s="351">
        <v>28.4</v>
      </c>
      <c r="Q403" s="351">
        <v>22.8</v>
      </c>
      <c r="R403" s="351">
        <v>28.799999999999997</v>
      </c>
      <c r="S403" s="351">
        <v>34.400000000000006</v>
      </c>
      <c r="T403" s="351">
        <v>33.200000000000003</v>
      </c>
      <c r="U403" s="351">
        <v>28.799999999999997</v>
      </c>
      <c r="V403" s="351">
        <v>22.4</v>
      </c>
      <c r="W403" s="351">
        <v>22</v>
      </c>
      <c r="X403" s="351">
        <v>23.2</v>
      </c>
      <c r="Y403" s="351">
        <v>20.8</v>
      </c>
      <c r="Z403" s="351">
        <v>20.399999999999999</v>
      </c>
      <c r="AA403" s="351">
        <v>19.2</v>
      </c>
      <c r="AB403" s="46">
        <v>16.399999999999999</v>
      </c>
      <c r="AC403" s="25" t="s">
        <v>120</v>
      </c>
      <c r="AD403" s="406"/>
    </row>
    <row r="404" spans="1:30" ht="13.5" thickBot="1">
      <c r="A404" s="776"/>
      <c r="B404" s="767"/>
      <c r="C404" s="42" t="s">
        <v>18</v>
      </c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41"/>
      <c r="AD404" s="88"/>
    </row>
    <row r="405" spans="1:30">
      <c r="A405" s="774" t="s">
        <v>55</v>
      </c>
      <c r="B405" s="765" t="s">
        <v>53</v>
      </c>
      <c r="C405" s="38" t="s">
        <v>16</v>
      </c>
      <c r="D405" s="154">
        <f t="shared" ref="D405:AB405" si="127">D406/(1.732*10*0.9)</f>
        <v>40.030792917628943</v>
      </c>
      <c r="E405" s="154">
        <f t="shared" si="127"/>
        <v>35.411855273287145</v>
      </c>
      <c r="F405" s="154">
        <f t="shared" si="127"/>
        <v>31.100846805234792</v>
      </c>
      <c r="G405" s="154">
        <f t="shared" si="127"/>
        <v>29.253271747498072</v>
      </c>
      <c r="H405" s="154">
        <f t="shared" si="127"/>
        <v>29.4072363356428</v>
      </c>
      <c r="I405" s="154">
        <f t="shared" si="127"/>
        <v>30.638953040800615</v>
      </c>
      <c r="J405" s="154">
        <f t="shared" si="127"/>
        <v>30.946882217090067</v>
      </c>
      <c r="K405" s="154">
        <f t="shared" si="127"/>
        <v>37.567359507313313</v>
      </c>
      <c r="L405" s="154">
        <f t="shared" si="127"/>
        <v>44.187836797536562</v>
      </c>
      <c r="M405" s="154">
        <f t="shared" si="127"/>
        <v>46.805234795996917</v>
      </c>
      <c r="N405" s="154">
        <f t="shared" si="127"/>
        <v>49.730561970746727</v>
      </c>
      <c r="O405" s="154">
        <f>O406/(1.732*10*0.9)</f>
        <v>49.730561970746727</v>
      </c>
      <c r="P405" s="154">
        <f t="shared" si="127"/>
        <v>49.268668206312547</v>
      </c>
      <c r="Q405" s="154">
        <f t="shared" si="127"/>
        <v>49.730561970746727</v>
      </c>
      <c r="R405" s="154">
        <f t="shared" si="127"/>
        <v>48.80677444187836</v>
      </c>
      <c r="S405" s="154">
        <f t="shared" si="127"/>
        <v>47.729022324865277</v>
      </c>
      <c r="T405" s="154">
        <f t="shared" si="127"/>
        <v>48.344880677444181</v>
      </c>
      <c r="U405" s="154">
        <f t="shared" si="127"/>
        <v>47.575057736720552</v>
      </c>
      <c r="V405" s="154">
        <f t="shared" si="127"/>
        <v>48.498845265588912</v>
      </c>
      <c r="W405" s="154">
        <f t="shared" si="127"/>
        <v>53.271747498075442</v>
      </c>
      <c r="X405" s="154">
        <f t="shared" si="127"/>
        <v>54.503464203233257</v>
      </c>
      <c r="Y405" s="154">
        <f t="shared" si="127"/>
        <v>54.811393379522706</v>
      </c>
      <c r="Z405" s="154">
        <f t="shared" si="127"/>
        <v>55.889145496535797</v>
      </c>
      <c r="AA405" s="154">
        <f t="shared" si="127"/>
        <v>50.192455735180907</v>
      </c>
      <c r="AB405" s="154">
        <f t="shared" si="127"/>
        <v>41.698742622530148</v>
      </c>
      <c r="AC405" s="41" t="s">
        <v>298</v>
      </c>
      <c r="AD405" s="88"/>
    </row>
    <row r="406" spans="1:30">
      <c r="A406" s="775"/>
      <c r="B406" s="766"/>
      <c r="C406" s="40" t="s">
        <v>17</v>
      </c>
      <c r="D406" s="46">
        <v>624</v>
      </c>
      <c r="E406" s="46">
        <v>552</v>
      </c>
      <c r="F406" s="46">
        <v>484.79999999999995</v>
      </c>
      <c r="G406" s="46">
        <v>456</v>
      </c>
      <c r="H406" s="46">
        <v>458.4</v>
      </c>
      <c r="I406" s="46">
        <v>477.6</v>
      </c>
      <c r="J406" s="46">
        <v>482.4</v>
      </c>
      <c r="K406" s="46">
        <v>585.59999999999991</v>
      </c>
      <c r="L406" s="46">
        <v>688.8</v>
      </c>
      <c r="M406" s="46">
        <v>729.6</v>
      </c>
      <c r="N406" s="46">
        <v>775.2</v>
      </c>
      <c r="O406" s="46">
        <v>775.2</v>
      </c>
      <c r="P406" s="46">
        <v>768</v>
      </c>
      <c r="Q406" s="46">
        <v>775.2</v>
      </c>
      <c r="R406" s="46">
        <v>760.8</v>
      </c>
      <c r="S406" s="46">
        <v>744</v>
      </c>
      <c r="T406" s="46">
        <v>753.59999999999991</v>
      </c>
      <c r="U406" s="46">
        <v>741.6</v>
      </c>
      <c r="V406" s="46">
        <v>756</v>
      </c>
      <c r="W406" s="46">
        <v>830.40000000000009</v>
      </c>
      <c r="X406" s="46">
        <v>849.6</v>
      </c>
      <c r="Y406" s="46">
        <v>854.4</v>
      </c>
      <c r="Z406" s="46">
        <v>871.2</v>
      </c>
      <c r="AA406" s="46">
        <v>782.4</v>
      </c>
      <c r="AB406" s="46">
        <v>650</v>
      </c>
      <c r="AC406" s="41" t="s">
        <v>137</v>
      </c>
      <c r="AD406" s="88"/>
    </row>
    <row r="407" spans="1:30">
      <c r="A407" s="775"/>
      <c r="B407" s="766"/>
      <c r="C407" s="52" t="s">
        <v>33</v>
      </c>
      <c r="D407" s="53">
        <v>230</v>
      </c>
      <c r="E407" s="53">
        <v>214</v>
      </c>
      <c r="F407" s="53">
        <v>185</v>
      </c>
      <c r="G407" s="53">
        <v>180</v>
      </c>
      <c r="H407" s="53">
        <v>185</v>
      </c>
      <c r="I407" s="53">
        <v>190</v>
      </c>
      <c r="J407" s="53">
        <v>191</v>
      </c>
      <c r="K407" s="53">
        <v>230</v>
      </c>
      <c r="L407" s="53">
        <v>230</v>
      </c>
      <c r="M407" s="53">
        <v>285.60000000000002</v>
      </c>
      <c r="N407" s="53">
        <v>297.60000000000002</v>
      </c>
      <c r="O407" s="53">
        <v>297.60000000000002</v>
      </c>
      <c r="P407" s="53">
        <v>304.8</v>
      </c>
      <c r="Q407" s="53">
        <v>312</v>
      </c>
      <c r="R407" s="53">
        <v>297.60000000000002</v>
      </c>
      <c r="S407" s="53">
        <v>297.60000000000002</v>
      </c>
      <c r="T407" s="53">
        <v>297.60000000000002</v>
      </c>
      <c r="U407" s="53">
        <v>299</v>
      </c>
      <c r="V407" s="53">
        <v>302</v>
      </c>
      <c r="W407" s="53">
        <v>326.39999999999998</v>
      </c>
      <c r="X407" s="53">
        <v>314.39999999999998</v>
      </c>
      <c r="Y407" s="53">
        <v>302.39999999999998</v>
      </c>
      <c r="Z407" s="53">
        <v>273.60000000000002</v>
      </c>
      <c r="AA407" s="53">
        <v>261.60000000000002</v>
      </c>
      <c r="AB407" s="53">
        <v>252</v>
      </c>
      <c r="AC407" s="41" t="s">
        <v>137</v>
      </c>
      <c r="AD407" s="88"/>
    </row>
    <row r="408" spans="1:30" ht="13.5" thickBot="1">
      <c r="A408" s="776"/>
      <c r="B408" s="767"/>
      <c r="C408" s="42" t="s">
        <v>18</v>
      </c>
      <c r="D408" s="609">
        <f>D407/D406</f>
        <v>0.36858974358974361</v>
      </c>
      <c r="E408" s="609">
        <f t="shared" ref="E408:AB408" si="128">E407/E406</f>
        <v>0.38768115942028986</v>
      </c>
      <c r="F408" s="609">
        <f t="shared" si="128"/>
        <v>0.38160066006600663</v>
      </c>
      <c r="G408" s="609">
        <f t="shared" si="128"/>
        <v>0.39473684210526316</v>
      </c>
      <c r="H408" s="609">
        <f t="shared" si="128"/>
        <v>0.4035776614310646</v>
      </c>
      <c r="I408" s="609">
        <f t="shared" si="128"/>
        <v>0.39782244556113899</v>
      </c>
      <c r="J408" s="609">
        <f t="shared" si="128"/>
        <v>0.39593698175787728</v>
      </c>
      <c r="K408" s="609">
        <f t="shared" si="128"/>
        <v>0.39275956284153013</v>
      </c>
      <c r="L408" s="609">
        <f t="shared" si="128"/>
        <v>0.33391405342624858</v>
      </c>
      <c r="M408" s="609">
        <f t="shared" si="128"/>
        <v>0.39144736842105265</v>
      </c>
      <c r="N408" s="609">
        <f t="shared" si="128"/>
        <v>0.38390092879256965</v>
      </c>
      <c r="O408" s="609">
        <f t="shared" si="128"/>
        <v>0.38390092879256965</v>
      </c>
      <c r="P408" s="609">
        <f t="shared" si="128"/>
        <v>0.39687500000000003</v>
      </c>
      <c r="Q408" s="609">
        <f t="shared" si="128"/>
        <v>0.4024767801857585</v>
      </c>
      <c r="R408" s="609">
        <f t="shared" si="128"/>
        <v>0.39116719242902215</v>
      </c>
      <c r="S408" s="609">
        <f t="shared" si="128"/>
        <v>0.4</v>
      </c>
      <c r="T408" s="609">
        <f t="shared" si="128"/>
        <v>0.39490445859872619</v>
      </c>
      <c r="U408" s="609">
        <f t="shared" si="128"/>
        <v>0.40318230852211434</v>
      </c>
      <c r="V408" s="609">
        <f t="shared" si="128"/>
        <v>0.39947089947089948</v>
      </c>
      <c r="W408" s="609">
        <f t="shared" si="128"/>
        <v>0.39306358381502882</v>
      </c>
      <c r="X408" s="609">
        <f t="shared" si="128"/>
        <v>0.37005649717514122</v>
      </c>
      <c r="Y408" s="609">
        <f t="shared" si="128"/>
        <v>0.3539325842696629</v>
      </c>
      <c r="Z408" s="609">
        <f t="shared" si="128"/>
        <v>0.31404958677685951</v>
      </c>
      <c r="AA408" s="609">
        <f t="shared" si="128"/>
        <v>0.33435582822085891</v>
      </c>
      <c r="AB408" s="609">
        <f t="shared" si="128"/>
        <v>0.38769230769230767</v>
      </c>
      <c r="AC408" s="41" t="s">
        <v>298</v>
      </c>
      <c r="AD408" s="406"/>
    </row>
    <row r="409" spans="1:30">
      <c r="A409" s="774" t="s">
        <v>34</v>
      </c>
      <c r="B409" s="765" t="s">
        <v>119</v>
      </c>
      <c r="C409" s="38" t="s">
        <v>16</v>
      </c>
      <c r="D409" s="154">
        <f t="shared" ref="D409:AB409" si="129">D410/(1.732*10*0.9)</f>
        <v>3.9774185270721065</v>
      </c>
      <c r="E409" s="154">
        <f t="shared" si="129"/>
        <v>4.6189376443418011</v>
      </c>
      <c r="F409" s="154">
        <f t="shared" si="129"/>
        <v>4.4393122915062859</v>
      </c>
      <c r="G409" s="154">
        <f t="shared" si="129"/>
        <v>4.5162945855786507</v>
      </c>
      <c r="H409" s="154">
        <f t="shared" si="129"/>
        <v>4.4136515268154994</v>
      </c>
      <c r="I409" s="154">
        <f t="shared" si="129"/>
        <v>4.4906338208878624</v>
      </c>
      <c r="J409" s="154">
        <f t="shared" si="129"/>
        <v>4.772902232486528</v>
      </c>
      <c r="K409" s="154">
        <f t="shared" si="129"/>
        <v>4.8242237618681036</v>
      </c>
      <c r="L409" s="154">
        <f t="shared" si="129"/>
        <v>5.0038491147036179</v>
      </c>
      <c r="M409" s="154">
        <f t="shared" si="129"/>
        <v>3.6438285860918653</v>
      </c>
      <c r="N409" s="154">
        <f t="shared" si="129"/>
        <v>3.0792917628945342</v>
      </c>
      <c r="O409" s="154">
        <f t="shared" si="129"/>
        <v>3.5411855273287145</v>
      </c>
      <c r="P409" s="154">
        <f t="shared" si="129"/>
        <v>4.4136515268154985</v>
      </c>
      <c r="Q409" s="154">
        <f t="shared" si="129"/>
        <v>4.2596869386707725</v>
      </c>
      <c r="R409" s="154">
        <f t="shared" si="129"/>
        <v>4.9525275853220423</v>
      </c>
      <c r="S409" s="154">
        <f t="shared" si="129"/>
        <v>4.1057223505260456</v>
      </c>
      <c r="T409" s="154">
        <f t="shared" si="129"/>
        <v>4.1570438799076221</v>
      </c>
      <c r="U409" s="154">
        <f t="shared" si="129"/>
        <v>4.3879907621247112</v>
      </c>
      <c r="V409" s="154">
        <f t="shared" si="129"/>
        <v>3.9260969976905313</v>
      </c>
      <c r="W409" s="154">
        <f t="shared" si="129"/>
        <v>4.0287400564536817</v>
      </c>
      <c r="X409" s="154">
        <f t="shared" si="129"/>
        <v>4.1570438799076204</v>
      </c>
      <c r="Y409" s="154">
        <f t="shared" si="129"/>
        <v>4.05440082114447</v>
      </c>
      <c r="Z409" s="154">
        <f t="shared" si="129"/>
        <v>4.1570438799076204</v>
      </c>
      <c r="AA409" s="154">
        <f t="shared" si="129"/>
        <v>4.05440082114447</v>
      </c>
      <c r="AB409" s="154">
        <f t="shared" si="129"/>
        <v>3.9517577623813187</v>
      </c>
      <c r="AC409" s="41" t="s">
        <v>298</v>
      </c>
      <c r="AD409" s="88"/>
    </row>
    <row r="410" spans="1:30">
      <c r="A410" s="775"/>
      <c r="B410" s="766"/>
      <c r="C410" s="40" t="s">
        <v>17</v>
      </c>
      <c r="D410" s="46">
        <v>62</v>
      </c>
      <c r="E410" s="46">
        <v>72</v>
      </c>
      <c r="F410" s="46">
        <v>69.199999999999989</v>
      </c>
      <c r="G410" s="46">
        <v>70.400000000000006</v>
      </c>
      <c r="H410" s="46">
        <v>68.800000000000011</v>
      </c>
      <c r="I410" s="46">
        <v>70</v>
      </c>
      <c r="J410" s="46">
        <v>74.400000000000006</v>
      </c>
      <c r="K410" s="46">
        <v>75.2</v>
      </c>
      <c r="L410" s="46">
        <v>78</v>
      </c>
      <c r="M410" s="46">
        <v>56.8</v>
      </c>
      <c r="N410" s="46">
        <v>48</v>
      </c>
      <c r="O410" s="46">
        <v>55.2</v>
      </c>
      <c r="P410" s="46">
        <v>68.8</v>
      </c>
      <c r="Q410" s="46">
        <v>66.400000000000006</v>
      </c>
      <c r="R410" s="46">
        <v>77.2</v>
      </c>
      <c r="S410" s="46">
        <v>64</v>
      </c>
      <c r="T410" s="46">
        <v>64.800000000000011</v>
      </c>
      <c r="U410" s="46">
        <v>68.400000000000006</v>
      </c>
      <c r="V410" s="46">
        <v>61.2</v>
      </c>
      <c r="W410" s="46">
        <v>62.8</v>
      </c>
      <c r="X410" s="46">
        <v>64.8</v>
      </c>
      <c r="Y410" s="46">
        <v>63.2</v>
      </c>
      <c r="Z410" s="46">
        <v>64.8</v>
      </c>
      <c r="AA410" s="46">
        <v>63.2</v>
      </c>
      <c r="AB410" s="46">
        <v>61.6</v>
      </c>
      <c r="AC410" s="25" t="s">
        <v>120</v>
      </c>
      <c r="AD410" s="406"/>
    </row>
    <row r="411" spans="1:30" ht="13.5" thickBot="1">
      <c r="A411" s="776"/>
      <c r="B411" s="767"/>
      <c r="C411" s="42" t="s">
        <v>18</v>
      </c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1"/>
      <c r="AD411" s="88"/>
    </row>
    <row r="412" spans="1:30">
      <c r="A412" s="774" t="s">
        <v>38</v>
      </c>
      <c r="B412" s="790" t="s">
        <v>125</v>
      </c>
      <c r="C412" s="38" t="s">
        <v>16</v>
      </c>
      <c r="D412" s="154">
        <f t="shared" ref="D412:AB412" si="130">D413/(1.732*10*0.9)</f>
        <v>13.215293815755709</v>
      </c>
      <c r="E412" s="154">
        <f t="shared" si="130"/>
        <v>12.984346933538619</v>
      </c>
      <c r="F412" s="154">
        <f t="shared" si="130"/>
        <v>11.80395175776238</v>
      </c>
      <c r="G412" s="154">
        <f t="shared" si="130"/>
        <v>11.547344110854503</v>
      </c>
      <c r="H412" s="154">
        <f t="shared" si="130"/>
        <v>11.239414934565049</v>
      </c>
      <c r="I412" s="154">
        <f t="shared" si="130"/>
        <v>11.957916345907108</v>
      </c>
      <c r="J412" s="154">
        <f t="shared" si="130"/>
        <v>14.985886579420066</v>
      </c>
      <c r="K412" s="154">
        <f t="shared" si="130"/>
        <v>18.732358224275082</v>
      </c>
      <c r="L412" s="154">
        <f t="shared" si="130"/>
        <v>20.528611752630226</v>
      </c>
      <c r="M412" s="154">
        <f t="shared" si="130"/>
        <v>20.374647164485502</v>
      </c>
      <c r="N412" s="154">
        <f t="shared" si="130"/>
        <v>21.349756222735436</v>
      </c>
      <c r="O412" s="154">
        <f t="shared" si="130"/>
        <v>20.939183987682831</v>
      </c>
      <c r="P412" s="154">
        <f t="shared" si="130"/>
        <v>19.707467282525016</v>
      </c>
      <c r="Q412" s="154">
        <f t="shared" si="130"/>
        <v>18.937644341801384</v>
      </c>
      <c r="R412" s="154">
        <f t="shared" si="130"/>
        <v>18.937644341801384</v>
      </c>
      <c r="S412" s="154">
        <f t="shared" si="130"/>
        <v>19.450859635617139</v>
      </c>
      <c r="T412" s="154">
        <f t="shared" si="130"/>
        <v>19.502181164998717</v>
      </c>
      <c r="U412" s="154">
        <f t="shared" si="130"/>
        <v>19.245573518090836</v>
      </c>
      <c r="V412" s="154">
        <f t="shared" si="130"/>
        <v>19.553502694380292</v>
      </c>
      <c r="W412" s="154">
        <f t="shared" si="130"/>
        <v>19.70746728252502</v>
      </c>
      <c r="X412" s="154">
        <f t="shared" si="130"/>
        <v>21.093148575827559</v>
      </c>
      <c r="Y412" s="154">
        <f t="shared" si="130"/>
        <v>21.093148575827556</v>
      </c>
      <c r="Z412" s="154">
        <f t="shared" si="130"/>
        <v>21.093148575827559</v>
      </c>
      <c r="AA412" s="154">
        <f t="shared" si="130"/>
        <v>17.603284577880419</v>
      </c>
      <c r="AB412" s="154">
        <f t="shared" si="130"/>
        <v>14.370028226841159</v>
      </c>
      <c r="AC412" s="41" t="s">
        <v>298</v>
      </c>
      <c r="AD412" s="88"/>
    </row>
    <row r="413" spans="1:30">
      <c r="A413" s="775"/>
      <c r="B413" s="791"/>
      <c r="C413" s="40" t="s">
        <v>17</v>
      </c>
      <c r="D413" s="351">
        <v>206</v>
      </c>
      <c r="E413" s="351">
        <v>202.4</v>
      </c>
      <c r="F413" s="351">
        <v>184</v>
      </c>
      <c r="G413" s="351">
        <v>180</v>
      </c>
      <c r="H413" s="351">
        <v>175.2</v>
      </c>
      <c r="I413" s="351">
        <v>186.4</v>
      </c>
      <c r="J413" s="351">
        <v>233.60000000000002</v>
      </c>
      <c r="K413" s="351">
        <v>292</v>
      </c>
      <c r="L413" s="351">
        <v>320</v>
      </c>
      <c r="M413" s="351">
        <v>317.60000000000002</v>
      </c>
      <c r="N413" s="351">
        <v>332.8</v>
      </c>
      <c r="O413" s="351">
        <v>326.39999999999998</v>
      </c>
      <c r="P413" s="351">
        <v>307.2</v>
      </c>
      <c r="Q413" s="351">
        <v>295.2</v>
      </c>
      <c r="R413" s="351">
        <v>295.2</v>
      </c>
      <c r="S413" s="351">
        <v>303.2</v>
      </c>
      <c r="T413" s="351">
        <v>304</v>
      </c>
      <c r="U413" s="351">
        <v>300</v>
      </c>
      <c r="V413" s="351">
        <v>304.8</v>
      </c>
      <c r="W413" s="351">
        <v>307.20000000000005</v>
      </c>
      <c r="X413" s="351">
        <v>328.8</v>
      </c>
      <c r="Y413" s="351">
        <v>328.79999999999995</v>
      </c>
      <c r="Z413" s="351">
        <v>328.8</v>
      </c>
      <c r="AA413" s="351">
        <v>274.39999999999998</v>
      </c>
      <c r="AB413" s="161">
        <v>224</v>
      </c>
      <c r="AC413" s="25" t="s">
        <v>120</v>
      </c>
      <c r="AD413" s="406"/>
    </row>
    <row r="414" spans="1:30" ht="13.5" thickBot="1">
      <c r="A414" s="776"/>
      <c r="B414" s="792"/>
      <c r="C414" s="42" t="s">
        <v>18</v>
      </c>
      <c r="D414" s="363"/>
      <c r="E414" s="363"/>
      <c r="F414" s="363"/>
      <c r="G414" s="363"/>
      <c r="H414" s="363"/>
      <c r="I414" s="363"/>
      <c r="J414" s="363"/>
      <c r="K414" s="363"/>
      <c r="L414" s="363"/>
      <c r="M414" s="363"/>
      <c r="N414" s="363"/>
      <c r="O414" s="363"/>
      <c r="P414" s="363"/>
      <c r="Q414" s="363"/>
      <c r="R414" s="363"/>
      <c r="S414" s="363"/>
      <c r="T414" s="363"/>
      <c r="U414" s="363"/>
      <c r="V414" s="363"/>
      <c r="W414" s="363"/>
      <c r="X414" s="363"/>
      <c r="Y414" s="363"/>
      <c r="Z414" s="363"/>
      <c r="AA414" s="363"/>
      <c r="AB414" s="252"/>
      <c r="AC414" s="41" t="s">
        <v>298</v>
      </c>
      <c r="AD414" s="88"/>
    </row>
    <row r="415" spans="1:30">
      <c r="A415" s="887" t="s">
        <v>40</v>
      </c>
      <c r="B415" s="765" t="s">
        <v>122</v>
      </c>
      <c r="C415" s="38" t="s">
        <v>16</v>
      </c>
      <c r="D415" s="154">
        <f t="shared" ref="D415:AB415" si="131">D416/(1.732*10*0.9)</f>
        <v>2.822684115986656</v>
      </c>
      <c r="E415" s="154">
        <f t="shared" si="131"/>
        <v>2.9766487041313829</v>
      </c>
      <c r="F415" s="154">
        <f t="shared" si="131"/>
        <v>3.0792917628945342</v>
      </c>
      <c r="G415" s="154">
        <f t="shared" si="131"/>
        <v>3.0792917628945342</v>
      </c>
      <c r="H415" s="154">
        <f t="shared" si="131"/>
        <v>3.0792917628945342</v>
      </c>
      <c r="I415" s="154">
        <f t="shared" si="131"/>
        <v>3.3872209391839871</v>
      </c>
      <c r="J415" s="154">
        <f t="shared" si="131"/>
        <v>3.4385424685655632</v>
      </c>
      <c r="K415" s="154">
        <f t="shared" si="131"/>
        <v>4.5162945855786507</v>
      </c>
      <c r="L415" s="154">
        <f t="shared" si="131"/>
        <v>9.3918398768283282</v>
      </c>
      <c r="M415" s="154">
        <f t="shared" si="131"/>
        <v>9.0325891711573014</v>
      </c>
      <c r="N415" s="154">
        <f t="shared" si="131"/>
        <v>8.5193738773415451</v>
      </c>
      <c r="O415" s="154">
        <f t="shared" si="131"/>
        <v>10.110341288170389</v>
      </c>
      <c r="P415" s="154">
        <f t="shared" si="131"/>
        <v>10.007698229407236</v>
      </c>
      <c r="Q415" s="154">
        <f t="shared" si="131"/>
        <v>9.39183987682833</v>
      </c>
      <c r="R415" s="154">
        <f t="shared" si="131"/>
        <v>8.3654092891968155</v>
      </c>
      <c r="S415" s="154">
        <f t="shared" si="131"/>
        <v>6.7231203489864004</v>
      </c>
      <c r="T415" s="154">
        <f t="shared" si="131"/>
        <v>5.6966897613548877</v>
      </c>
      <c r="U415" s="154">
        <f t="shared" si="131"/>
        <v>3.6951501154734405</v>
      </c>
      <c r="V415" s="154">
        <f t="shared" si="131"/>
        <v>2.3094688221709005</v>
      </c>
      <c r="W415" s="154">
        <f t="shared" si="131"/>
        <v>2.4121118809340514</v>
      </c>
      <c r="X415" s="154">
        <f t="shared" si="131"/>
        <v>2.3607903515524757</v>
      </c>
      <c r="Y415" s="154">
        <f t="shared" si="131"/>
        <v>2.6687195278419296</v>
      </c>
      <c r="Z415" s="154">
        <f t="shared" si="131"/>
        <v>2.8740056453682317</v>
      </c>
      <c r="AA415" s="154">
        <f t="shared" si="131"/>
        <v>2.822684115986656</v>
      </c>
      <c r="AB415" s="154">
        <f t="shared" si="131"/>
        <v>2.822684115986656</v>
      </c>
      <c r="AC415" s="41" t="s">
        <v>298</v>
      </c>
      <c r="AD415" s="88"/>
    </row>
    <row r="416" spans="1:30">
      <c r="A416" s="772"/>
      <c r="B416" s="766"/>
      <c r="C416" s="40" t="s">
        <v>17</v>
      </c>
      <c r="D416" s="351">
        <v>44</v>
      </c>
      <c r="E416" s="351">
        <v>46.4</v>
      </c>
      <c r="F416" s="351">
        <v>48</v>
      </c>
      <c r="G416" s="351">
        <v>48</v>
      </c>
      <c r="H416" s="351">
        <v>48</v>
      </c>
      <c r="I416" s="351">
        <v>52.8</v>
      </c>
      <c r="J416" s="351">
        <v>53.6</v>
      </c>
      <c r="K416" s="351">
        <v>70.400000000000006</v>
      </c>
      <c r="L416" s="351">
        <v>146.39999999999998</v>
      </c>
      <c r="M416" s="351">
        <v>140.80000000000001</v>
      </c>
      <c r="N416" s="351">
        <v>132.80000000000001</v>
      </c>
      <c r="O416" s="351">
        <v>157.60000000000002</v>
      </c>
      <c r="P416" s="351">
        <v>156</v>
      </c>
      <c r="Q416" s="351">
        <v>146.4</v>
      </c>
      <c r="R416" s="351">
        <v>130.39999999999998</v>
      </c>
      <c r="S416" s="351">
        <v>104.80000000000001</v>
      </c>
      <c r="T416" s="351">
        <v>88.8</v>
      </c>
      <c r="U416" s="351">
        <v>57.599999999999994</v>
      </c>
      <c r="V416" s="351">
        <v>36</v>
      </c>
      <c r="W416" s="351">
        <v>37.599999999999994</v>
      </c>
      <c r="X416" s="351">
        <v>36.799999999999997</v>
      </c>
      <c r="Y416" s="351">
        <v>41.6</v>
      </c>
      <c r="Z416" s="351">
        <v>44.8</v>
      </c>
      <c r="AA416" s="351">
        <v>44</v>
      </c>
      <c r="AB416" s="46">
        <v>44</v>
      </c>
      <c r="AC416" s="25" t="s">
        <v>120</v>
      </c>
      <c r="AD416" s="406"/>
    </row>
    <row r="417" spans="1:30" ht="13.5" thickBot="1">
      <c r="A417" s="827"/>
      <c r="B417" s="767"/>
      <c r="C417" s="42" t="s">
        <v>18</v>
      </c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1"/>
      <c r="AD417" s="88"/>
    </row>
    <row r="418" spans="1:30">
      <c r="A418" s="774" t="s">
        <v>25</v>
      </c>
      <c r="B418" s="765" t="s">
        <v>126</v>
      </c>
      <c r="C418" s="38" t="s">
        <v>16</v>
      </c>
      <c r="D418" s="154">
        <f t="shared" ref="D418:AB418" si="132">D419/(1.732*10*0.9)</f>
        <v>5.4529124967924041</v>
      </c>
      <c r="E418" s="154">
        <f t="shared" si="132"/>
        <v>5.7993328201180399</v>
      </c>
      <c r="F418" s="154">
        <f t="shared" si="132"/>
        <v>5.7480112907364633</v>
      </c>
      <c r="G418" s="154">
        <f t="shared" si="132"/>
        <v>5.5427251732101617</v>
      </c>
      <c r="H418" s="154">
        <f t="shared" si="132"/>
        <v>5.9019758788811902</v>
      </c>
      <c r="I418" s="154">
        <f t="shared" si="132"/>
        <v>6.2612265845522188</v>
      </c>
      <c r="J418" s="154">
        <f t="shared" si="132"/>
        <v>6.0046189376443406</v>
      </c>
      <c r="K418" s="154">
        <f t="shared" si="132"/>
        <v>5.9532974082627659</v>
      </c>
      <c r="L418" s="154">
        <f t="shared" si="132"/>
        <v>6.3638696433153701</v>
      </c>
      <c r="M418" s="154">
        <f t="shared" si="132"/>
        <v>7.082371054657429</v>
      </c>
      <c r="N418" s="154">
        <f t="shared" si="132"/>
        <v>7.8008724659994861</v>
      </c>
      <c r="O418" s="154">
        <f t="shared" si="132"/>
        <v>8.0061585835257887</v>
      </c>
      <c r="P418" s="154">
        <f t="shared" si="132"/>
        <v>7.5955863484731845</v>
      </c>
      <c r="Q418" s="154">
        <f t="shared" si="132"/>
        <v>7.544264819091608</v>
      </c>
      <c r="R418" s="154">
        <f t="shared" si="132"/>
        <v>7.236335642802155</v>
      </c>
      <c r="S418" s="154">
        <f t="shared" si="132"/>
        <v>7.3389787015653063</v>
      </c>
      <c r="T418" s="154">
        <f t="shared" si="132"/>
        <v>7.6469078778547601</v>
      </c>
      <c r="U418" s="154">
        <f t="shared" si="132"/>
        <v>7.082371054657429</v>
      </c>
      <c r="V418" s="154">
        <f t="shared" si="132"/>
        <v>6.1585835257890684</v>
      </c>
      <c r="W418" s="154">
        <f t="shared" si="132"/>
        <v>5.4914036438285851</v>
      </c>
      <c r="X418" s="154">
        <f t="shared" si="132"/>
        <v>4.926866820631254</v>
      </c>
      <c r="Y418" s="154">
        <f t="shared" si="132"/>
        <v>4.772902232486528</v>
      </c>
      <c r="Z418" s="154">
        <f t="shared" si="132"/>
        <v>5.3887605850654348</v>
      </c>
      <c r="AA418" s="154">
        <f t="shared" si="132"/>
        <v>5.4400821144470104</v>
      </c>
      <c r="AB418" s="154">
        <f t="shared" si="132"/>
        <v>5.4400821144470104</v>
      </c>
      <c r="AC418" s="41" t="s">
        <v>298</v>
      </c>
      <c r="AD418" s="88"/>
    </row>
    <row r="419" spans="1:30">
      <c r="A419" s="775"/>
      <c r="B419" s="766"/>
      <c r="C419" s="40" t="s">
        <v>17</v>
      </c>
      <c r="D419" s="351">
        <v>85</v>
      </c>
      <c r="E419" s="681">
        <v>90.4</v>
      </c>
      <c r="F419" s="681">
        <v>89.6</v>
      </c>
      <c r="G419" s="681">
        <v>86.4</v>
      </c>
      <c r="H419" s="681">
        <v>92</v>
      </c>
      <c r="I419" s="681">
        <v>97.6</v>
      </c>
      <c r="J419" s="681">
        <v>93.6</v>
      </c>
      <c r="K419" s="681">
        <v>92.8</v>
      </c>
      <c r="L419" s="681">
        <v>99.199999999999989</v>
      </c>
      <c r="M419" s="681">
        <v>110.4</v>
      </c>
      <c r="N419" s="681">
        <v>121.6</v>
      </c>
      <c r="O419" s="681">
        <v>124.80000000000001</v>
      </c>
      <c r="P419" s="681">
        <v>118.4</v>
      </c>
      <c r="Q419" s="681">
        <v>117.6</v>
      </c>
      <c r="R419" s="681">
        <v>112.8</v>
      </c>
      <c r="S419" s="681">
        <v>114.4</v>
      </c>
      <c r="T419" s="681">
        <v>119.2</v>
      </c>
      <c r="U419" s="681">
        <v>110.4</v>
      </c>
      <c r="V419" s="681">
        <v>96</v>
      </c>
      <c r="W419" s="681">
        <v>85.6</v>
      </c>
      <c r="X419" s="681">
        <v>76.8</v>
      </c>
      <c r="Y419" s="681">
        <v>74.400000000000006</v>
      </c>
      <c r="Z419" s="681">
        <v>84</v>
      </c>
      <c r="AA419" s="681">
        <v>84.8</v>
      </c>
      <c r="AB419" s="611">
        <v>84.8</v>
      </c>
      <c r="AC419" s="25" t="s">
        <v>120</v>
      </c>
      <c r="AD419" s="406"/>
    </row>
    <row r="420" spans="1:30" ht="13.5" thickBot="1">
      <c r="A420" s="776"/>
      <c r="B420" s="767"/>
      <c r="C420" s="42" t="s">
        <v>18</v>
      </c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1"/>
      <c r="AD420" s="88"/>
    </row>
    <row r="421" spans="1:30">
      <c r="A421" s="774" t="s">
        <v>44</v>
      </c>
      <c r="B421" s="765" t="s">
        <v>127</v>
      </c>
      <c r="C421" s="38" t="s">
        <v>16</v>
      </c>
      <c r="D421" s="154">
        <f t="shared" ref="D421:AB421" si="133">D422/(1.732*10*0.9)</f>
        <v>0</v>
      </c>
      <c r="E421" s="154">
        <f t="shared" si="133"/>
        <v>0</v>
      </c>
      <c r="F421" s="154">
        <f t="shared" si="133"/>
        <v>0</v>
      </c>
      <c r="G421" s="154">
        <f t="shared" si="133"/>
        <v>0</v>
      </c>
      <c r="H421" s="154">
        <f t="shared" si="133"/>
        <v>0</v>
      </c>
      <c r="I421" s="154">
        <f t="shared" si="133"/>
        <v>0</v>
      </c>
      <c r="J421" s="154">
        <f t="shared" si="133"/>
        <v>0</v>
      </c>
      <c r="K421" s="154">
        <f t="shared" si="133"/>
        <v>0</v>
      </c>
      <c r="L421" s="154">
        <f t="shared" si="133"/>
        <v>0</v>
      </c>
      <c r="M421" s="154">
        <f t="shared" si="133"/>
        <v>0</v>
      </c>
      <c r="N421" s="154">
        <f t="shared" si="133"/>
        <v>0</v>
      </c>
      <c r="O421" s="154">
        <f t="shared" si="133"/>
        <v>0</v>
      </c>
      <c r="P421" s="154">
        <f t="shared" si="133"/>
        <v>0</v>
      </c>
      <c r="Q421" s="154">
        <f t="shared" si="133"/>
        <v>0</v>
      </c>
      <c r="R421" s="154">
        <f t="shared" si="133"/>
        <v>0</v>
      </c>
      <c r="S421" s="154">
        <f t="shared" si="133"/>
        <v>0</v>
      </c>
      <c r="T421" s="154">
        <f t="shared" si="133"/>
        <v>0</v>
      </c>
      <c r="U421" s="154">
        <f t="shared" si="133"/>
        <v>0</v>
      </c>
      <c r="V421" s="154">
        <f t="shared" si="133"/>
        <v>0</v>
      </c>
      <c r="W421" s="154">
        <f t="shared" si="133"/>
        <v>0</v>
      </c>
      <c r="X421" s="154">
        <f t="shared" si="133"/>
        <v>0</v>
      </c>
      <c r="Y421" s="154">
        <f t="shared" si="133"/>
        <v>0</v>
      </c>
      <c r="Z421" s="154">
        <f t="shared" si="133"/>
        <v>0</v>
      </c>
      <c r="AA421" s="154">
        <f t="shared" si="133"/>
        <v>0</v>
      </c>
      <c r="AB421" s="154">
        <f t="shared" si="133"/>
        <v>0</v>
      </c>
      <c r="AC421" s="41" t="s">
        <v>298</v>
      </c>
      <c r="AD421" s="88"/>
    </row>
    <row r="422" spans="1:30">
      <c r="A422" s="775"/>
      <c r="B422" s="766"/>
      <c r="C422" s="40" t="s">
        <v>17</v>
      </c>
      <c r="D422" s="351">
        <v>0</v>
      </c>
      <c r="E422" s="351">
        <v>0</v>
      </c>
      <c r="F422" s="351">
        <v>0</v>
      </c>
      <c r="G422" s="351">
        <v>0</v>
      </c>
      <c r="H422" s="351">
        <v>0</v>
      </c>
      <c r="I422" s="351">
        <v>0</v>
      </c>
      <c r="J422" s="351">
        <v>0</v>
      </c>
      <c r="K422" s="351">
        <v>0</v>
      </c>
      <c r="L422" s="351">
        <v>0</v>
      </c>
      <c r="M422" s="351">
        <v>0</v>
      </c>
      <c r="N422" s="351">
        <v>0</v>
      </c>
      <c r="O422" s="351">
        <v>0</v>
      </c>
      <c r="P422" s="351">
        <v>0</v>
      </c>
      <c r="Q422" s="351">
        <v>0</v>
      </c>
      <c r="R422" s="351">
        <v>0</v>
      </c>
      <c r="S422" s="351">
        <v>0</v>
      </c>
      <c r="T422" s="351">
        <v>0</v>
      </c>
      <c r="U422" s="351">
        <v>0</v>
      </c>
      <c r="V422" s="351">
        <v>0</v>
      </c>
      <c r="W422" s="351">
        <v>0</v>
      </c>
      <c r="X422" s="351">
        <v>0</v>
      </c>
      <c r="Y422" s="351">
        <v>0</v>
      </c>
      <c r="Z422" s="351">
        <v>0</v>
      </c>
      <c r="AA422" s="351">
        <v>0</v>
      </c>
      <c r="AB422" s="351">
        <v>0</v>
      </c>
      <c r="AC422" s="25" t="s">
        <v>120</v>
      </c>
      <c r="AD422" s="406"/>
    </row>
    <row r="423" spans="1:30" ht="13.5" thickBot="1">
      <c r="A423" s="776"/>
      <c r="B423" s="767"/>
      <c r="C423" s="42" t="s">
        <v>18</v>
      </c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1"/>
      <c r="AD423" s="88"/>
    </row>
    <row r="424" spans="1:30">
      <c r="A424" s="774" t="s">
        <v>29</v>
      </c>
      <c r="B424" s="765" t="s">
        <v>69</v>
      </c>
      <c r="C424" s="38" t="s">
        <v>16</v>
      </c>
      <c r="D424" s="154">
        <f t="shared" ref="D424:AB424" si="134">D425/(1.732*10*0.9)</f>
        <v>0.64151911726969457</v>
      </c>
      <c r="E424" s="154">
        <f t="shared" si="134"/>
        <v>0.61585835257890675</v>
      </c>
      <c r="F424" s="154">
        <f t="shared" si="134"/>
        <v>0.71850141134205792</v>
      </c>
      <c r="G424" s="154">
        <f t="shared" si="134"/>
        <v>0.56453682319733134</v>
      </c>
      <c r="H424" s="154">
        <f t="shared" si="134"/>
        <v>0.56453682319733134</v>
      </c>
      <c r="I424" s="154">
        <f t="shared" si="134"/>
        <v>0.5132152938157557</v>
      </c>
      <c r="J424" s="154">
        <f t="shared" si="134"/>
        <v>0.5132152938157557</v>
      </c>
      <c r="K424" s="154">
        <f t="shared" si="134"/>
        <v>0.66717988196048239</v>
      </c>
      <c r="L424" s="154">
        <f t="shared" si="134"/>
        <v>1.2830382345393891</v>
      </c>
      <c r="M424" s="154">
        <f t="shared" si="134"/>
        <v>2.5147549396972031</v>
      </c>
      <c r="N424" s="154">
        <f t="shared" si="134"/>
        <v>2.9253271747498073</v>
      </c>
      <c r="O424" s="154">
        <f t="shared" si="134"/>
        <v>2.9253271747498073</v>
      </c>
      <c r="P424" s="154">
        <f t="shared" si="134"/>
        <v>2.8740056453682317</v>
      </c>
      <c r="Q424" s="154">
        <f t="shared" si="134"/>
        <v>2.6173979984603539</v>
      </c>
      <c r="R424" s="154">
        <f t="shared" si="134"/>
        <v>3.335899409802412</v>
      </c>
      <c r="S424" s="154">
        <f t="shared" si="134"/>
        <v>3.7977931742365922</v>
      </c>
      <c r="T424" s="154">
        <f t="shared" si="134"/>
        <v>4.05440082114447</v>
      </c>
      <c r="U424" s="154">
        <f t="shared" si="134"/>
        <v>2.5147549396972031</v>
      </c>
      <c r="V424" s="154">
        <f t="shared" si="134"/>
        <v>1.5396458814472671</v>
      </c>
      <c r="W424" s="154">
        <f t="shared" si="134"/>
        <v>1.1290736463946627</v>
      </c>
      <c r="X424" s="154">
        <f t="shared" si="134"/>
        <v>0.92378752886836024</v>
      </c>
      <c r="Y424" s="154">
        <f t="shared" si="134"/>
        <v>0.71850141134205792</v>
      </c>
      <c r="Z424" s="154">
        <f t="shared" si="134"/>
        <v>0.66717988196048228</v>
      </c>
      <c r="AA424" s="154">
        <f t="shared" si="134"/>
        <v>0.66717988196048228</v>
      </c>
      <c r="AB424" s="154">
        <f t="shared" si="134"/>
        <v>0.66717988196048228</v>
      </c>
      <c r="AC424" s="41" t="s">
        <v>298</v>
      </c>
      <c r="AD424" s="88"/>
    </row>
    <row r="425" spans="1:30">
      <c r="A425" s="775"/>
      <c r="B425" s="766"/>
      <c r="C425" s="40" t="s">
        <v>17</v>
      </c>
      <c r="D425" s="351">
        <v>10</v>
      </c>
      <c r="E425" s="351">
        <v>9.6</v>
      </c>
      <c r="F425" s="351">
        <v>11.2</v>
      </c>
      <c r="G425" s="351">
        <v>8.8000000000000007</v>
      </c>
      <c r="H425" s="351">
        <v>8.8000000000000007</v>
      </c>
      <c r="I425" s="351">
        <v>8</v>
      </c>
      <c r="J425" s="351">
        <v>8</v>
      </c>
      <c r="K425" s="351">
        <v>10.4</v>
      </c>
      <c r="L425" s="351">
        <v>20</v>
      </c>
      <c r="M425" s="351">
        <v>39.200000000000003</v>
      </c>
      <c r="N425" s="351">
        <v>45.6</v>
      </c>
      <c r="O425" s="351">
        <v>45.6</v>
      </c>
      <c r="P425" s="351">
        <v>44.8</v>
      </c>
      <c r="Q425" s="351">
        <v>40.799999999999997</v>
      </c>
      <c r="R425" s="351">
        <v>52</v>
      </c>
      <c r="S425" s="351">
        <v>59.2</v>
      </c>
      <c r="T425" s="351">
        <v>63.2</v>
      </c>
      <c r="U425" s="351">
        <v>39.200000000000003</v>
      </c>
      <c r="V425" s="351">
        <v>24</v>
      </c>
      <c r="W425" s="351">
        <v>17.600000000000001</v>
      </c>
      <c r="X425" s="351">
        <v>14.4</v>
      </c>
      <c r="Y425" s="351">
        <v>11.2</v>
      </c>
      <c r="Z425" s="351">
        <v>10.399999999999999</v>
      </c>
      <c r="AA425" s="351">
        <v>10.399999999999999</v>
      </c>
      <c r="AB425" s="46">
        <v>10.399999999999999</v>
      </c>
      <c r="AC425" s="25" t="s">
        <v>120</v>
      </c>
      <c r="AD425" s="406"/>
    </row>
    <row r="426" spans="1:30" ht="13.5" thickBot="1">
      <c r="A426" s="776"/>
      <c r="B426" s="767"/>
      <c r="C426" s="42" t="s">
        <v>18</v>
      </c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41"/>
      <c r="AD426" s="88"/>
    </row>
    <row r="427" spans="1:30">
      <c r="A427" s="774" t="s">
        <v>56</v>
      </c>
      <c r="B427" s="765" t="s">
        <v>53</v>
      </c>
      <c r="C427" s="38" t="s">
        <v>16</v>
      </c>
      <c r="D427" s="154">
        <f t="shared" ref="D427:AB427" si="135">D428/(1.732*10*0.9)</f>
        <v>30.343854246856555</v>
      </c>
      <c r="E427" s="154">
        <f t="shared" si="135"/>
        <v>30.484988452655887</v>
      </c>
      <c r="F427" s="154">
        <f t="shared" si="135"/>
        <v>29.099307159353348</v>
      </c>
      <c r="G427" s="154">
        <f t="shared" si="135"/>
        <v>28.637413394919164</v>
      </c>
      <c r="H427" s="154">
        <f t="shared" si="135"/>
        <v>28.48344880677444</v>
      </c>
      <c r="I427" s="154">
        <f t="shared" si="135"/>
        <v>30.023094688221708</v>
      </c>
      <c r="J427" s="154">
        <f t="shared" si="135"/>
        <v>33.102386451116239</v>
      </c>
      <c r="K427" s="154">
        <f t="shared" si="135"/>
        <v>38.183217859892224</v>
      </c>
      <c r="L427" s="154">
        <f t="shared" si="135"/>
        <v>45.881447267128557</v>
      </c>
      <c r="M427" s="154">
        <f t="shared" si="135"/>
        <v>46.959199384141641</v>
      </c>
      <c r="N427" s="154">
        <f t="shared" si="135"/>
        <v>47.729022324865277</v>
      </c>
      <c r="O427" s="154">
        <f t="shared" si="135"/>
        <v>49.268668206312547</v>
      </c>
      <c r="P427" s="154">
        <f t="shared" si="135"/>
        <v>47.575057736720545</v>
      </c>
      <c r="Q427" s="154">
        <f t="shared" si="135"/>
        <v>45.727482678983826</v>
      </c>
      <c r="R427" s="154">
        <f t="shared" si="135"/>
        <v>47.729022324865277</v>
      </c>
      <c r="S427" s="154">
        <f t="shared" si="135"/>
        <v>46.651270207852193</v>
      </c>
      <c r="T427" s="154">
        <f t="shared" si="135"/>
        <v>44.495765973826018</v>
      </c>
      <c r="U427" s="154">
        <f t="shared" si="135"/>
        <v>39.876828329484219</v>
      </c>
      <c r="V427" s="154">
        <f t="shared" si="135"/>
        <v>36.489607390300229</v>
      </c>
      <c r="W427" s="154">
        <f t="shared" si="135"/>
        <v>35.719784449576593</v>
      </c>
      <c r="X427" s="154">
        <f t="shared" si="135"/>
        <v>36.181678214010773</v>
      </c>
      <c r="Y427" s="154">
        <f t="shared" si="135"/>
        <v>36.335642802155505</v>
      </c>
      <c r="Z427" s="154">
        <f t="shared" si="135"/>
        <v>36.951501154734409</v>
      </c>
      <c r="AA427" s="154">
        <f t="shared" si="135"/>
        <v>33.564280215550426</v>
      </c>
      <c r="AB427" s="154">
        <f t="shared" si="135"/>
        <v>30.33102386451116</v>
      </c>
      <c r="AC427" s="41" t="s">
        <v>298</v>
      </c>
      <c r="AD427" s="88"/>
    </row>
    <row r="428" spans="1:30">
      <c r="A428" s="775"/>
      <c r="B428" s="766"/>
      <c r="C428" s="40" t="s">
        <v>17</v>
      </c>
      <c r="D428" s="46">
        <v>473</v>
      </c>
      <c r="E428" s="46">
        <v>475.2</v>
      </c>
      <c r="F428" s="46">
        <v>453.6</v>
      </c>
      <c r="G428" s="46">
        <v>446.4</v>
      </c>
      <c r="H428" s="46">
        <v>444</v>
      </c>
      <c r="I428" s="46">
        <v>468</v>
      </c>
      <c r="J428" s="46">
        <v>516</v>
      </c>
      <c r="K428" s="46">
        <v>595.20000000000005</v>
      </c>
      <c r="L428" s="46">
        <v>715.2</v>
      </c>
      <c r="M428" s="46">
        <v>732</v>
      </c>
      <c r="N428" s="46">
        <v>744</v>
      </c>
      <c r="O428" s="46">
        <v>768</v>
      </c>
      <c r="P428" s="46">
        <v>741.59999999999991</v>
      </c>
      <c r="Q428" s="46">
        <v>712.8</v>
      </c>
      <c r="R428" s="46">
        <v>744</v>
      </c>
      <c r="S428" s="46">
        <v>727.2</v>
      </c>
      <c r="T428" s="46">
        <v>693.6</v>
      </c>
      <c r="U428" s="46">
        <v>621.6</v>
      </c>
      <c r="V428" s="46">
        <v>568.79999999999995</v>
      </c>
      <c r="W428" s="46">
        <v>556.79999999999995</v>
      </c>
      <c r="X428" s="46">
        <v>564</v>
      </c>
      <c r="Y428" s="46">
        <v>566.40000000000009</v>
      </c>
      <c r="Z428" s="46">
        <v>576</v>
      </c>
      <c r="AA428" s="46">
        <v>523.20000000000005</v>
      </c>
      <c r="AB428" s="46">
        <v>472.8</v>
      </c>
      <c r="AC428" s="25" t="s">
        <v>120</v>
      </c>
      <c r="AD428" s="406"/>
    </row>
    <row r="429" spans="1:30">
      <c r="A429" s="775"/>
      <c r="B429" s="766"/>
      <c r="C429" s="52" t="s">
        <v>33</v>
      </c>
      <c r="D429" s="53">
        <v>190</v>
      </c>
      <c r="E429" s="53">
        <v>190</v>
      </c>
      <c r="F429" s="53">
        <v>185</v>
      </c>
      <c r="G429" s="53">
        <v>176</v>
      </c>
      <c r="H429" s="53">
        <v>173</v>
      </c>
      <c r="I429" s="53">
        <v>178</v>
      </c>
      <c r="J429" s="53">
        <v>199</v>
      </c>
      <c r="K429" s="53">
        <v>243</v>
      </c>
      <c r="L429" s="53">
        <v>276.8</v>
      </c>
      <c r="M429" s="53">
        <v>277</v>
      </c>
      <c r="N429" s="53">
        <v>283</v>
      </c>
      <c r="O429" s="53">
        <v>291</v>
      </c>
      <c r="P429" s="53">
        <v>295</v>
      </c>
      <c r="Q429" s="53">
        <v>278</v>
      </c>
      <c r="R429" s="53">
        <v>291</v>
      </c>
      <c r="S429" s="53">
        <v>283</v>
      </c>
      <c r="T429" s="53">
        <v>279</v>
      </c>
      <c r="U429" s="53">
        <v>246</v>
      </c>
      <c r="V429" s="53">
        <v>229</v>
      </c>
      <c r="W429" s="53">
        <v>221</v>
      </c>
      <c r="X429" s="53">
        <v>221</v>
      </c>
      <c r="Y429" s="53">
        <v>221</v>
      </c>
      <c r="Z429" s="53">
        <v>229</v>
      </c>
      <c r="AA429" s="53">
        <v>204</v>
      </c>
      <c r="AB429" s="53">
        <v>191</v>
      </c>
      <c r="AC429" s="25" t="s">
        <v>120</v>
      </c>
      <c r="AD429" s="406"/>
    </row>
    <row r="430" spans="1:30" ht="13.5" thickBot="1">
      <c r="A430" s="776"/>
      <c r="B430" s="767"/>
      <c r="C430" s="42">
        <v>0.62</v>
      </c>
      <c r="D430" s="235">
        <f>D429/D428</f>
        <v>0.40169133192389006</v>
      </c>
      <c r="E430" s="235">
        <f t="shared" ref="E430:AB430" si="136">E429/E428</f>
        <v>0.39983164983164982</v>
      </c>
      <c r="F430" s="235">
        <f t="shared" si="136"/>
        <v>0.40784832451499115</v>
      </c>
      <c r="G430" s="235">
        <f t="shared" si="136"/>
        <v>0.3942652329749104</v>
      </c>
      <c r="H430" s="235">
        <f t="shared" si="136"/>
        <v>0.38963963963963966</v>
      </c>
      <c r="I430" s="235">
        <f t="shared" si="136"/>
        <v>0.38034188034188032</v>
      </c>
      <c r="J430" s="235">
        <f t="shared" si="136"/>
        <v>0.38565891472868219</v>
      </c>
      <c r="K430" s="235">
        <f t="shared" si="136"/>
        <v>0.40826612903225801</v>
      </c>
      <c r="L430" s="235">
        <f t="shared" si="136"/>
        <v>0.38702460850111858</v>
      </c>
      <c r="M430" s="235">
        <f t="shared" si="136"/>
        <v>0.37841530054644806</v>
      </c>
      <c r="N430" s="235">
        <f t="shared" si="136"/>
        <v>0.3803763440860215</v>
      </c>
      <c r="O430" s="235">
        <f t="shared" si="136"/>
        <v>0.37890625</v>
      </c>
      <c r="P430" s="235">
        <f t="shared" si="136"/>
        <v>0.39778856526429346</v>
      </c>
      <c r="Q430" s="235">
        <f t="shared" si="136"/>
        <v>0.39001122334455668</v>
      </c>
      <c r="R430" s="235">
        <f t="shared" si="136"/>
        <v>0.3911290322580645</v>
      </c>
      <c r="S430" s="235">
        <f t="shared" si="136"/>
        <v>0.38916391639163916</v>
      </c>
      <c r="T430" s="235">
        <f t="shared" si="136"/>
        <v>0.40224913494809689</v>
      </c>
      <c r="U430" s="235">
        <f t="shared" si="136"/>
        <v>0.39575289575289574</v>
      </c>
      <c r="V430" s="235">
        <f t="shared" si="136"/>
        <v>0.40260196905766527</v>
      </c>
      <c r="W430" s="235">
        <f t="shared" si="136"/>
        <v>0.39691091954022995</v>
      </c>
      <c r="X430" s="235">
        <f t="shared" si="136"/>
        <v>0.39184397163120566</v>
      </c>
      <c r="Y430" s="235">
        <f t="shared" si="136"/>
        <v>0.39018361581920896</v>
      </c>
      <c r="Z430" s="235">
        <f t="shared" si="136"/>
        <v>0.39756944444444442</v>
      </c>
      <c r="AA430" s="235">
        <f t="shared" si="136"/>
        <v>0.38990825688073388</v>
      </c>
      <c r="AB430" s="235">
        <f t="shared" si="136"/>
        <v>0.40397631133671741</v>
      </c>
      <c r="AC430" s="41" t="s">
        <v>298</v>
      </c>
      <c r="AD430" s="88"/>
    </row>
    <row r="431" spans="1:30">
      <c r="A431" s="811" t="s">
        <v>14</v>
      </c>
      <c r="B431" s="765" t="s">
        <v>128</v>
      </c>
      <c r="C431" s="38" t="s">
        <v>16</v>
      </c>
      <c r="D431" s="154">
        <f t="shared" ref="D431:AB433" si="137">D432/(1.732*10*0.9)</f>
        <v>1.8860662047729007</v>
      </c>
      <c r="E431" s="154">
        <f t="shared" si="137"/>
        <v>1.898896587118293</v>
      </c>
      <c r="F431" s="154">
        <f t="shared" si="137"/>
        <v>1.9502181164998658</v>
      </c>
      <c r="G431" s="154">
        <f t="shared" si="137"/>
        <v>1.7449319989735699</v>
      </c>
      <c r="H431" s="154">
        <f t="shared" si="137"/>
        <v>2.0272004105722354</v>
      </c>
      <c r="I431" s="154">
        <f t="shared" si="137"/>
        <v>2.0015396458814476</v>
      </c>
      <c r="J431" s="154">
        <f t="shared" si="137"/>
        <v>1.8732358224275067</v>
      </c>
      <c r="K431" s="154">
        <f t="shared" si="137"/>
        <v>2.1298434693353827</v>
      </c>
      <c r="L431" s="154">
        <f t="shared" si="137"/>
        <v>2.8740056453682201</v>
      </c>
      <c r="M431" s="154">
        <f t="shared" si="137"/>
        <v>3.0279702335129568</v>
      </c>
      <c r="N431" s="154">
        <f t="shared" si="137"/>
        <v>2.822684115986656</v>
      </c>
      <c r="O431" s="154">
        <f t="shared" si="137"/>
        <v>2.9766487041313829</v>
      </c>
      <c r="P431" s="154">
        <f t="shared" si="137"/>
        <v>2.617397998460357</v>
      </c>
      <c r="Q431" s="154">
        <f t="shared" si="137"/>
        <v>2.2068257634077453</v>
      </c>
      <c r="R431" s="154">
        <f t="shared" si="137"/>
        <v>2.7457018219142872</v>
      </c>
      <c r="S431" s="154">
        <f t="shared" si="137"/>
        <v>2.7713625866050817</v>
      </c>
      <c r="T431" s="154">
        <f t="shared" si="137"/>
        <v>2.8483448806774452</v>
      </c>
      <c r="U431" s="154">
        <f t="shared" si="137"/>
        <v>2.5917372337695692</v>
      </c>
      <c r="V431" s="154">
        <f t="shared" si="137"/>
        <v>2.1811649987169677</v>
      </c>
      <c r="W431" s="154">
        <f t="shared" si="137"/>
        <v>2.2324865280985415</v>
      </c>
      <c r="X431" s="154">
        <f t="shared" si="137"/>
        <v>2.2838080574801172</v>
      </c>
      <c r="Y431" s="154">
        <f t="shared" si="137"/>
        <v>1.8732358224275081</v>
      </c>
      <c r="Z431" s="154">
        <f t="shared" si="137"/>
        <v>1.950218116499876</v>
      </c>
      <c r="AA431" s="154">
        <f t="shared" si="137"/>
        <v>1.9245573518090795</v>
      </c>
      <c r="AB431" s="154">
        <f t="shared" si="137"/>
        <v>1.7192712342827845</v>
      </c>
      <c r="AC431" s="41" t="s">
        <v>298</v>
      </c>
      <c r="AD431" s="249"/>
    </row>
    <row r="432" spans="1:30" ht="13.5" thickBot="1">
      <c r="A432" s="840"/>
      <c r="B432" s="781"/>
      <c r="C432" s="40" t="s">
        <v>17</v>
      </c>
      <c r="D432" s="46">
        <f>D406-D391-D394-D397-D400-D403</f>
        <v>29.399999999999977</v>
      </c>
      <c r="E432" s="46">
        <f t="shared" ref="E432:AB432" si="138">E406-E391-E394-E397-E400-E403</f>
        <v>29.599999999999952</v>
      </c>
      <c r="F432" s="46">
        <f t="shared" si="138"/>
        <v>30.39999999999991</v>
      </c>
      <c r="G432" s="46">
        <f t="shared" si="138"/>
        <v>27.20000000000001</v>
      </c>
      <c r="H432" s="46">
        <f t="shared" si="138"/>
        <v>31.600000000000009</v>
      </c>
      <c r="I432" s="46">
        <f t="shared" si="138"/>
        <v>31.20000000000001</v>
      </c>
      <c r="J432" s="46">
        <f t="shared" si="138"/>
        <v>29.199999999999978</v>
      </c>
      <c r="K432" s="46">
        <f t="shared" si="138"/>
        <v>33.199999999999946</v>
      </c>
      <c r="L432" s="46">
        <f t="shared" si="138"/>
        <v>44.79999999999982</v>
      </c>
      <c r="M432" s="46">
        <f t="shared" si="138"/>
        <v>47.199999999999974</v>
      </c>
      <c r="N432" s="46">
        <f t="shared" si="138"/>
        <v>44</v>
      </c>
      <c r="O432" s="46">
        <f t="shared" si="138"/>
        <v>46.4</v>
      </c>
      <c r="P432" s="46">
        <f t="shared" si="138"/>
        <v>40.800000000000047</v>
      </c>
      <c r="Q432" s="46">
        <f t="shared" si="138"/>
        <v>34.399999999999935</v>
      </c>
      <c r="R432" s="46">
        <f t="shared" si="138"/>
        <v>42.799999999999912</v>
      </c>
      <c r="S432" s="46">
        <f t="shared" si="138"/>
        <v>43.200000000000017</v>
      </c>
      <c r="T432" s="46">
        <f t="shared" si="138"/>
        <v>44.40000000000002</v>
      </c>
      <c r="U432" s="46">
        <f t="shared" si="138"/>
        <v>40.400000000000048</v>
      </c>
      <c r="V432" s="46">
        <f t="shared" si="138"/>
        <v>34.000000000000092</v>
      </c>
      <c r="W432" s="46">
        <f t="shared" si="138"/>
        <v>34.800000000000068</v>
      </c>
      <c r="X432" s="46">
        <f t="shared" si="138"/>
        <v>35.600000000000065</v>
      </c>
      <c r="Y432" s="46">
        <f t="shared" si="138"/>
        <v>29.2</v>
      </c>
      <c r="Z432" s="46">
        <f t="shared" si="138"/>
        <v>30.40000000000007</v>
      </c>
      <c r="AA432" s="46">
        <f t="shared" si="138"/>
        <v>29.999999999999932</v>
      </c>
      <c r="AB432" s="46">
        <f t="shared" si="138"/>
        <v>26.800000000000047</v>
      </c>
      <c r="AC432" s="41" t="s">
        <v>391</v>
      </c>
      <c r="AD432" s="88"/>
    </row>
    <row r="433" spans="1:30">
      <c r="A433" s="868" t="s">
        <v>75</v>
      </c>
      <c r="B433" s="780" t="s">
        <v>128</v>
      </c>
      <c r="C433" s="38" t="s">
        <v>16</v>
      </c>
      <c r="D433" s="154">
        <f t="shared" si="137"/>
        <v>4.2340261739799843</v>
      </c>
      <c r="E433" s="154">
        <f t="shared" si="137"/>
        <v>3.4898639979471353</v>
      </c>
      <c r="F433" s="154">
        <f t="shared" si="137"/>
        <v>3.310238645111629</v>
      </c>
      <c r="G433" s="154">
        <f t="shared" si="137"/>
        <v>3.3872209391839827</v>
      </c>
      <c r="H433" s="154">
        <f t="shared" si="137"/>
        <v>3.2845778804208354</v>
      </c>
      <c r="I433" s="154">
        <f t="shared" si="137"/>
        <v>3.4128817038747727</v>
      </c>
      <c r="J433" s="154">
        <f t="shared" si="137"/>
        <v>3.3872209391839827</v>
      </c>
      <c r="K433" s="154">
        <f t="shared" si="137"/>
        <v>3.4898639979471398</v>
      </c>
      <c r="L433" s="154">
        <f t="shared" si="137"/>
        <v>3.3102386451116255</v>
      </c>
      <c r="M433" s="154">
        <f t="shared" si="137"/>
        <v>4.3110084680523446</v>
      </c>
      <c r="N433" s="154">
        <f t="shared" si="137"/>
        <v>4.0544008211444655</v>
      </c>
      <c r="O433" s="154">
        <f t="shared" si="137"/>
        <v>3.7464716448550104</v>
      </c>
      <c r="P433" s="154">
        <f t="shared" si="137"/>
        <v>2.9766487041313825</v>
      </c>
      <c r="Q433" s="154">
        <f t="shared" si="137"/>
        <v>2.9766487041313834</v>
      </c>
      <c r="R433" s="154">
        <f t="shared" si="137"/>
        <v>4.901206055940472</v>
      </c>
      <c r="S433" s="154">
        <f t="shared" si="137"/>
        <v>5.2347959969207096</v>
      </c>
      <c r="T433" s="154">
        <f t="shared" si="137"/>
        <v>3.438542468565561</v>
      </c>
      <c r="U433" s="154">
        <f t="shared" si="137"/>
        <v>2.9509879394405933</v>
      </c>
      <c r="V433" s="154">
        <f t="shared" si="137"/>
        <v>3.0023094688221668</v>
      </c>
      <c r="W433" s="154">
        <f t="shared" si="137"/>
        <v>2.9509879394405849</v>
      </c>
      <c r="X433" s="154">
        <f t="shared" si="137"/>
        <v>2.7200410572235048</v>
      </c>
      <c r="Y433" s="154">
        <f t="shared" si="137"/>
        <v>3.0279702335129643</v>
      </c>
      <c r="Z433" s="154">
        <f t="shared" si="137"/>
        <v>2.7713625866050808</v>
      </c>
      <c r="AA433" s="154">
        <f t="shared" si="137"/>
        <v>2.9766487041313878</v>
      </c>
      <c r="AB433" s="154">
        <f t="shared" si="137"/>
        <v>3.0792917628945355</v>
      </c>
      <c r="AC433" s="41" t="s">
        <v>298</v>
      </c>
      <c r="AD433" s="249"/>
    </row>
    <row r="434" spans="1:30" ht="13.5" thickBot="1">
      <c r="A434" s="776"/>
      <c r="B434" s="767"/>
      <c r="C434" s="58" t="s">
        <v>17</v>
      </c>
      <c r="D434" s="46">
        <f>D428-D425-D422-D419-D416-D413-D410</f>
        <v>66</v>
      </c>
      <c r="E434" s="46">
        <f>E428-E425-E422-E419-E416-E413-E410</f>
        <v>54.399999999999949</v>
      </c>
      <c r="F434" s="46">
        <f t="shared" ref="F434:AB434" si="139">F428-F425-F422-F419-F416-F413-F410</f>
        <v>51.60000000000008</v>
      </c>
      <c r="G434" s="46">
        <f t="shared" si="139"/>
        <v>52.799999999999926</v>
      </c>
      <c r="H434" s="46">
        <f t="shared" si="139"/>
        <v>51.199999999999989</v>
      </c>
      <c r="I434" s="46">
        <f t="shared" si="139"/>
        <v>53.19999999999996</v>
      </c>
      <c r="J434" s="46">
        <f t="shared" si="139"/>
        <v>52.799999999999926</v>
      </c>
      <c r="K434" s="46">
        <f t="shared" si="139"/>
        <v>54.40000000000002</v>
      </c>
      <c r="L434" s="46">
        <f t="shared" si="139"/>
        <v>51.600000000000023</v>
      </c>
      <c r="M434" s="46">
        <f t="shared" si="139"/>
        <v>67.199999999999946</v>
      </c>
      <c r="N434" s="46">
        <f t="shared" si="139"/>
        <v>63.199999999999932</v>
      </c>
      <c r="O434" s="46">
        <f t="shared" si="139"/>
        <v>58.399999999999906</v>
      </c>
      <c r="P434" s="46">
        <f t="shared" si="139"/>
        <v>46.399999999999991</v>
      </c>
      <c r="Q434" s="46">
        <f t="shared" si="139"/>
        <v>46.400000000000006</v>
      </c>
      <c r="R434" s="46">
        <f t="shared" si="139"/>
        <v>76.400000000000077</v>
      </c>
      <c r="S434" s="46">
        <f t="shared" si="139"/>
        <v>81.600000000000023</v>
      </c>
      <c r="T434" s="46">
        <f t="shared" si="139"/>
        <v>53.599999999999966</v>
      </c>
      <c r="U434" s="46">
        <f t="shared" si="139"/>
        <v>45.999999999999972</v>
      </c>
      <c r="V434" s="46">
        <f t="shared" si="139"/>
        <v>46.79999999999994</v>
      </c>
      <c r="W434" s="46">
        <f t="shared" si="139"/>
        <v>45.999999999999844</v>
      </c>
      <c r="X434" s="46">
        <f t="shared" si="139"/>
        <v>42.399999999999991</v>
      </c>
      <c r="Y434" s="46">
        <f t="shared" si="139"/>
        <v>47.200000000000088</v>
      </c>
      <c r="Z434" s="46">
        <f t="shared" si="139"/>
        <v>43.2</v>
      </c>
      <c r="AA434" s="46">
        <f t="shared" si="139"/>
        <v>46.400000000000077</v>
      </c>
      <c r="AB434" s="46">
        <f t="shared" si="139"/>
        <v>48.000000000000021</v>
      </c>
      <c r="AC434" s="41" t="s">
        <v>298</v>
      </c>
      <c r="AD434" s="88"/>
    </row>
    <row r="435" spans="1:30" s="683" customFormat="1" ht="12.75" customHeight="1">
      <c r="A435" s="783" t="s">
        <v>51</v>
      </c>
      <c r="B435" s="784"/>
      <c r="C435" s="129" t="s">
        <v>417</v>
      </c>
      <c r="D435" s="63">
        <f>D405+D427</f>
        <v>70.374647164485495</v>
      </c>
      <c r="E435" s="63">
        <f t="shared" ref="E435:AB435" si="140">E405+E427</f>
        <v>65.896843725943029</v>
      </c>
      <c r="F435" s="63">
        <f t="shared" si="140"/>
        <v>60.200153964588139</v>
      </c>
      <c r="G435" s="63">
        <f t="shared" si="140"/>
        <v>57.89068514241724</v>
      </c>
      <c r="H435" s="63">
        <f t="shared" si="140"/>
        <v>57.89068514241724</v>
      </c>
      <c r="I435" s="63">
        <f t="shared" si="140"/>
        <v>60.662047729022319</v>
      </c>
      <c r="J435" s="63">
        <f t="shared" si="140"/>
        <v>64.049268668206309</v>
      </c>
      <c r="K435" s="63">
        <f t="shared" si="140"/>
        <v>75.750577367205537</v>
      </c>
      <c r="L435" s="63">
        <f t="shared" si="140"/>
        <v>90.069284064665112</v>
      </c>
      <c r="M435" s="63">
        <f t="shared" si="140"/>
        <v>93.764434180138551</v>
      </c>
      <c r="N435" s="63">
        <f>N405+N427</f>
        <v>97.459584295612004</v>
      </c>
      <c r="O435" s="63">
        <f>O405+O427</f>
        <v>98.999230177059275</v>
      </c>
      <c r="P435" s="63">
        <f>P405+P427</f>
        <v>96.843725943033093</v>
      </c>
      <c r="Q435" s="63">
        <f>Q405+Q427</f>
        <v>95.458044649730553</v>
      </c>
      <c r="R435" s="63">
        <f>R405+R427</f>
        <v>96.53579676674363</v>
      </c>
      <c r="S435" s="63">
        <f t="shared" si="140"/>
        <v>94.380292532717476</v>
      </c>
      <c r="T435" s="63">
        <f t="shared" si="140"/>
        <v>92.840646651270191</v>
      </c>
      <c r="U435" s="63">
        <f t="shared" si="140"/>
        <v>87.451886066204764</v>
      </c>
      <c r="V435" s="63">
        <f t="shared" si="140"/>
        <v>84.988452655889148</v>
      </c>
      <c r="W435" s="63">
        <f t="shared" si="140"/>
        <v>88.991531947652035</v>
      </c>
      <c r="X435" s="63">
        <f t="shared" si="140"/>
        <v>90.685142417244037</v>
      </c>
      <c r="Y435" s="63">
        <f t="shared" si="140"/>
        <v>91.147036181678203</v>
      </c>
      <c r="Z435" s="63">
        <f t="shared" si="140"/>
        <v>92.840646651270205</v>
      </c>
      <c r="AA435" s="63">
        <f t="shared" si="140"/>
        <v>83.756735950731326</v>
      </c>
      <c r="AB435" s="63">
        <f t="shared" si="140"/>
        <v>72.029766487041314</v>
      </c>
      <c r="AC435" s="41"/>
      <c r="AD435" s="88"/>
    </row>
    <row r="436" spans="1:30" ht="16.5" customHeight="1">
      <c r="A436" s="785"/>
      <c r="B436" s="761"/>
      <c r="C436" s="65" t="s">
        <v>17</v>
      </c>
      <c r="D436" s="66">
        <f>D406+D428</f>
        <v>1097</v>
      </c>
      <c r="E436" s="66">
        <f t="shared" ref="E436:AB437" si="141">E406+E428</f>
        <v>1027.2</v>
      </c>
      <c r="F436" s="66">
        <f>F406+F428</f>
        <v>938.4</v>
      </c>
      <c r="G436" s="66">
        <f>G406+G428</f>
        <v>902.4</v>
      </c>
      <c r="H436" s="66">
        <f t="shared" si="141"/>
        <v>902.4</v>
      </c>
      <c r="I436" s="66">
        <f t="shared" si="141"/>
        <v>945.6</v>
      </c>
      <c r="J436" s="66">
        <f t="shared" si="141"/>
        <v>998.4</v>
      </c>
      <c r="K436" s="66">
        <f>K406+K428</f>
        <v>1180.8</v>
      </c>
      <c r="L436" s="66">
        <f t="shared" si="141"/>
        <v>1404</v>
      </c>
      <c r="M436" s="66">
        <f>M406+M428</f>
        <v>1461.6</v>
      </c>
      <c r="N436" s="66">
        <f t="shared" ref="N436:Q436" si="142">N406+N428</f>
        <v>1519.2</v>
      </c>
      <c r="O436" s="66">
        <f>O406+O428</f>
        <v>1543.2</v>
      </c>
      <c r="P436" s="66">
        <f t="shared" si="142"/>
        <v>1509.6</v>
      </c>
      <c r="Q436" s="66">
        <f t="shared" si="142"/>
        <v>1488</v>
      </c>
      <c r="R436" s="66">
        <f>R406+R428</f>
        <v>1504.8</v>
      </c>
      <c r="S436" s="66">
        <f t="shared" si="141"/>
        <v>1471.2</v>
      </c>
      <c r="T436" s="66">
        <f t="shared" si="141"/>
        <v>1447.1999999999998</v>
      </c>
      <c r="U436" s="66">
        <f t="shared" si="141"/>
        <v>1363.2</v>
      </c>
      <c r="V436" s="66">
        <f t="shared" si="141"/>
        <v>1324.8</v>
      </c>
      <c r="W436" s="66">
        <f t="shared" si="141"/>
        <v>1387.2</v>
      </c>
      <c r="X436" s="66">
        <f t="shared" si="141"/>
        <v>1413.6</v>
      </c>
      <c r="Y436" s="66">
        <f t="shared" si="141"/>
        <v>1420.8000000000002</v>
      </c>
      <c r="Z436" s="66">
        <f t="shared" si="141"/>
        <v>1447.2</v>
      </c>
      <c r="AA436" s="66">
        <f t="shared" si="141"/>
        <v>1305.5999999999999</v>
      </c>
      <c r="AB436" s="66">
        <f t="shared" si="141"/>
        <v>1122.8</v>
      </c>
      <c r="AC436" s="64"/>
      <c r="AD436" s="244"/>
    </row>
    <row r="437" spans="1:30" ht="15.75" customHeight="1" thickBot="1">
      <c r="A437" s="786"/>
      <c r="B437" s="763"/>
      <c r="C437" s="67" t="s">
        <v>33</v>
      </c>
      <c r="D437" s="63">
        <f>D407+D429</f>
        <v>420</v>
      </c>
      <c r="E437" s="63">
        <f>E407+E429</f>
        <v>404</v>
      </c>
      <c r="F437" s="63">
        <f t="shared" si="141"/>
        <v>370</v>
      </c>
      <c r="G437" s="63">
        <f t="shared" si="141"/>
        <v>356</v>
      </c>
      <c r="H437" s="63">
        <f t="shared" si="141"/>
        <v>358</v>
      </c>
      <c r="I437" s="63">
        <f>I407+I429</f>
        <v>368</v>
      </c>
      <c r="J437" s="63">
        <f t="shared" si="141"/>
        <v>390</v>
      </c>
      <c r="K437" s="63">
        <f t="shared" si="141"/>
        <v>473</v>
      </c>
      <c r="L437" s="63">
        <f t="shared" si="141"/>
        <v>506.8</v>
      </c>
      <c r="M437" s="63">
        <f>M407+M429</f>
        <v>562.6</v>
      </c>
      <c r="N437" s="63">
        <f t="shared" si="141"/>
        <v>580.6</v>
      </c>
      <c r="O437" s="63">
        <f>O407+O429</f>
        <v>588.6</v>
      </c>
      <c r="P437" s="63">
        <f t="shared" si="141"/>
        <v>599.79999999999995</v>
      </c>
      <c r="Q437" s="63">
        <f t="shared" si="141"/>
        <v>590</v>
      </c>
      <c r="R437" s="63">
        <f>R407+R429</f>
        <v>588.6</v>
      </c>
      <c r="S437" s="63">
        <f t="shared" si="141"/>
        <v>580.6</v>
      </c>
      <c r="T437" s="63">
        <f>T407+T429</f>
        <v>576.6</v>
      </c>
      <c r="U437" s="63">
        <f t="shared" si="141"/>
        <v>545</v>
      </c>
      <c r="V437" s="63">
        <f t="shared" si="141"/>
        <v>531</v>
      </c>
      <c r="W437" s="63">
        <f t="shared" si="141"/>
        <v>547.4</v>
      </c>
      <c r="X437" s="63">
        <f t="shared" si="141"/>
        <v>535.4</v>
      </c>
      <c r="Y437" s="63">
        <f t="shared" si="141"/>
        <v>523.4</v>
      </c>
      <c r="Z437" s="63">
        <f t="shared" si="141"/>
        <v>502.6</v>
      </c>
      <c r="AA437" s="63">
        <f t="shared" si="141"/>
        <v>465.6</v>
      </c>
      <c r="AB437" s="63">
        <f t="shared" si="141"/>
        <v>443</v>
      </c>
      <c r="AC437" s="64"/>
      <c r="AD437" s="244"/>
    </row>
    <row r="438" spans="1:30">
      <c r="AC438" s="6"/>
      <c r="AD438" s="9"/>
    </row>
    <row r="439" spans="1:30" ht="13.5" thickBot="1">
      <c r="AC439" s="6"/>
      <c r="AD439" s="9"/>
    </row>
    <row r="440" spans="1:30" ht="23.25" thickBot="1">
      <c r="A440" s="287" t="s">
        <v>3</v>
      </c>
      <c r="B440" s="15" t="s">
        <v>4</v>
      </c>
      <c r="C440" s="16" t="s">
        <v>5</v>
      </c>
      <c r="D440" s="17"/>
      <c r="E440" s="787" t="s">
        <v>6</v>
      </c>
      <c r="F440" s="788"/>
      <c r="G440" s="788"/>
      <c r="H440" s="788"/>
      <c r="I440" s="788"/>
      <c r="J440" s="788"/>
      <c r="K440" s="788"/>
      <c r="L440" s="788"/>
      <c r="M440" s="788"/>
      <c r="N440" s="788"/>
      <c r="O440" s="788"/>
      <c r="P440" s="788"/>
      <c r="Q440" s="788"/>
      <c r="R440" s="788"/>
      <c r="S440" s="788"/>
      <c r="T440" s="788"/>
      <c r="U440" s="788"/>
      <c r="V440" s="788"/>
      <c r="W440" s="788"/>
      <c r="X440" s="788"/>
      <c r="Y440" s="788"/>
      <c r="Z440" s="788"/>
      <c r="AA440" s="788"/>
      <c r="AB440" s="789"/>
      <c r="AC440" s="18" t="s">
        <v>7</v>
      </c>
      <c r="AD440" s="478"/>
    </row>
    <row r="441" spans="1:30" ht="13.5" thickBot="1">
      <c r="A441" s="19" t="s">
        <v>129</v>
      </c>
      <c r="B441" s="20"/>
      <c r="C441" s="21"/>
      <c r="D441" s="22">
        <v>0</v>
      </c>
      <c r="E441" s="22">
        <v>1</v>
      </c>
      <c r="F441" s="22">
        <v>2</v>
      </c>
      <c r="G441" s="22">
        <v>3</v>
      </c>
      <c r="H441" s="23">
        <v>4</v>
      </c>
      <c r="I441" s="22">
        <v>5</v>
      </c>
      <c r="J441" s="22">
        <v>6</v>
      </c>
      <c r="K441" s="22">
        <v>7</v>
      </c>
      <c r="L441" s="22">
        <v>8</v>
      </c>
      <c r="M441" s="22">
        <v>9</v>
      </c>
      <c r="N441" s="23">
        <v>10</v>
      </c>
      <c r="O441" s="22">
        <v>11</v>
      </c>
      <c r="P441" s="22">
        <v>12</v>
      </c>
      <c r="Q441" s="22">
        <v>13</v>
      </c>
      <c r="R441" s="22">
        <v>14</v>
      </c>
      <c r="S441" s="22">
        <v>15</v>
      </c>
      <c r="T441" s="22">
        <v>16</v>
      </c>
      <c r="U441" s="22">
        <v>17</v>
      </c>
      <c r="V441" s="23">
        <v>18</v>
      </c>
      <c r="W441" s="22">
        <v>19</v>
      </c>
      <c r="X441" s="22">
        <v>20</v>
      </c>
      <c r="Y441" s="23">
        <v>21</v>
      </c>
      <c r="Z441" s="22">
        <v>22</v>
      </c>
      <c r="AA441" s="22">
        <v>23</v>
      </c>
      <c r="AB441" s="24">
        <v>24</v>
      </c>
      <c r="AC441" s="25"/>
      <c r="AD441" s="406"/>
    </row>
    <row r="442" spans="1:30" ht="13.5" thickBot="1">
      <c r="A442" s="26" t="s">
        <v>10</v>
      </c>
      <c r="B442" s="27"/>
      <c r="C442" s="28" t="s">
        <v>11</v>
      </c>
      <c r="D442" s="146">
        <v>10.26</v>
      </c>
      <c r="E442" s="147">
        <v>10.34</v>
      </c>
      <c r="F442" s="147">
        <v>10.37</v>
      </c>
      <c r="G442" s="147">
        <v>10.36</v>
      </c>
      <c r="H442" s="148">
        <v>10.38</v>
      </c>
      <c r="I442" s="147">
        <v>10.37</v>
      </c>
      <c r="J442" s="147">
        <v>10.46</v>
      </c>
      <c r="K442" s="147">
        <v>10.32</v>
      </c>
      <c r="L442" s="147">
        <v>10.36</v>
      </c>
      <c r="M442" s="147">
        <v>10.36</v>
      </c>
      <c r="N442" s="148">
        <v>10.37</v>
      </c>
      <c r="O442" s="147">
        <v>10.41</v>
      </c>
      <c r="P442" s="147">
        <v>10.34</v>
      </c>
      <c r="Q442" s="147">
        <v>10.37</v>
      </c>
      <c r="R442" s="147">
        <v>10.24</v>
      </c>
      <c r="S442" s="147">
        <v>10.34</v>
      </c>
      <c r="T442" s="147">
        <v>10.44</v>
      </c>
      <c r="U442" s="147">
        <v>10.35</v>
      </c>
      <c r="V442" s="148">
        <v>10.4</v>
      </c>
      <c r="W442" s="147">
        <v>10.51</v>
      </c>
      <c r="X442" s="147">
        <v>10.38</v>
      </c>
      <c r="Y442" s="148">
        <v>10.45</v>
      </c>
      <c r="Z442" s="147">
        <v>10.31</v>
      </c>
      <c r="AA442" s="147">
        <v>10.26</v>
      </c>
      <c r="AB442" s="149">
        <v>10.31</v>
      </c>
      <c r="AC442" s="25"/>
      <c r="AD442" s="406"/>
    </row>
    <row r="443" spans="1:30" ht="13.5" thickBot="1">
      <c r="A443" s="32" t="s">
        <v>13</v>
      </c>
      <c r="B443" s="33"/>
      <c r="C443" s="34" t="s">
        <v>11</v>
      </c>
      <c r="D443" s="146">
        <v>10.26</v>
      </c>
      <c r="E443" s="147">
        <v>10.34</v>
      </c>
      <c r="F443" s="147">
        <v>10.37</v>
      </c>
      <c r="G443" s="147">
        <v>10.36</v>
      </c>
      <c r="H443" s="148">
        <v>10.38</v>
      </c>
      <c r="I443" s="147">
        <v>10.37</v>
      </c>
      <c r="J443" s="147">
        <v>10.46</v>
      </c>
      <c r="K443" s="147">
        <v>10.32</v>
      </c>
      <c r="L443" s="147">
        <v>10.36</v>
      </c>
      <c r="M443" s="147">
        <v>10.36</v>
      </c>
      <c r="N443" s="148">
        <v>10.37</v>
      </c>
      <c r="O443" s="147">
        <v>10.41</v>
      </c>
      <c r="P443" s="147">
        <v>10.34</v>
      </c>
      <c r="Q443" s="147">
        <v>10.37</v>
      </c>
      <c r="R443" s="147">
        <v>10.24</v>
      </c>
      <c r="S443" s="147">
        <v>10.34</v>
      </c>
      <c r="T443" s="147">
        <v>10.44</v>
      </c>
      <c r="U443" s="147">
        <v>10.35</v>
      </c>
      <c r="V443" s="148">
        <v>10.4</v>
      </c>
      <c r="W443" s="147">
        <v>10.51</v>
      </c>
      <c r="X443" s="147">
        <v>10.38</v>
      </c>
      <c r="Y443" s="148">
        <v>10.45</v>
      </c>
      <c r="Z443" s="147">
        <v>10.31</v>
      </c>
      <c r="AA443" s="147">
        <v>10.26</v>
      </c>
      <c r="AB443" s="157">
        <v>10.31</v>
      </c>
      <c r="AC443" s="25"/>
      <c r="AD443" s="406"/>
    </row>
    <row r="444" spans="1:30">
      <c r="A444" s="774" t="s">
        <v>23</v>
      </c>
      <c r="B444" s="765" t="s">
        <v>102</v>
      </c>
      <c r="C444" s="38" t="s">
        <v>16</v>
      </c>
      <c r="D444" s="154">
        <f>D445/(1.732*10*0.9)</f>
        <v>2.1298434693353863</v>
      </c>
      <c r="E444" s="154">
        <f t="shared" ref="E444:AB444" si="143">E445/(1.732*10*0.9)</f>
        <v>2.0528611752630228</v>
      </c>
      <c r="F444" s="154">
        <f t="shared" si="143"/>
        <v>1.9245573518090837</v>
      </c>
      <c r="G444" s="154">
        <f t="shared" si="143"/>
        <v>1.7962535283551448</v>
      </c>
      <c r="H444" s="154">
        <f t="shared" si="143"/>
        <v>1.8219142930459327</v>
      </c>
      <c r="I444" s="154">
        <f t="shared" si="143"/>
        <v>1.6936104695919936</v>
      </c>
      <c r="J444" s="154">
        <f t="shared" si="143"/>
        <v>1.7962535283551448</v>
      </c>
      <c r="K444" s="154">
        <f t="shared" si="143"/>
        <v>2.6687195278419296</v>
      </c>
      <c r="L444" s="154">
        <f t="shared" si="143"/>
        <v>4.2596869386707725</v>
      </c>
      <c r="M444" s="154">
        <f t="shared" si="143"/>
        <v>4.772902232486528</v>
      </c>
      <c r="N444" s="154">
        <f t="shared" si="143"/>
        <v>5.1578137028483448</v>
      </c>
      <c r="O444" s="154">
        <f t="shared" si="143"/>
        <v>5.1064921734667683</v>
      </c>
      <c r="P444" s="154">
        <f t="shared" si="143"/>
        <v>5.4914036438285851</v>
      </c>
      <c r="Q444" s="154">
        <f t="shared" si="143"/>
        <v>5.5427251732101617</v>
      </c>
      <c r="R444" s="154">
        <f t="shared" si="143"/>
        <v>4.772902232486528</v>
      </c>
      <c r="S444" s="154">
        <f t="shared" si="143"/>
        <v>4.8242237618681036</v>
      </c>
      <c r="T444" s="154">
        <f t="shared" si="143"/>
        <v>4.926866820631254</v>
      </c>
      <c r="U444" s="154">
        <f t="shared" si="143"/>
        <v>4.3110084680523482</v>
      </c>
      <c r="V444" s="154">
        <f t="shared" si="143"/>
        <v>3.695150115473441</v>
      </c>
      <c r="W444" s="154">
        <f t="shared" si="143"/>
        <v>2.7713625866050808</v>
      </c>
      <c r="X444" s="154">
        <f t="shared" si="143"/>
        <v>2.1811649987169615</v>
      </c>
      <c r="Y444" s="154">
        <f t="shared" si="143"/>
        <v>2.2581472927893254</v>
      </c>
      <c r="Z444" s="154">
        <f t="shared" si="143"/>
        <v>1.667949704901206</v>
      </c>
      <c r="AA444" s="154">
        <f t="shared" si="143"/>
        <v>1.4883243520656915</v>
      </c>
      <c r="AB444" s="154">
        <f t="shared" si="143"/>
        <v>1.6037977931742364</v>
      </c>
      <c r="AC444" s="25" t="s">
        <v>298</v>
      </c>
      <c r="AD444" s="406"/>
    </row>
    <row r="445" spans="1:30">
      <c r="A445" s="775"/>
      <c r="B445" s="766"/>
      <c r="C445" s="40" t="s">
        <v>17</v>
      </c>
      <c r="D445" s="46">
        <v>33.200000000000003</v>
      </c>
      <c r="E445" s="46">
        <v>32</v>
      </c>
      <c r="F445" s="46">
        <v>30</v>
      </c>
      <c r="G445" s="46">
        <v>28</v>
      </c>
      <c r="H445" s="46">
        <v>28.4</v>
      </c>
      <c r="I445" s="46">
        <v>26.4</v>
      </c>
      <c r="J445" s="46">
        <v>28</v>
      </c>
      <c r="K445" s="46">
        <v>41.6</v>
      </c>
      <c r="L445" s="46">
        <v>66.400000000000006</v>
      </c>
      <c r="M445" s="46">
        <v>74.400000000000006</v>
      </c>
      <c r="N445" s="46">
        <v>80.400000000000006</v>
      </c>
      <c r="O445" s="46">
        <v>79.599999999999994</v>
      </c>
      <c r="P445" s="46">
        <v>85.6</v>
      </c>
      <c r="Q445" s="46">
        <v>86.4</v>
      </c>
      <c r="R445" s="46">
        <v>74.400000000000006</v>
      </c>
      <c r="S445" s="46">
        <v>75.2</v>
      </c>
      <c r="T445" s="46">
        <v>76.8</v>
      </c>
      <c r="U445" s="46">
        <v>67.2</v>
      </c>
      <c r="V445" s="46">
        <v>57.6</v>
      </c>
      <c r="W445" s="46">
        <v>43.2</v>
      </c>
      <c r="X445" s="46">
        <v>34</v>
      </c>
      <c r="Y445" s="46">
        <v>35.200000000000003</v>
      </c>
      <c r="Z445" s="46">
        <v>26</v>
      </c>
      <c r="AA445" s="46">
        <v>23.2</v>
      </c>
      <c r="AB445" s="46">
        <v>25</v>
      </c>
      <c r="AC445" s="25" t="s">
        <v>120</v>
      </c>
      <c r="AD445" s="406"/>
    </row>
    <row r="446" spans="1:30" ht="13.5" thickBot="1">
      <c r="A446" s="776"/>
      <c r="B446" s="767"/>
      <c r="C446" s="42" t="s">
        <v>18</v>
      </c>
      <c r="D446" s="251"/>
      <c r="E446" s="251"/>
      <c r="F446" s="251"/>
      <c r="G446" s="251"/>
      <c r="H446" s="251"/>
      <c r="I446" s="251"/>
      <c r="J446" s="251"/>
      <c r="K446" s="251"/>
      <c r="L446" s="251"/>
      <c r="M446" s="251"/>
      <c r="N446" s="251"/>
      <c r="O446" s="251"/>
      <c r="P446" s="251"/>
      <c r="Q446" s="251"/>
      <c r="R446" s="251"/>
      <c r="S446" s="251"/>
      <c r="T446" s="251"/>
      <c r="U446" s="251"/>
      <c r="V446" s="251"/>
      <c r="W446" s="251"/>
      <c r="X446" s="251"/>
      <c r="Y446" s="251"/>
      <c r="Z446" s="251"/>
      <c r="AA446" s="251"/>
      <c r="AB446" s="251"/>
      <c r="AC446" s="25"/>
      <c r="AD446" s="232"/>
    </row>
    <row r="447" spans="1:30">
      <c r="A447" s="774" t="s">
        <v>36</v>
      </c>
      <c r="B447" s="765" t="s">
        <v>130</v>
      </c>
      <c r="C447" s="38" t="s">
        <v>16</v>
      </c>
      <c r="D447" s="49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61"/>
      <c r="AD447" s="232"/>
    </row>
    <row r="448" spans="1:30">
      <c r="A448" s="775"/>
      <c r="B448" s="766"/>
      <c r="C448" s="40" t="s">
        <v>17</v>
      </c>
      <c r="D448" s="750" t="s">
        <v>50</v>
      </c>
      <c r="E448" s="751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61"/>
      <c r="AD448" s="232"/>
    </row>
    <row r="449" spans="1:30" ht="13.5" thickBot="1">
      <c r="A449" s="776"/>
      <c r="B449" s="767"/>
      <c r="C449" s="42" t="s">
        <v>18</v>
      </c>
      <c r="D449" s="49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61"/>
      <c r="AD449" s="232"/>
    </row>
    <row r="450" spans="1:30">
      <c r="A450" s="774" t="s">
        <v>27</v>
      </c>
      <c r="B450" s="765" t="s">
        <v>131</v>
      </c>
      <c r="C450" s="38" t="s">
        <v>16</v>
      </c>
      <c r="D450" s="599">
        <f>D451/(1.732*10*0.9)</f>
        <v>0.3</v>
      </c>
      <c r="E450" s="599">
        <f t="shared" ref="E450:AB450" si="144">E451/(1.732*10*0.9)</f>
        <v>0.3</v>
      </c>
      <c r="F450" s="599">
        <f t="shared" si="144"/>
        <v>0.3</v>
      </c>
      <c r="G450" s="599">
        <f t="shared" si="144"/>
        <v>0.3</v>
      </c>
      <c r="H450" s="599">
        <f t="shared" si="144"/>
        <v>0.3</v>
      </c>
      <c r="I450" s="599">
        <f t="shared" si="144"/>
        <v>0.3</v>
      </c>
      <c r="J450" s="599">
        <f t="shared" si="144"/>
        <v>0.3</v>
      </c>
      <c r="K450" s="599">
        <f t="shared" si="144"/>
        <v>0.3</v>
      </c>
      <c r="L450" s="599">
        <f t="shared" si="144"/>
        <v>0.3</v>
      </c>
      <c r="M450" s="599">
        <f t="shared" si="144"/>
        <v>0.3</v>
      </c>
      <c r="N450" s="599">
        <f t="shared" si="144"/>
        <v>0.3</v>
      </c>
      <c r="O450" s="599">
        <f t="shared" si="144"/>
        <v>0.3</v>
      </c>
      <c r="P450" s="599">
        <f t="shared" si="144"/>
        <v>0.3</v>
      </c>
      <c r="Q450" s="599">
        <f t="shared" si="144"/>
        <v>0.3</v>
      </c>
      <c r="R450" s="599">
        <f t="shared" si="144"/>
        <v>0.3</v>
      </c>
      <c r="S450" s="599">
        <f t="shared" si="144"/>
        <v>0.3</v>
      </c>
      <c r="T450" s="599">
        <f t="shared" si="144"/>
        <v>0.3</v>
      </c>
      <c r="U450" s="599">
        <f t="shared" si="144"/>
        <v>0.3</v>
      </c>
      <c r="V450" s="599">
        <f t="shared" si="144"/>
        <v>0.3</v>
      </c>
      <c r="W450" s="599">
        <f t="shared" si="144"/>
        <v>0.3</v>
      </c>
      <c r="X450" s="599">
        <f t="shared" si="144"/>
        <v>0.3</v>
      </c>
      <c r="Y450" s="599">
        <f t="shared" si="144"/>
        <v>0.3</v>
      </c>
      <c r="Z450" s="599">
        <f t="shared" si="144"/>
        <v>0.3</v>
      </c>
      <c r="AA450" s="599">
        <f t="shared" si="144"/>
        <v>0.3</v>
      </c>
      <c r="AB450" s="599">
        <f t="shared" si="144"/>
        <v>0.3</v>
      </c>
      <c r="AC450" s="25" t="s">
        <v>298</v>
      </c>
      <c r="AD450" s="406"/>
    </row>
    <row r="451" spans="1:30">
      <c r="A451" s="775"/>
      <c r="B451" s="766"/>
      <c r="C451" s="40" t="s">
        <v>17</v>
      </c>
      <c r="D451" s="46">
        <v>4.6764000000000001</v>
      </c>
      <c r="E451" s="46">
        <v>4.6764000000000001</v>
      </c>
      <c r="F451" s="46">
        <v>4.6764000000000001</v>
      </c>
      <c r="G451" s="46">
        <v>4.6764000000000001</v>
      </c>
      <c r="H451" s="46">
        <v>4.6764000000000001</v>
      </c>
      <c r="I451" s="46">
        <v>4.6764000000000001</v>
      </c>
      <c r="J451" s="46">
        <v>4.6764000000000001</v>
      </c>
      <c r="K451" s="46">
        <v>4.6764000000000001</v>
      </c>
      <c r="L451" s="46">
        <v>4.6764000000000001</v>
      </c>
      <c r="M451" s="46">
        <v>4.6764000000000001</v>
      </c>
      <c r="N451" s="46">
        <v>4.6764000000000001</v>
      </c>
      <c r="O451" s="46">
        <v>4.6764000000000001</v>
      </c>
      <c r="P451" s="46">
        <v>4.6764000000000001</v>
      </c>
      <c r="Q451" s="46">
        <v>4.6764000000000001</v>
      </c>
      <c r="R451" s="46">
        <v>4.6764000000000001</v>
      </c>
      <c r="S451" s="46">
        <v>4.6764000000000001</v>
      </c>
      <c r="T451" s="46">
        <v>4.6764000000000001</v>
      </c>
      <c r="U451" s="46">
        <v>4.6764000000000001</v>
      </c>
      <c r="V451" s="46">
        <v>4.6764000000000001</v>
      </c>
      <c r="W451" s="46">
        <v>4.6764000000000001</v>
      </c>
      <c r="X451" s="46">
        <v>4.6764000000000001</v>
      </c>
      <c r="Y451" s="46">
        <v>4.6764000000000001</v>
      </c>
      <c r="Z451" s="46">
        <v>4.6764000000000001</v>
      </c>
      <c r="AA451" s="46">
        <v>4.6764000000000001</v>
      </c>
      <c r="AB451" s="46">
        <v>4.6764000000000001</v>
      </c>
      <c r="AC451" s="25" t="s">
        <v>298</v>
      </c>
      <c r="AD451" s="406"/>
    </row>
    <row r="452" spans="1:30" ht="13.5" thickBot="1">
      <c r="A452" s="776"/>
      <c r="B452" s="767"/>
      <c r="C452" s="42" t="s">
        <v>18</v>
      </c>
      <c r="D452" s="49"/>
      <c r="E452" s="15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61"/>
      <c r="AD452" s="232"/>
    </row>
    <row r="453" spans="1:30">
      <c r="A453" s="774" t="s">
        <v>42</v>
      </c>
      <c r="B453" s="765" t="s">
        <v>132</v>
      </c>
      <c r="C453" s="38" t="s">
        <v>16</v>
      </c>
      <c r="D453" s="735">
        <f>D454/(1.732*10*0.9)</f>
        <v>0.23094688221709006</v>
      </c>
      <c r="E453" s="735">
        <f t="shared" ref="E453:AB453" si="145">E454/(1.732*10*0.9)</f>
        <v>0.20528611752630227</v>
      </c>
      <c r="F453" s="735">
        <f t="shared" si="145"/>
        <v>0.20528611752630227</v>
      </c>
      <c r="G453" s="735">
        <f t="shared" si="145"/>
        <v>0.19245573518090839</v>
      </c>
      <c r="H453" s="735">
        <f t="shared" si="145"/>
        <v>0.20528611752630227</v>
      </c>
      <c r="I453" s="735">
        <f t="shared" si="145"/>
        <v>0.19245573518090839</v>
      </c>
      <c r="J453" s="735">
        <f t="shared" si="145"/>
        <v>0.19245573518090839</v>
      </c>
      <c r="K453" s="154">
        <f t="shared" si="145"/>
        <v>0.70567102899666401</v>
      </c>
      <c r="L453" s="154">
        <f t="shared" si="145"/>
        <v>2.14267385168078</v>
      </c>
      <c r="M453" s="154">
        <f t="shared" si="145"/>
        <v>3.1562740569668977</v>
      </c>
      <c r="N453" s="154">
        <f t="shared" si="145"/>
        <v>3.1947652040030787</v>
      </c>
      <c r="O453" s="154">
        <f t="shared" si="145"/>
        <v>3.3102386451116241</v>
      </c>
      <c r="P453" s="154">
        <f t="shared" si="145"/>
        <v>3.2717474980754426</v>
      </c>
      <c r="Q453" s="154">
        <f t="shared" si="145"/>
        <v>2.938157557095201</v>
      </c>
      <c r="R453" s="154">
        <f t="shared" si="145"/>
        <v>2.6815499101873232</v>
      </c>
      <c r="S453" s="154">
        <f t="shared" si="145"/>
        <v>1.6551193225558121</v>
      </c>
      <c r="T453" s="154">
        <f t="shared" si="145"/>
        <v>2.1683346163715678</v>
      </c>
      <c r="U453" s="154">
        <f t="shared" si="145"/>
        <v>1.4241724403387219</v>
      </c>
      <c r="V453" s="154">
        <f t="shared" si="145"/>
        <v>0.82114447010520908</v>
      </c>
      <c r="W453" s="154">
        <f t="shared" si="145"/>
        <v>0.6800102643058763</v>
      </c>
      <c r="X453" s="599">
        <f t="shared" si="145"/>
        <v>0.4362329997433923</v>
      </c>
      <c r="Y453" s="599">
        <f t="shared" si="145"/>
        <v>0.29509879394405947</v>
      </c>
      <c r="Z453" s="599">
        <f t="shared" si="145"/>
        <v>0.21811649987169615</v>
      </c>
      <c r="AA453" s="599">
        <f t="shared" si="145"/>
        <v>0.21811649987169615</v>
      </c>
      <c r="AB453" s="599">
        <f t="shared" si="145"/>
        <v>0.19245573518090839</v>
      </c>
      <c r="AC453" s="25" t="s">
        <v>298</v>
      </c>
      <c r="AD453" s="406"/>
    </row>
    <row r="454" spans="1:30">
      <c r="A454" s="775"/>
      <c r="B454" s="766"/>
      <c r="C454" s="40" t="s">
        <v>17</v>
      </c>
      <c r="D454" s="46">
        <v>3.6</v>
      </c>
      <c r="E454" s="46">
        <v>3.2</v>
      </c>
      <c r="F454" s="46">
        <v>3.2</v>
      </c>
      <c r="G454" s="46">
        <v>3</v>
      </c>
      <c r="H454" s="46">
        <v>3.2</v>
      </c>
      <c r="I454" s="46">
        <v>3</v>
      </c>
      <c r="J454" s="46">
        <v>3</v>
      </c>
      <c r="K454" s="46">
        <v>11</v>
      </c>
      <c r="L454" s="46">
        <v>33.4</v>
      </c>
      <c r="M454" s="46">
        <v>49.2</v>
      </c>
      <c r="N454" s="46">
        <v>49.8</v>
      </c>
      <c r="O454" s="46">
        <v>51.6</v>
      </c>
      <c r="P454" s="46">
        <v>51</v>
      </c>
      <c r="Q454" s="46">
        <v>45.8</v>
      </c>
      <c r="R454" s="46">
        <v>41.8</v>
      </c>
      <c r="S454" s="46">
        <v>25.8</v>
      </c>
      <c r="T454" s="46">
        <v>33.799999999999997</v>
      </c>
      <c r="U454" s="46">
        <v>22.2</v>
      </c>
      <c r="V454" s="46">
        <v>12.8</v>
      </c>
      <c r="W454" s="46">
        <v>10.6</v>
      </c>
      <c r="X454" s="46">
        <v>6.8</v>
      </c>
      <c r="Y454" s="46">
        <v>4.5999999999999996</v>
      </c>
      <c r="Z454" s="46">
        <v>3.4</v>
      </c>
      <c r="AA454" s="46">
        <v>3.4</v>
      </c>
      <c r="AB454" s="46">
        <v>3</v>
      </c>
      <c r="AC454" s="25" t="s">
        <v>120</v>
      </c>
      <c r="AD454" s="406"/>
    </row>
    <row r="455" spans="1:30" ht="13.5" thickBot="1">
      <c r="A455" s="776"/>
      <c r="B455" s="767"/>
      <c r="C455" s="42" t="s">
        <v>18</v>
      </c>
      <c r="D455" s="251"/>
      <c r="E455" s="251"/>
      <c r="F455" s="251"/>
      <c r="G455" s="251"/>
      <c r="H455" s="251"/>
      <c r="I455" s="251"/>
      <c r="J455" s="251"/>
      <c r="K455" s="251"/>
      <c r="L455" s="251"/>
      <c r="M455" s="251"/>
      <c r="N455" s="251"/>
      <c r="O455" s="251"/>
      <c r="P455" s="251"/>
      <c r="Q455" s="251"/>
      <c r="R455" s="251"/>
      <c r="S455" s="251"/>
      <c r="T455" s="251"/>
      <c r="U455" s="251"/>
      <c r="V455" s="251"/>
      <c r="W455" s="251"/>
      <c r="X455" s="251"/>
      <c r="Y455" s="251"/>
      <c r="Z455" s="251"/>
      <c r="AA455" s="251"/>
      <c r="AB455" s="251"/>
      <c r="AC455" s="25"/>
      <c r="AD455" s="232"/>
    </row>
    <row r="456" spans="1:30">
      <c r="A456" s="774" t="s">
        <v>45</v>
      </c>
      <c r="B456" s="765" t="s">
        <v>58</v>
      </c>
      <c r="C456" s="38" t="s">
        <v>16</v>
      </c>
      <c r="D456" s="49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61"/>
      <c r="AD456" s="232"/>
    </row>
    <row r="457" spans="1:30">
      <c r="A457" s="775"/>
      <c r="B457" s="766"/>
      <c r="C457" s="40" t="s">
        <v>17</v>
      </c>
      <c r="D457" s="750" t="s">
        <v>50</v>
      </c>
      <c r="E457" s="751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61"/>
      <c r="AD457" s="232"/>
    </row>
    <row r="458" spans="1:30" ht="13.5" thickBot="1">
      <c r="A458" s="776"/>
      <c r="B458" s="767"/>
      <c r="C458" s="42" t="s">
        <v>18</v>
      </c>
      <c r="D458" s="49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61"/>
      <c r="AD458" s="232"/>
    </row>
    <row r="459" spans="1:30">
      <c r="A459" s="774" t="s">
        <v>55</v>
      </c>
      <c r="B459" s="765" t="s">
        <v>388</v>
      </c>
      <c r="C459" s="38" t="s">
        <v>16</v>
      </c>
      <c r="D459" s="154">
        <f>D460/(1.732*10*0.9)</f>
        <v>7.7574801129073645</v>
      </c>
      <c r="E459" s="154">
        <f t="shared" ref="E459:AB459" si="146">E460/(1.732*10*0.9)</f>
        <v>6.2948165255324628</v>
      </c>
      <c r="F459" s="154">
        <f t="shared" si="146"/>
        <v>6.0895304080061559</v>
      </c>
      <c r="G459" s="154">
        <f t="shared" si="146"/>
        <v>6.8465229663843967</v>
      </c>
      <c r="H459" s="154">
        <f t="shared" si="146"/>
        <v>7.6420066717988231</v>
      </c>
      <c r="I459" s="154">
        <f t="shared" si="146"/>
        <v>6.718219142930459</v>
      </c>
      <c r="J459" s="154">
        <f t="shared" si="146"/>
        <v>6.5642545547857338</v>
      </c>
      <c r="K459" s="154">
        <f t="shared" si="146"/>
        <v>6.6925583782396698</v>
      </c>
      <c r="L459" s="154">
        <f t="shared" si="146"/>
        <v>6.1536823197331323</v>
      </c>
      <c r="M459" s="154">
        <f t="shared" si="146"/>
        <v>5.5121632024634328</v>
      </c>
      <c r="N459" s="154">
        <f t="shared" si="146"/>
        <v>5.5891454965358012</v>
      </c>
      <c r="O459" s="154">
        <f>O460/(1.732*10*0.9)</f>
        <v>5.6404670259173697</v>
      </c>
      <c r="P459" s="154">
        <f t="shared" si="146"/>
        <v>6.9363356428021579</v>
      </c>
      <c r="Q459" s="154">
        <f t="shared" si="146"/>
        <v>7.3212471131639782</v>
      </c>
      <c r="R459" s="154">
        <f t="shared" si="146"/>
        <v>8.4759815242494252</v>
      </c>
      <c r="S459" s="154">
        <f t="shared" si="146"/>
        <v>8.6427764947395449</v>
      </c>
      <c r="T459" s="154">
        <f t="shared" si="146"/>
        <v>8.6299461123941583</v>
      </c>
      <c r="U459" s="154">
        <f t="shared" si="146"/>
        <v>7.2570952014370045</v>
      </c>
      <c r="V459" s="154">
        <f t="shared" si="146"/>
        <v>7.6548370541442106</v>
      </c>
      <c r="W459" s="154">
        <f t="shared" si="146"/>
        <v>7.0004875545291219</v>
      </c>
      <c r="X459" s="154">
        <f t="shared" si="146"/>
        <v>7.7061585835257853</v>
      </c>
      <c r="Y459" s="154">
        <f t="shared" si="146"/>
        <v>6.4231203489863979</v>
      </c>
      <c r="Z459" s="154">
        <f t="shared" si="146"/>
        <v>6.3333076725686457</v>
      </c>
      <c r="AA459" s="154">
        <f t="shared" si="146"/>
        <v>4.3702591737233814</v>
      </c>
      <c r="AB459" s="154">
        <f t="shared" si="146"/>
        <v>5.7302797023351291</v>
      </c>
      <c r="AC459" s="25" t="s">
        <v>298</v>
      </c>
      <c r="AD459" s="406"/>
    </row>
    <row r="460" spans="1:30">
      <c r="A460" s="775"/>
      <c r="B460" s="766"/>
      <c r="C460" s="40" t="s">
        <v>17</v>
      </c>
      <c r="D460" s="46">
        <f>D463-D445-D451-D454-D466-D469-D472-D475-D487-D490</f>
        <v>120.92360000000001</v>
      </c>
      <c r="E460" s="46">
        <f t="shared" ref="E460:AB460" si="147">E463-E445-E451-E454-E466-E469-E472-E475-E487-E490</f>
        <v>98.123600000000039</v>
      </c>
      <c r="F460" s="46">
        <f t="shared" si="147"/>
        <v>94.923599999999965</v>
      </c>
      <c r="G460" s="46">
        <f t="shared" si="147"/>
        <v>106.72359999999998</v>
      </c>
      <c r="H460" s="46">
        <f t="shared" si="147"/>
        <v>119.12360000000007</v>
      </c>
      <c r="I460" s="46">
        <f t="shared" si="147"/>
        <v>104.7236</v>
      </c>
      <c r="J460" s="46">
        <f t="shared" si="147"/>
        <v>102.32360000000003</v>
      </c>
      <c r="K460" s="46">
        <f t="shared" si="147"/>
        <v>104.32359999999998</v>
      </c>
      <c r="L460" s="46">
        <f t="shared" si="147"/>
        <v>95.923600000000079</v>
      </c>
      <c r="M460" s="46">
        <f t="shared" si="147"/>
        <v>85.923599999999993</v>
      </c>
      <c r="N460" s="46">
        <f t="shared" si="147"/>
        <v>87.123600000000067</v>
      </c>
      <c r="O460" s="46">
        <f>O463-O445-O451-O454-O466-O469-O472-O475-O487-O490</f>
        <v>87.923599999999965</v>
      </c>
      <c r="P460" s="46">
        <f t="shared" si="147"/>
        <v>108.12360000000004</v>
      </c>
      <c r="Q460" s="46">
        <f t="shared" si="147"/>
        <v>114.1236000000001</v>
      </c>
      <c r="R460" s="46">
        <f t="shared" si="147"/>
        <v>132.12360000000004</v>
      </c>
      <c r="S460" s="46">
        <f t="shared" si="147"/>
        <v>134.72360000000003</v>
      </c>
      <c r="T460" s="46">
        <f t="shared" si="147"/>
        <v>134.52360000000016</v>
      </c>
      <c r="U460" s="46">
        <f t="shared" si="147"/>
        <v>113.12360000000004</v>
      </c>
      <c r="V460" s="46">
        <f t="shared" si="147"/>
        <v>119.32359999999996</v>
      </c>
      <c r="W460" s="46">
        <f t="shared" si="147"/>
        <v>109.12359999999995</v>
      </c>
      <c r="X460" s="46">
        <f t="shared" si="147"/>
        <v>120.12359999999995</v>
      </c>
      <c r="Y460" s="46">
        <f t="shared" si="147"/>
        <v>100.12359999999998</v>
      </c>
      <c r="Z460" s="46">
        <f t="shared" si="147"/>
        <v>98.723600000000062</v>
      </c>
      <c r="AA460" s="46">
        <f t="shared" si="147"/>
        <v>68.123600000000067</v>
      </c>
      <c r="AB460" s="46">
        <f t="shared" si="147"/>
        <v>89.323599999999999</v>
      </c>
      <c r="AC460" s="25" t="s">
        <v>120</v>
      </c>
      <c r="AD460" s="406"/>
    </row>
    <row r="461" spans="1:30" ht="13.5" thickBot="1">
      <c r="A461" s="776"/>
      <c r="B461" s="767"/>
      <c r="C461" s="42" t="s">
        <v>18</v>
      </c>
      <c r="D461" s="604"/>
      <c r="E461" s="604"/>
      <c r="F461" s="604"/>
      <c r="G461" s="604"/>
      <c r="H461" s="604"/>
      <c r="I461" s="604"/>
      <c r="J461" s="604"/>
      <c r="K461" s="604"/>
      <c r="L461" s="604"/>
      <c r="M461" s="604"/>
      <c r="N461" s="604"/>
      <c r="O461" s="604"/>
      <c r="P461" s="604"/>
      <c r="Q461" s="604"/>
      <c r="R461" s="604"/>
      <c r="S461" s="604"/>
      <c r="T461" s="604"/>
      <c r="U461" s="604"/>
      <c r="V461" s="604"/>
      <c r="W461" s="604"/>
      <c r="X461" s="604"/>
      <c r="Y461" s="604"/>
      <c r="Z461" s="604"/>
      <c r="AA461" s="604"/>
      <c r="AB461" s="604"/>
      <c r="AC461" s="61"/>
      <c r="AD461" s="232"/>
    </row>
    <row r="462" spans="1:30">
      <c r="A462" s="774" t="s">
        <v>54</v>
      </c>
      <c r="B462" s="765" t="s">
        <v>390</v>
      </c>
      <c r="C462" s="38" t="s">
        <v>16</v>
      </c>
      <c r="D462" s="154">
        <f>D463/(1.732*10*0.9)</f>
        <v>26.481909160892993</v>
      </c>
      <c r="E462" s="154">
        <f t="shared" ref="E462:AB462" si="148">E463/(1.732*10*0.9)</f>
        <v>25.250192455735181</v>
      </c>
      <c r="F462" s="154">
        <f t="shared" si="148"/>
        <v>24.839620220682573</v>
      </c>
      <c r="G462" s="154">
        <f t="shared" si="148"/>
        <v>24.634334103156274</v>
      </c>
      <c r="H462" s="154">
        <f t="shared" si="148"/>
        <v>24.736977161919427</v>
      </c>
      <c r="I462" s="154">
        <f t="shared" si="148"/>
        <v>23.915832691814217</v>
      </c>
      <c r="J462" s="154">
        <f t="shared" si="148"/>
        <v>26.37926610212984</v>
      </c>
      <c r="K462" s="154">
        <f t="shared" si="148"/>
        <v>33.872209391839874</v>
      </c>
      <c r="L462" s="154">
        <f t="shared" si="148"/>
        <v>44.136515268154987</v>
      </c>
      <c r="M462" s="154">
        <f t="shared" si="148"/>
        <v>47.215807031049522</v>
      </c>
      <c r="N462" s="154">
        <f t="shared" si="148"/>
        <v>47.010520913523216</v>
      </c>
      <c r="O462" s="154">
        <f t="shared" si="148"/>
        <v>48.036951501154725</v>
      </c>
      <c r="P462" s="154">
        <f t="shared" si="148"/>
        <v>47.626379266102127</v>
      </c>
      <c r="Q462" s="154">
        <f t="shared" si="148"/>
        <v>45.984090325891707</v>
      </c>
      <c r="R462" s="154">
        <f t="shared" si="148"/>
        <v>44.957659738260197</v>
      </c>
      <c r="S462" s="154">
        <f t="shared" si="148"/>
        <v>45.162945855786496</v>
      </c>
      <c r="T462" s="154">
        <f t="shared" si="148"/>
        <v>45.060302797023347</v>
      </c>
      <c r="U462" s="154">
        <f t="shared" si="148"/>
        <v>35.822427508339743</v>
      </c>
      <c r="V462" s="154">
        <f t="shared" si="148"/>
        <v>34.385424685655629</v>
      </c>
      <c r="W462" s="154">
        <f t="shared" si="148"/>
        <v>32.33256351039261</v>
      </c>
      <c r="X462" s="154">
        <f t="shared" si="148"/>
        <v>31.819348216576852</v>
      </c>
      <c r="Y462" s="154">
        <f t="shared" si="148"/>
        <v>30.382345393892738</v>
      </c>
      <c r="Z462" s="154">
        <f t="shared" si="148"/>
        <v>27.508339748524506</v>
      </c>
      <c r="AA462" s="154">
        <f t="shared" si="148"/>
        <v>25.455478573261484</v>
      </c>
      <c r="AB462" s="154">
        <f t="shared" si="148"/>
        <v>25.660764690787783</v>
      </c>
      <c r="AC462" s="25" t="s">
        <v>298</v>
      </c>
      <c r="AD462" s="406"/>
    </row>
    <row r="463" spans="1:30">
      <c r="A463" s="775"/>
      <c r="B463" s="766"/>
      <c r="C463" s="40" t="s">
        <v>17</v>
      </c>
      <c r="D463" s="46">
        <v>412.8</v>
      </c>
      <c r="E463" s="46">
        <v>393.6</v>
      </c>
      <c r="F463" s="46">
        <v>387.2</v>
      </c>
      <c r="G463" s="46">
        <v>384</v>
      </c>
      <c r="H463" s="46">
        <v>385.6</v>
      </c>
      <c r="I463" s="46">
        <v>372.8</v>
      </c>
      <c r="J463" s="46">
        <v>411.2</v>
      </c>
      <c r="K463" s="46">
        <v>528</v>
      </c>
      <c r="L463" s="46">
        <v>688</v>
      </c>
      <c r="M463" s="46">
        <v>736</v>
      </c>
      <c r="N463" s="46">
        <v>732.8</v>
      </c>
      <c r="O463" s="46">
        <v>748.8</v>
      </c>
      <c r="P463" s="46">
        <v>742.4</v>
      </c>
      <c r="Q463" s="46">
        <v>716.8</v>
      </c>
      <c r="R463" s="46">
        <v>700.8</v>
      </c>
      <c r="S463" s="46">
        <v>704</v>
      </c>
      <c r="T463" s="46">
        <v>702.4</v>
      </c>
      <c r="U463" s="46">
        <v>558.4</v>
      </c>
      <c r="V463" s="46">
        <v>536</v>
      </c>
      <c r="W463" s="46">
        <v>504</v>
      </c>
      <c r="X463" s="46">
        <v>496</v>
      </c>
      <c r="Y463" s="46">
        <v>473.6</v>
      </c>
      <c r="Z463" s="46">
        <v>428.8</v>
      </c>
      <c r="AA463" s="46">
        <v>396.8</v>
      </c>
      <c r="AB463" s="46">
        <v>400</v>
      </c>
      <c r="AC463" s="25" t="s">
        <v>120</v>
      </c>
      <c r="AD463" s="406"/>
    </row>
    <row r="464" spans="1:30" ht="13.5" thickBot="1">
      <c r="A464" s="776"/>
      <c r="B464" s="767"/>
      <c r="C464" s="42" t="s">
        <v>18</v>
      </c>
      <c r="D464" s="628"/>
      <c r="E464" s="235"/>
      <c r="F464" s="235"/>
      <c r="G464" s="235"/>
      <c r="H464" s="235"/>
      <c r="I464" s="235"/>
      <c r="J464" s="235"/>
      <c r="K464" s="235"/>
      <c r="L464" s="235"/>
      <c r="M464" s="235"/>
      <c r="N464" s="235"/>
      <c r="O464" s="235"/>
      <c r="P464" s="235"/>
      <c r="Q464" s="235"/>
      <c r="R464" s="235"/>
      <c r="S464" s="235"/>
      <c r="T464" s="235"/>
      <c r="U464" s="235"/>
      <c r="V464" s="235"/>
      <c r="W464" s="235"/>
      <c r="X464" s="235"/>
      <c r="Y464" s="235"/>
      <c r="Z464" s="235"/>
      <c r="AA464" s="235"/>
      <c r="AB464" s="235"/>
      <c r="AC464" s="25"/>
      <c r="AD464" s="232"/>
    </row>
    <row r="465" spans="1:30">
      <c r="A465" s="774" t="s">
        <v>31</v>
      </c>
      <c r="B465" s="765" t="s">
        <v>133</v>
      </c>
      <c r="C465" s="38" t="s">
        <v>16</v>
      </c>
      <c r="D465" s="154">
        <f>D466/(1.732*10*0.9)</f>
        <v>1.9245573518090837</v>
      </c>
      <c r="E465" s="154">
        <f t="shared" ref="E465:AB465" si="149">E466/(1.732*10*0.9)</f>
        <v>2.1939953810623556</v>
      </c>
      <c r="F465" s="154">
        <f t="shared" si="149"/>
        <v>1.9630484988452657</v>
      </c>
      <c r="G465" s="154">
        <f t="shared" si="149"/>
        <v>1.8090839107005388</v>
      </c>
      <c r="H465" s="154">
        <f t="shared" si="149"/>
        <v>2.0400307929176287</v>
      </c>
      <c r="I465" s="154">
        <f t="shared" si="149"/>
        <v>1.9630484988452657</v>
      </c>
      <c r="J465" s="154">
        <f t="shared" si="149"/>
        <v>2.3094688221709005</v>
      </c>
      <c r="K465" s="154">
        <f t="shared" si="149"/>
        <v>3.4257120862201691</v>
      </c>
      <c r="L465" s="154">
        <f t="shared" si="149"/>
        <v>6.2355658198614314</v>
      </c>
      <c r="M465" s="154">
        <f t="shared" si="149"/>
        <v>7.1593533487297911</v>
      </c>
      <c r="N465" s="154">
        <f t="shared" si="149"/>
        <v>7.544264819091608</v>
      </c>
      <c r="O465" s="154">
        <f t="shared" si="149"/>
        <v>7.1208622016936101</v>
      </c>
      <c r="P465" s="154">
        <f t="shared" si="149"/>
        <v>7.1208622016936101</v>
      </c>
      <c r="Q465" s="154">
        <f t="shared" si="149"/>
        <v>7.1208622016936101</v>
      </c>
      <c r="R465" s="154">
        <f t="shared" si="149"/>
        <v>7.3518090839107</v>
      </c>
      <c r="S465" s="154">
        <f t="shared" si="149"/>
        <v>7.1593533487297911</v>
      </c>
      <c r="T465" s="154">
        <f t="shared" si="149"/>
        <v>6.0431100846805235</v>
      </c>
      <c r="U465" s="154">
        <f t="shared" si="149"/>
        <v>3.9260969976905313</v>
      </c>
      <c r="V465" s="154">
        <f t="shared" si="149"/>
        <v>2.8098537336412623</v>
      </c>
      <c r="W465" s="154">
        <f t="shared" si="149"/>
        <v>2.1555042340261741</v>
      </c>
      <c r="X465" s="154">
        <f t="shared" si="149"/>
        <v>1.8475750577367205</v>
      </c>
      <c r="Y465" s="154">
        <f t="shared" si="149"/>
        <v>1.8475750577367205</v>
      </c>
      <c r="Z465" s="154">
        <f t="shared" si="149"/>
        <v>1.7321016166281755</v>
      </c>
      <c r="AA465" s="154">
        <f t="shared" si="149"/>
        <v>1.886066204772902</v>
      </c>
      <c r="AB465" s="154">
        <f t="shared" si="149"/>
        <v>1.8604054400821144</v>
      </c>
      <c r="AC465" s="25" t="s">
        <v>298</v>
      </c>
      <c r="AD465" s="406"/>
    </row>
    <row r="466" spans="1:30">
      <c r="A466" s="775"/>
      <c r="B466" s="766"/>
      <c r="C466" s="40" t="s">
        <v>17</v>
      </c>
      <c r="D466" s="46">
        <v>30</v>
      </c>
      <c r="E466" s="46">
        <v>34.200000000000003</v>
      </c>
      <c r="F466" s="46">
        <v>30.6</v>
      </c>
      <c r="G466" s="46">
        <v>28.2</v>
      </c>
      <c r="H466" s="46">
        <v>31.8</v>
      </c>
      <c r="I466" s="46">
        <v>30.6</v>
      </c>
      <c r="J466" s="46">
        <v>36</v>
      </c>
      <c r="K466" s="46">
        <v>53.4</v>
      </c>
      <c r="L466" s="46">
        <v>97.2</v>
      </c>
      <c r="M466" s="46">
        <v>111.6</v>
      </c>
      <c r="N466" s="46">
        <v>117.6</v>
      </c>
      <c r="O466" s="46">
        <v>111</v>
      </c>
      <c r="P466" s="46">
        <v>111</v>
      </c>
      <c r="Q466" s="46">
        <v>111</v>
      </c>
      <c r="R466" s="46">
        <v>114.6</v>
      </c>
      <c r="S466" s="46">
        <v>111.6</v>
      </c>
      <c r="T466" s="46">
        <v>94.2</v>
      </c>
      <c r="U466" s="46">
        <v>61.2</v>
      </c>
      <c r="V466" s="46">
        <v>43.8</v>
      </c>
      <c r="W466" s="46">
        <v>33.6</v>
      </c>
      <c r="X466" s="46">
        <v>28.8</v>
      </c>
      <c r="Y466" s="46">
        <v>28.8</v>
      </c>
      <c r="Z466" s="46">
        <v>27</v>
      </c>
      <c r="AA466" s="46">
        <v>29.4</v>
      </c>
      <c r="AB466" s="46">
        <v>29</v>
      </c>
      <c r="AC466" s="25" t="s">
        <v>120</v>
      </c>
      <c r="AD466" s="406"/>
    </row>
    <row r="467" spans="1:30" ht="13.5" thickBot="1">
      <c r="A467" s="776"/>
      <c r="B467" s="767"/>
      <c r="C467" s="42" t="s">
        <v>18</v>
      </c>
      <c r="D467" s="251"/>
      <c r="E467" s="251"/>
      <c r="F467" s="251"/>
      <c r="G467" s="251"/>
      <c r="H467" s="251"/>
      <c r="I467" s="251"/>
      <c r="J467" s="251"/>
      <c r="K467" s="251"/>
      <c r="L467" s="251"/>
      <c r="M467" s="251"/>
      <c r="N467" s="251"/>
      <c r="O467" s="251"/>
      <c r="P467" s="251"/>
      <c r="Q467" s="251"/>
      <c r="R467" s="251"/>
      <c r="S467" s="251"/>
      <c r="T467" s="251"/>
      <c r="U467" s="251"/>
      <c r="V467" s="251"/>
      <c r="W467" s="251"/>
      <c r="X467" s="251"/>
      <c r="Y467" s="251"/>
      <c r="Z467" s="251"/>
      <c r="AA467" s="251"/>
      <c r="AB467" s="251"/>
      <c r="AC467" s="25"/>
      <c r="AD467" s="232"/>
    </row>
    <row r="468" spans="1:30">
      <c r="A468" s="774" t="s">
        <v>29</v>
      </c>
      <c r="B468" s="765" t="s">
        <v>133</v>
      </c>
      <c r="C468" s="38" t="s">
        <v>16</v>
      </c>
      <c r="D468" s="154">
        <f>D469/(1.732*10*0.9)</f>
        <v>3.0792917628945342</v>
      </c>
      <c r="E468" s="154">
        <f t="shared" ref="E468:AB468" si="150">E469/(1.732*10*0.9)</f>
        <v>2.8098537336412623</v>
      </c>
      <c r="F468" s="154">
        <f t="shared" si="150"/>
        <v>2.4249422632794455</v>
      </c>
      <c r="G468" s="154">
        <f t="shared" si="150"/>
        <v>2.3479599692070825</v>
      </c>
      <c r="H468" s="154">
        <f t="shared" si="150"/>
        <v>2.463433410315627</v>
      </c>
      <c r="I468" s="154">
        <f t="shared" si="150"/>
        <v>2.0400307929176287</v>
      </c>
      <c r="J468" s="154">
        <f t="shared" si="150"/>
        <v>2.8483448806774438</v>
      </c>
      <c r="K468" s="154">
        <f t="shared" si="150"/>
        <v>6.6589684372594293</v>
      </c>
      <c r="L468" s="154">
        <f t="shared" si="150"/>
        <v>10.931485758275596</v>
      </c>
      <c r="M468" s="154">
        <f t="shared" si="150"/>
        <v>11.662817551963048</v>
      </c>
      <c r="N468" s="154">
        <f t="shared" si="150"/>
        <v>10.931485758275596</v>
      </c>
      <c r="O468" s="154">
        <f t="shared" si="150"/>
        <v>11.162432640492685</v>
      </c>
      <c r="P468" s="154">
        <f t="shared" si="150"/>
        <v>10.469591993841416</v>
      </c>
      <c r="Q468" s="154">
        <f t="shared" si="150"/>
        <v>9.7767513471901459</v>
      </c>
      <c r="R468" s="154">
        <f t="shared" si="150"/>
        <v>10.31562740569669</v>
      </c>
      <c r="S468" s="154">
        <f t="shared" si="150"/>
        <v>10.31562740569669</v>
      </c>
      <c r="T468" s="154">
        <f t="shared" si="150"/>
        <v>9.8537336412625081</v>
      </c>
      <c r="U468" s="154">
        <f t="shared" si="150"/>
        <v>6.2355658198614314</v>
      </c>
      <c r="V468" s="154">
        <f t="shared" si="150"/>
        <v>4.1185527328714393</v>
      </c>
      <c r="W468" s="154">
        <f t="shared" si="150"/>
        <v>3.3102386451116241</v>
      </c>
      <c r="X468" s="154">
        <f t="shared" si="150"/>
        <v>3.3102386451116241</v>
      </c>
      <c r="Y468" s="154">
        <f t="shared" si="150"/>
        <v>3.1947652040030787</v>
      </c>
      <c r="Z468" s="154">
        <f t="shared" si="150"/>
        <v>3.0408006158583523</v>
      </c>
      <c r="AA468" s="154">
        <f t="shared" si="150"/>
        <v>3.0792917628945342</v>
      </c>
      <c r="AB468" s="154">
        <f t="shared" si="150"/>
        <v>3.0792917628945342</v>
      </c>
      <c r="AC468" s="25" t="s">
        <v>298</v>
      </c>
      <c r="AD468" s="406"/>
    </row>
    <row r="469" spans="1:30">
      <c r="A469" s="775"/>
      <c r="B469" s="766"/>
      <c r="C469" s="40" t="s">
        <v>17</v>
      </c>
      <c r="D469" s="46">
        <v>48</v>
      </c>
      <c r="E469" s="46">
        <v>43.8</v>
      </c>
      <c r="F469" s="46">
        <v>37.799999999999997</v>
      </c>
      <c r="G469" s="46">
        <v>36.6</v>
      </c>
      <c r="H469" s="46">
        <v>38.4</v>
      </c>
      <c r="I469" s="46">
        <v>31.8</v>
      </c>
      <c r="J469" s="46">
        <v>44.4</v>
      </c>
      <c r="K469" s="46">
        <v>103.8</v>
      </c>
      <c r="L469" s="46">
        <v>170.4</v>
      </c>
      <c r="M469" s="46">
        <v>181.8</v>
      </c>
      <c r="N469" s="46">
        <v>170.4</v>
      </c>
      <c r="O469" s="46">
        <v>174</v>
      </c>
      <c r="P469" s="46">
        <v>163.19999999999999</v>
      </c>
      <c r="Q469" s="46">
        <v>152.4</v>
      </c>
      <c r="R469" s="46">
        <v>160.80000000000001</v>
      </c>
      <c r="S469" s="46">
        <v>160.80000000000001</v>
      </c>
      <c r="T469" s="46">
        <v>153.6</v>
      </c>
      <c r="U469" s="46">
        <v>97.2</v>
      </c>
      <c r="V469" s="46">
        <v>64.2</v>
      </c>
      <c r="W469" s="46">
        <v>51.6</v>
      </c>
      <c r="X469" s="46">
        <v>51.6</v>
      </c>
      <c r="Y469" s="46">
        <v>49.8</v>
      </c>
      <c r="Z469" s="46">
        <v>47.4</v>
      </c>
      <c r="AA469" s="46">
        <v>48</v>
      </c>
      <c r="AB469" s="46">
        <v>48</v>
      </c>
      <c r="AC469" s="25" t="s">
        <v>120</v>
      </c>
      <c r="AD469" s="406"/>
    </row>
    <row r="470" spans="1:30" ht="13.5" thickBot="1">
      <c r="A470" s="776"/>
      <c r="B470" s="767"/>
      <c r="C470" s="42" t="s">
        <v>18</v>
      </c>
      <c r="D470" s="251"/>
      <c r="E470" s="251"/>
      <c r="F470" s="251"/>
      <c r="G470" s="251"/>
      <c r="H470" s="251"/>
      <c r="I470" s="251"/>
      <c r="J470" s="251"/>
      <c r="K470" s="251"/>
      <c r="L470" s="251"/>
      <c r="M470" s="251"/>
      <c r="N470" s="251"/>
      <c r="O470" s="251"/>
      <c r="P470" s="251"/>
      <c r="Q470" s="251"/>
      <c r="R470" s="251"/>
      <c r="S470" s="251"/>
      <c r="T470" s="251"/>
      <c r="U470" s="251"/>
      <c r="V470" s="251"/>
      <c r="W470" s="251"/>
      <c r="X470" s="251"/>
      <c r="Y470" s="251"/>
      <c r="Z470" s="251"/>
      <c r="AA470" s="251"/>
      <c r="AB470" s="159"/>
      <c r="AC470" s="25"/>
      <c r="AD470" s="232"/>
    </row>
    <row r="471" spans="1:30">
      <c r="A471" s="774" t="s">
        <v>34</v>
      </c>
      <c r="B471" s="765" t="s">
        <v>58</v>
      </c>
      <c r="C471" s="38" t="s">
        <v>16</v>
      </c>
      <c r="D471" s="154">
        <f>D472/(1.732*10*0.9)</f>
        <v>0</v>
      </c>
      <c r="E471" s="154">
        <f t="shared" ref="E471:AB471" si="151">E472/(1.732*10*0.9)</f>
        <v>0</v>
      </c>
      <c r="F471" s="154">
        <f t="shared" si="151"/>
        <v>0</v>
      </c>
      <c r="G471" s="154">
        <f t="shared" si="151"/>
        <v>0</v>
      </c>
      <c r="H471" s="154">
        <f t="shared" si="151"/>
        <v>0</v>
      </c>
      <c r="I471" s="154">
        <f t="shared" si="151"/>
        <v>0</v>
      </c>
      <c r="J471" s="154">
        <f t="shared" si="151"/>
        <v>0</v>
      </c>
      <c r="K471" s="154">
        <f t="shared" si="151"/>
        <v>0</v>
      </c>
      <c r="L471" s="154">
        <f t="shared" si="151"/>
        <v>0</v>
      </c>
      <c r="M471" s="154">
        <f t="shared" si="151"/>
        <v>0</v>
      </c>
      <c r="N471" s="154">
        <f t="shared" si="151"/>
        <v>0</v>
      </c>
      <c r="O471" s="154">
        <f t="shared" si="151"/>
        <v>0</v>
      </c>
      <c r="P471" s="154">
        <f t="shared" si="151"/>
        <v>0</v>
      </c>
      <c r="Q471" s="154">
        <f t="shared" si="151"/>
        <v>0</v>
      </c>
      <c r="R471" s="154">
        <f t="shared" si="151"/>
        <v>0</v>
      </c>
      <c r="S471" s="154">
        <f t="shared" si="151"/>
        <v>0</v>
      </c>
      <c r="T471" s="154">
        <f t="shared" si="151"/>
        <v>0</v>
      </c>
      <c r="U471" s="154">
        <f t="shared" si="151"/>
        <v>0</v>
      </c>
      <c r="V471" s="154">
        <f t="shared" si="151"/>
        <v>0</v>
      </c>
      <c r="W471" s="154">
        <f t="shared" si="151"/>
        <v>0</v>
      </c>
      <c r="X471" s="154">
        <f t="shared" si="151"/>
        <v>0</v>
      </c>
      <c r="Y471" s="154">
        <f t="shared" si="151"/>
        <v>0</v>
      </c>
      <c r="Z471" s="154">
        <f t="shared" si="151"/>
        <v>0</v>
      </c>
      <c r="AA471" s="154">
        <f t="shared" si="151"/>
        <v>0</v>
      </c>
      <c r="AB471" s="154">
        <f t="shared" si="151"/>
        <v>0</v>
      </c>
      <c r="AC471" s="25" t="s">
        <v>298</v>
      </c>
      <c r="AD471" s="406"/>
    </row>
    <row r="472" spans="1:30">
      <c r="A472" s="775"/>
      <c r="B472" s="766"/>
      <c r="C472" s="40" t="s">
        <v>17</v>
      </c>
      <c r="D472" s="203">
        <v>0</v>
      </c>
      <c r="E472" s="203">
        <v>0</v>
      </c>
      <c r="F472" s="203">
        <v>0</v>
      </c>
      <c r="G472" s="203">
        <v>0</v>
      </c>
      <c r="H472" s="203">
        <v>0</v>
      </c>
      <c r="I472" s="203">
        <v>0</v>
      </c>
      <c r="J472" s="203">
        <v>0</v>
      </c>
      <c r="K472" s="203">
        <v>0</v>
      </c>
      <c r="L472" s="203">
        <v>0</v>
      </c>
      <c r="M472" s="203">
        <v>0</v>
      </c>
      <c r="N472" s="203">
        <v>0</v>
      </c>
      <c r="O472" s="203">
        <v>0</v>
      </c>
      <c r="P472" s="203">
        <v>0</v>
      </c>
      <c r="Q472" s="203">
        <v>0</v>
      </c>
      <c r="R472" s="203">
        <v>0</v>
      </c>
      <c r="S472" s="203">
        <v>0</v>
      </c>
      <c r="T472" s="203">
        <v>0</v>
      </c>
      <c r="U472" s="203">
        <v>0</v>
      </c>
      <c r="V472" s="203">
        <v>0</v>
      </c>
      <c r="W472" s="203">
        <v>0</v>
      </c>
      <c r="X472" s="203">
        <v>0</v>
      </c>
      <c r="Y472" s="203">
        <v>0</v>
      </c>
      <c r="Z472" s="203">
        <v>0</v>
      </c>
      <c r="AA472" s="203">
        <v>0</v>
      </c>
      <c r="AB472" s="203">
        <v>0</v>
      </c>
      <c r="AC472" s="25" t="s">
        <v>120</v>
      </c>
      <c r="AD472" s="406"/>
    </row>
    <row r="473" spans="1:30" ht="13.5" thickBot="1">
      <c r="A473" s="776"/>
      <c r="B473" s="767"/>
      <c r="C473" s="42" t="s">
        <v>18</v>
      </c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61"/>
      <c r="AD473" s="232"/>
    </row>
    <row r="474" spans="1:30">
      <c r="A474" s="774" t="s">
        <v>25</v>
      </c>
      <c r="B474" s="765" t="s">
        <v>135</v>
      </c>
      <c r="C474" s="38" t="s">
        <v>16</v>
      </c>
      <c r="D474" s="154">
        <f>D475/(1.732*10*0.9)</f>
        <v>4.9781883500128297</v>
      </c>
      <c r="E474" s="154">
        <f t="shared" ref="E474:AB474" si="152">E475/(1.732*10*0.9)</f>
        <v>4.6189376443418011</v>
      </c>
      <c r="F474" s="154">
        <f t="shared" si="152"/>
        <v>4.0030792917628943</v>
      </c>
      <c r="G474" s="154">
        <f t="shared" si="152"/>
        <v>4.2596869386707725</v>
      </c>
      <c r="H474" s="154">
        <f t="shared" si="152"/>
        <v>4.1057223505260456</v>
      </c>
      <c r="I474" s="154">
        <f t="shared" si="152"/>
        <v>4.6189376443418011</v>
      </c>
      <c r="J474" s="154">
        <f t="shared" si="152"/>
        <v>5.5940467025917373</v>
      </c>
      <c r="K474" s="154">
        <f t="shared" si="152"/>
        <v>5.7993328201180399</v>
      </c>
      <c r="L474" s="154">
        <f t="shared" si="152"/>
        <v>5.6453682319733121</v>
      </c>
      <c r="M474" s="154">
        <f t="shared" si="152"/>
        <v>6.2612265845522188</v>
      </c>
      <c r="N474" s="154">
        <f t="shared" si="152"/>
        <v>5.9019758788811902</v>
      </c>
      <c r="O474" s="154">
        <f t="shared" si="152"/>
        <v>6.1585835257890684</v>
      </c>
      <c r="P474" s="154">
        <f t="shared" si="152"/>
        <v>5.4914036438285851</v>
      </c>
      <c r="Q474" s="154">
        <f t="shared" si="152"/>
        <v>5.2861175263022835</v>
      </c>
      <c r="R474" s="154">
        <f t="shared" si="152"/>
        <v>5.2861175263022835</v>
      </c>
      <c r="S474" s="154">
        <f t="shared" si="152"/>
        <v>5.6453682319733121</v>
      </c>
      <c r="T474" s="154">
        <f t="shared" si="152"/>
        <v>5.9019758788811902</v>
      </c>
      <c r="U474" s="154">
        <f t="shared" si="152"/>
        <v>6.363869643315371</v>
      </c>
      <c r="V474" s="154">
        <f t="shared" si="152"/>
        <v>6.8257634077495508</v>
      </c>
      <c r="W474" s="154">
        <f t="shared" si="152"/>
        <v>6.8770849371311265</v>
      </c>
      <c r="X474" s="154">
        <f t="shared" si="152"/>
        <v>7.954837054144213</v>
      </c>
      <c r="Y474" s="154">
        <f t="shared" si="152"/>
        <v>7.5955863484731845</v>
      </c>
      <c r="Z474" s="154">
        <f t="shared" si="152"/>
        <v>5.7480112907364633</v>
      </c>
      <c r="AA474" s="154">
        <f t="shared" si="152"/>
        <v>5.6453682319733121</v>
      </c>
      <c r="AB474" s="154">
        <f t="shared" si="152"/>
        <v>5.0038491147036179</v>
      </c>
      <c r="AC474" s="25" t="s">
        <v>298</v>
      </c>
      <c r="AD474" s="406"/>
    </row>
    <row r="475" spans="1:30">
      <c r="A475" s="775"/>
      <c r="B475" s="766"/>
      <c r="C475" s="40" t="s">
        <v>17</v>
      </c>
      <c r="D475" s="46">
        <v>77.599999999999994</v>
      </c>
      <c r="E475" s="46">
        <v>72</v>
      </c>
      <c r="F475" s="46">
        <v>62.4</v>
      </c>
      <c r="G475" s="46">
        <v>66.400000000000006</v>
      </c>
      <c r="H475" s="46">
        <v>64</v>
      </c>
      <c r="I475" s="46">
        <v>72</v>
      </c>
      <c r="J475" s="46">
        <v>87.2</v>
      </c>
      <c r="K475" s="46">
        <v>90.4</v>
      </c>
      <c r="L475" s="46">
        <v>88</v>
      </c>
      <c r="M475" s="46">
        <v>97.6</v>
      </c>
      <c r="N475" s="46">
        <v>92</v>
      </c>
      <c r="O475" s="46">
        <v>96</v>
      </c>
      <c r="P475" s="46">
        <v>85.6</v>
      </c>
      <c r="Q475" s="46">
        <v>82.4</v>
      </c>
      <c r="R475" s="46">
        <v>82.4</v>
      </c>
      <c r="S475" s="46">
        <v>88</v>
      </c>
      <c r="T475" s="46">
        <v>92</v>
      </c>
      <c r="U475" s="46">
        <v>99.2</v>
      </c>
      <c r="V475" s="46">
        <v>106.4</v>
      </c>
      <c r="W475" s="46">
        <v>107.2</v>
      </c>
      <c r="X475" s="46">
        <v>124</v>
      </c>
      <c r="Y475" s="46">
        <v>118.4</v>
      </c>
      <c r="Z475" s="46">
        <v>89.6</v>
      </c>
      <c r="AA475" s="46">
        <v>88</v>
      </c>
      <c r="AB475" s="46">
        <v>78</v>
      </c>
      <c r="AC475" s="25" t="s">
        <v>120</v>
      </c>
      <c r="AD475" s="406"/>
    </row>
    <row r="476" spans="1:30" ht="13.5" thickBot="1">
      <c r="A476" s="776"/>
      <c r="B476" s="767"/>
      <c r="C476" s="42" t="s">
        <v>18</v>
      </c>
      <c r="D476" s="251"/>
      <c r="E476" s="251"/>
      <c r="F476" s="251"/>
      <c r="G476" s="251"/>
      <c r="H476" s="251"/>
      <c r="I476" s="251"/>
      <c r="J476" s="251"/>
      <c r="K476" s="251"/>
      <c r="L476" s="251"/>
      <c r="M476" s="251"/>
      <c r="N476" s="251"/>
      <c r="O476" s="251"/>
      <c r="P476" s="251"/>
      <c r="Q476" s="251"/>
      <c r="R476" s="251"/>
      <c r="S476" s="251"/>
      <c r="T476" s="251"/>
      <c r="U476" s="251"/>
      <c r="V476" s="251"/>
      <c r="W476" s="251"/>
      <c r="X476" s="251"/>
      <c r="Y476" s="251"/>
      <c r="Z476" s="251"/>
      <c r="AA476" s="159"/>
      <c r="AB476" s="159"/>
      <c r="AC476" s="25"/>
      <c r="AD476" s="232"/>
    </row>
    <row r="477" spans="1:30">
      <c r="A477" s="774" t="s">
        <v>21</v>
      </c>
      <c r="B477" s="765" t="s">
        <v>132</v>
      </c>
      <c r="C477" s="38" t="s">
        <v>16</v>
      </c>
      <c r="D477" s="49"/>
      <c r="E477" s="109"/>
      <c r="F477" s="109"/>
      <c r="G477" s="109"/>
      <c r="H477" s="50"/>
      <c r="I477" s="109"/>
      <c r="J477" s="109"/>
      <c r="K477" s="109"/>
      <c r="L477" s="109"/>
      <c r="M477" s="109"/>
      <c r="N477" s="50"/>
      <c r="O477" s="109"/>
      <c r="P477" s="109"/>
      <c r="Q477" s="109"/>
      <c r="R477" s="109"/>
      <c r="S477" s="109"/>
      <c r="T477" s="109"/>
      <c r="U477" s="109"/>
      <c r="V477" s="50"/>
      <c r="W477" s="109"/>
      <c r="X477" s="109"/>
      <c r="Y477" s="50"/>
      <c r="Z477" s="109"/>
      <c r="AA477" s="109"/>
      <c r="AB477" s="109"/>
      <c r="AC477" s="61"/>
      <c r="AD477" s="232"/>
    </row>
    <row r="478" spans="1:30">
      <c r="A478" s="775"/>
      <c r="B478" s="766"/>
      <c r="C478" s="40" t="s">
        <v>17</v>
      </c>
      <c r="D478" s="750" t="s">
        <v>50</v>
      </c>
      <c r="E478" s="751"/>
      <c r="F478" s="109"/>
      <c r="G478" s="109"/>
      <c r="H478" s="50"/>
      <c r="I478" s="109"/>
      <c r="J478" s="109"/>
      <c r="K478" s="109"/>
      <c r="L478" s="109"/>
      <c r="M478" s="109"/>
      <c r="N478" s="50"/>
      <c r="O478" s="109"/>
      <c r="P478" s="109"/>
      <c r="Q478" s="109"/>
      <c r="R478" s="109"/>
      <c r="S478" s="109"/>
      <c r="T478" s="109"/>
      <c r="U478" s="109"/>
      <c r="V478" s="50"/>
      <c r="W478" s="109"/>
      <c r="X478" s="109"/>
      <c r="Y478" s="50"/>
      <c r="Z478" s="109"/>
      <c r="AA478" s="109"/>
      <c r="AB478" s="109"/>
      <c r="AC478" s="61"/>
      <c r="AD478" s="232"/>
    </row>
    <row r="479" spans="1:30" ht="13.5" thickBot="1">
      <c r="A479" s="776"/>
      <c r="B479" s="767"/>
      <c r="C479" s="42" t="s">
        <v>18</v>
      </c>
      <c r="D479" s="49"/>
      <c r="E479" s="109"/>
      <c r="F479" s="109"/>
      <c r="G479" s="109"/>
      <c r="H479" s="50"/>
      <c r="I479" s="109"/>
      <c r="J479" s="109"/>
      <c r="K479" s="109"/>
      <c r="L479" s="109"/>
      <c r="M479" s="109"/>
      <c r="N479" s="50"/>
      <c r="O479" s="109"/>
      <c r="P479" s="109"/>
      <c r="Q479" s="109"/>
      <c r="R479" s="109"/>
      <c r="S479" s="109"/>
      <c r="T479" s="109"/>
      <c r="U479" s="109"/>
      <c r="V479" s="50"/>
      <c r="W479" s="109"/>
      <c r="X479" s="109"/>
      <c r="Y479" s="50"/>
      <c r="Z479" s="109"/>
      <c r="AA479" s="109"/>
      <c r="AB479" s="109"/>
      <c r="AC479" s="61"/>
      <c r="AD479" s="232"/>
    </row>
    <row r="480" spans="1:30">
      <c r="A480" s="774" t="s">
        <v>56</v>
      </c>
      <c r="B480" s="765" t="s">
        <v>136</v>
      </c>
      <c r="C480" s="38" t="s">
        <v>16</v>
      </c>
      <c r="D480" s="49"/>
      <c r="E480" s="109"/>
      <c r="F480" s="109"/>
      <c r="G480" s="109"/>
      <c r="H480" s="50"/>
      <c r="I480" s="109"/>
      <c r="J480" s="109"/>
      <c r="K480" s="109"/>
      <c r="L480" s="109"/>
      <c r="M480" s="109"/>
      <c r="N480" s="50"/>
      <c r="O480" s="109"/>
      <c r="P480" s="109"/>
      <c r="Q480" s="109"/>
      <c r="R480" s="109"/>
      <c r="S480" s="109"/>
      <c r="T480" s="109"/>
      <c r="U480" s="109"/>
      <c r="V480" s="50"/>
      <c r="W480" s="109"/>
      <c r="X480" s="109"/>
      <c r="Y480" s="50"/>
      <c r="Z480" s="109"/>
      <c r="AA480" s="109"/>
      <c r="AB480" s="109"/>
      <c r="AC480" s="61"/>
      <c r="AD480" s="232"/>
    </row>
    <row r="481" spans="1:30">
      <c r="A481" s="775"/>
      <c r="B481" s="766"/>
      <c r="C481" s="40" t="s">
        <v>17</v>
      </c>
      <c r="D481" s="750" t="s">
        <v>50</v>
      </c>
      <c r="E481" s="751"/>
      <c r="F481" s="109"/>
      <c r="G481" s="109"/>
      <c r="H481" s="50"/>
      <c r="I481" s="109"/>
      <c r="J481" s="109"/>
      <c r="K481" s="109"/>
      <c r="L481" s="109"/>
      <c r="M481" s="109"/>
      <c r="N481" s="50"/>
      <c r="O481" s="234"/>
      <c r="P481" s="234"/>
      <c r="Q481" s="234"/>
      <c r="R481" s="234"/>
      <c r="S481" s="234"/>
      <c r="T481" s="234"/>
      <c r="U481" s="234"/>
      <c r="V481" s="234"/>
      <c r="W481" s="234"/>
      <c r="X481" s="234"/>
      <c r="Y481" s="234"/>
      <c r="Z481" s="234"/>
      <c r="AA481" s="234"/>
      <c r="AB481" s="234"/>
      <c r="AC481" s="61"/>
      <c r="AD481" s="232"/>
    </row>
    <row r="482" spans="1:30" ht="13.5" thickBot="1">
      <c r="A482" s="776"/>
      <c r="B482" s="767"/>
      <c r="C482" s="42" t="s">
        <v>18</v>
      </c>
      <c r="D482" s="49"/>
      <c r="E482" s="109"/>
      <c r="F482" s="109"/>
      <c r="G482" s="109"/>
      <c r="H482" s="50"/>
      <c r="I482" s="109"/>
      <c r="J482" s="109"/>
      <c r="K482" s="109"/>
      <c r="L482" s="109"/>
      <c r="M482" s="109"/>
      <c r="N482" s="50"/>
      <c r="O482" s="109"/>
      <c r="P482" s="109"/>
      <c r="Q482" s="109"/>
      <c r="R482" s="109"/>
      <c r="S482" s="109"/>
      <c r="T482" s="109"/>
      <c r="U482" s="109"/>
      <c r="V482" s="50"/>
      <c r="W482" s="109"/>
      <c r="X482" s="109"/>
      <c r="Y482" s="50"/>
      <c r="Z482" s="109"/>
      <c r="AA482" s="109"/>
      <c r="AB482" s="109"/>
      <c r="AC482" s="61"/>
      <c r="AD482" s="232"/>
    </row>
    <row r="483" spans="1:30">
      <c r="A483" s="774" t="s">
        <v>75</v>
      </c>
      <c r="B483" s="765" t="s">
        <v>109</v>
      </c>
      <c r="C483" s="38" t="s">
        <v>16</v>
      </c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  <c r="AA483" s="57"/>
      <c r="AB483" s="57"/>
      <c r="AC483" s="25"/>
      <c r="AD483" s="232"/>
    </row>
    <row r="484" spans="1:30">
      <c r="A484" s="775"/>
      <c r="B484" s="766"/>
      <c r="C484" s="40" t="s">
        <v>17</v>
      </c>
      <c r="D484" s="750" t="s">
        <v>50</v>
      </c>
      <c r="E484" s="751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25"/>
      <c r="AD484" s="232"/>
    </row>
    <row r="485" spans="1:30" ht="13.5" thickBot="1">
      <c r="A485" s="776"/>
      <c r="B485" s="767"/>
      <c r="C485" s="42" t="s">
        <v>18</v>
      </c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61"/>
      <c r="AD485" s="232"/>
    </row>
    <row r="486" spans="1:30">
      <c r="A486" s="774" t="s">
        <v>38</v>
      </c>
      <c r="B486" s="765" t="s">
        <v>131</v>
      </c>
      <c r="C486" s="38" t="s">
        <v>16</v>
      </c>
      <c r="D486" s="154">
        <f>D487/(1.732*10*0.9)</f>
        <v>6.0816012317167045</v>
      </c>
      <c r="E486" s="154">
        <f t="shared" ref="E486:AB486" si="153">E487/(1.732*10*0.9)</f>
        <v>6.7744418783679743</v>
      </c>
      <c r="F486" s="154">
        <f t="shared" si="153"/>
        <v>7.9291762894534248</v>
      </c>
      <c r="G486" s="154">
        <f t="shared" si="153"/>
        <v>7.082371054657429</v>
      </c>
      <c r="H486" s="154">
        <f t="shared" si="153"/>
        <v>6.1585835257890684</v>
      </c>
      <c r="I486" s="154">
        <f t="shared" si="153"/>
        <v>6.3895304080061575</v>
      </c>
      <c r="J486" s="154">
        <f t="shared" si="153"/>
        <v>6.7744418783679743</v>
      </c>
      <c r="K486" s="154">
        <f t="shared" si="153"/>
        <v>7.6212471131639719</v>
      </c>
      <c r="L486" s="154">
        <f t="shared" si="153"/>
        <v>8.4680523479599685</v>
      </c>
      <c r="M486" s="154">
        <f t="shared" si="153"/>
        <v>8.3910700538876064</v>
      </c>
      <c r="N486" s="154">
        <f t="shared" si="153"/>
        <v>8.3910700538876064</v>
      </c>
      <c r="O486" s="154">
        <f t="shared" si="153"/>
        <v>9.2378752886836022</v>
      </c>
      <c r="P486" s="154">
        <f t="shared" si="153"/>
        <v>8.5450346420323307</v>
      </c>
      <c r="Q486" s="154">
        <f t="shared" si="153"/>
        <v>7.6982294072363349</v>
      </c>
      <c r="R486" s="154">
        <f t="shared" si="153"/>
        <v>5.7736720554272516</v>
      </c>
      <c r="S486" s="154">
        <f t="shared" si="153"/>
        <v>6.6204772902232483</v>
      </c>
      <c r="T486" s="154">
        <f t="shared" si="153"/>
        <v>7.236335642802155</v>
      </c>
      <c r="U486" s="154">
        <f t="shared" si="153"/>
        <v>6.0046189376443406</v>
      </c>
      <c r="V486" s="154">
        <f t="shared" si="153"/>
        <v>8.1601231716705147</v>
      </c>
      <c r="W486" s="154">
        <f t="shared" si="153"/>
        <v>9.2378752886836022</v>
      </c>
      <c r="X486" s="154">
        <f t="shared" si="153"/>
        <v>8.0831408775981526</v>
      </c>
      <c r="Y486" s="154">
        <f t="shared" si="153"/>
        <v>8.4680523479599685</v>
      </c>
      <c r="Z486" s="154">
        <f t="shared" si="153"/>
        <v>8.4680523479599685</v>
      </c>
      <c r="AA486" s="154">
        <f t="shared" si="153"/>
        <v>8.4680523479599685</v>
      </c>
      <c r="AB486" s="154">
        <f t="shared" si="153"/>
        <v>7.8906851424172437</v>
      </c>
      <c r="AC486" s="25" t="s">
        <v>298</v>
      </c>
      <c r="AD486" s="406"/>
    </row>
    <row r="487" spans="1:30">
      <c r="A487" s="775"/>
      <c r="B487" s="766"/>
      <c r="C487" s="40" t="s">
        <v>17</v>
      </c>
      <c r="D487" s="46">
        <v>94.8</v>
      </c>
      <c r="E487" s="46">
        <v>105.6</v>
      </c>
      <c r="F487" s="46">
        <v>123.6</v>
      </c>
      <c r="G487" s="46">
        <v>110.4</v>
      </c>
      <c r="H487" s="46">
        <v>96</v>
      </c>
      <c r="I487" s="46">
        <v>99.6</v>
      </c>
      <c r="J487" s="46">
        <v>105.6</v>
      </c>
      <c r="K487" s="46">
        <v>118.8</v>
      </c>
      <c r="L487" s="46">
        <v>132</v>
      </c>
      <c r="M487" s="46">
        <v>130.80000000000001</v>
      </c>
      <c r="N487" s="46">
        <v>130.80000000000001</v>
      </c>
      <c r="O487" s="46">
        <v>144</v>
      </c>
      <c r="P487" s="46">
        <v>133.19999999999999</v>
      </c>
      <c r="Q487" s="46">
        <v>120</v>
      </c>
      <c r="R487" s="46">
        <v>90</v>
      </c>
      <c r="S487" s="46">
        <v>103.2</v>
      </c>
      <c r="T487" s="46">
        <v>112.8</v>
      </c>
      <c r="U487" s="46">
        <v>93.6</v>
      </c>
      <c r="V487" s="46">
        <v>127.2</v>
      </c>
      <c r="W487" s="46">
        <v>144</v>
      </c>
      <c r="X487" s="46">
        <v>126</v>
      </c>
      <c r="Y487" s="46">
        <v>132</v>
      </c>
      <c r="Z487" s="46">
        <v>132</v>
      </c>
      <c r="AA487" s="46">
        <v>132</v>
      </c>
      <c r="AB487" s="46">
        <v>123</v>
      </c>
      <c r="AC487" s="25" t="s">
        <v>120</v>
      </c>
      <c r="AD487" s="406"/>
    </row>
    <row r="488" spans="1:30" ht="13.5" thickBot="1">
      <c r="A488" s="776"/>
      <c r="B488" s="767"/>
      <c r="C488" s="42" t="s">
        <v>18</v>
      </c>
      <c r="D488" s="251"/>
      <c r="E488" s="251"/>
      <c r="F488" s="251"/>
      <c r="G488" s="251"/>
      <c r="H488" s="251"/>
      <c r="I488" s="251"/>
      <c r="J488" s="251"/>
      <c r="K488" s="251"/>
      <c r="L488" s="251"/>
      <c r="M488" s="251"/>
      <c r="N488" s="251"/>
      <c r="O488" s="251"/>
      <c r="P488" s="251"/>
      <c r="Q488" s="251"/>
      <c r="R488" s="251"/>
      <c r="S488" s="251"/>
      <c r="T488" s="251"/>
      <c r="U488" s="251"/>
      <c r="V488" s="251"/>
      <c r="W488" s="251"/>
      <c r="X488" s="251"/>
      <c r="Y488" s="251"/>
      <c r="Z488" s="251"/>
      <c r="AA488" s="251"/>
      <c r="AB488" s="159"/>
      <c r="AC488" s="25"/>
      <c r="AD488" s="232"/>
    </row>
    <row r="489" spans="1:30">
      <c r="A489" s="774" t="s">
        <v>40</v>
      </c>
      <c r="B489" s="765" t="s">
        <v>389</v>
      </c>
      <c r="C489" s="38" t="s">
        <v>16</v>
      </c>
      <c r="D489" s="154">
        <f>D490/(1.732*10*0.9)</f>
        <v>0</v>
      </c>
      <c r="E489" s="154">
        <f t="shared" ref="E489:AB489" si="154">E490/(1.732*10*0.9)</f>
        <v>0</v>
      </c>
      <c r="F489" s="154">
        <f t="shared" si="154"/>
        <v>0</v>
      </c>
      <c r="G489" s="154">
        <f t="shared" si="154"/>
        <v>0</v>
      </c>
      <c r="H489" s="154">
        <f t="shared" si="154"/>
        <v>0</v>
      </c>
      <c r="I489" s="154">
        <f t="shared" si="154"/>
        <v>0</v>
      </c>
      <c r="J489" s="154">
        <f t="shared" si="154"/>
        <v>0</v>
      </c>
      <c r="K489" s="154">
        <f t="shared" si="154"/>
        <v>0</v>
      </c>
      <c r="L489" s="154">
        <f t="shared" si="154"/>
        <v>0</v>
      </c>
      <c r="M489" s="154">
        <f t="shared" si="154"/>
        <v>0</v>
      </c>
      <c r="N489" s="154">
        <f t="shared" si="154"/>
        <v>0</v>
      </c>
      <c r="O489" s="154">
        <f t="shared" si="154"/>
        <v>0</v>
      </c>
      <c r="P489" s="154">
        <f t="shared" si="154"/>
        <v>0</v>
      </c>
      <c r="Q489" s="154">
        <f t="shared" si="154"/>
        <v>0</v>
      </c>
      <c r="R489" s="154">
        <f t="shared" si="154"/>
        <v>0</v>
      </c>
      <c r="S489" s="154">
        <f t="shared" si="154"/>
        <v>0</v>
      </c>
      <c r="T489" s="154">
        <f t="shared" si="154"/>
        <v>0</v>
      </c>
      <c r="U489" s="154">
        <f t="shared" si="154"/>
        <v>0</v>
      </c>
      <c r="V489" s="154">
        <f t="shared" si="154"/>
        <v>0</v>
      </c>
      <c r="W489" s="154">
        <f t="shared" si="154"/>
        <v>0</v>
      </c>
      <c r="X489" s="154">
        <f t="shared" si="154"/>
        <v>0</v>
      </c>
      <c r="Y489" s="154">
        <f t="shared" si="154"/>
        <v>0</v>
      </c>
      <c r="Z489" s="154">
        <f t="shared" si="154"/>
        <v>0</v>
      </c>
      <c r="AA489" s="154">
        <f t="shared" si="154"/>
        <v>0</v>
      </c>
      <c r="AB489" s="154">
        <f t="shared" si="154"/>
        <v>0</v>
      </c>
      <c r="AC489" s="25" t="s">
        <v>298</v>
      </c>
      <c r="AD489" s="406"/>
    </row>
    <row r="490" spans="1:30">
      <c r="A490" s="775"/>
      <c r="B490" s="766"/>
      <c r="C490" s="40" t="s">
        <v>17</v>
      </c>
      <c r="D490" s="46">
        <v>0</v>
      </c>
      <c r="E490" s="46">
        <v>0</v>
      </c>
      <c r="F490" s="46">
        <v>0</v>
      </c>
      <c r="G490" s="46">
        <v>0</v>
      </c>
      <c r="H490" s="46">
        <v>0</v>
      </c>
      <c r="I490" s="46">
        <v>0</v>
      </c>
      <c r="J490" s="46">
        <v>0</v>
      </c>
      <c r="K490" s="46">
        <v>0</v>
      </c>
      <c r="L490" s="46">
        <v>0</v>
      </c>
      <c r="M490" s="46">
        <v>0</v>
      </c>
      <c r="N490" s="46">
        <v>0</v>
      </c>
      <c r="O490" s="46">
        <v>0</v>
      </c>
      <c r="P490" s="46">
        <v>0</v>
      </c>
      <c r="Q490" s="46">
        <v>0</v>
      </c>
      <c r="R490" s="46">
        <v>0</v>
      </c>
      <c r="S490" s="46">
        <v>0</v>
      </c>
      <c r="T490" s="46">
        <v>0</v>
      </c>
      <c r="U490" s="46">
        <v>0</v>
      </c>
      <c r="V490" s="46">
        <v>0</v>
      </c>
      <c r="W490" s="46">
        <v>0</v>
      </c>
      <c r="X490" s="46">
        <v>0</v>
      </c>
      <c r="Y490" s="46">
        <v>0</v>
      </c>
      <c r="Z490" s="46">
        <v>0</v>
      </c>
      <c r="AA490" s="46">
        <v>0</v>
      </c>
      <c r="AB490" s="46">
        <v>0</v>
      </c>
      <c r="AC490" s="25" t="s">
        <v>120</v>
      </c>
      <c r="AD490" s="406"/>
    </row>
    <row r="491" spans="1:30" ht="13.5" thickBot="1">
      <c r="A491" s="776"/>
      <c r="B491" s="767"/>
      <c r="C491" s="58" t="s">
        <v>18</v>
      </c>
      <c r="D491" s="196"/>
      <c r="E491" s="196"/>
      <c r="F491" s="196"/>
      <c r="G491" s="196"/>
      <c r="H491" s="196"/>
      <c r="I491" s="196"/>
      <c r="J491" s="196"/>
      <c r="K491" s="196"/>
      <c r="L491" s="196"/>
      <c r="M491" s="196"/>
      <c r="N491" s="196"/>
      <c r="O491" s="196"/>
      <c r="P491" s="196"/>
      <c r="Q491" s="196"/>
      <c r="R491" s="196"/>
      <c r="S491" s="196"/>
      <c r="T491" s="196"/>
      <c r="U491" s="196"/>
      <c r="V491" s="196"/>
      <c r="W491" s="196"/>
      <c r="X491" s="196"/>
      <c r="Y491" s="196"/>
      <c r="Z491" s="196"/>
      <c r="AA491" s="196"/>
      <c r="AB491" s="195"/>
      <c r="AC491" s="25"/>
      <c r="AD491" s="232"/>
    </row>
    <row r="492" spans="1:30" ht="12.75" customHeight="1">
      <c r="A492" s="783" t="s">
        <v>51</v>
      </c>
      <c r="B492" s="784"/>
      <c r="C492" s="129" t="s">
        <v>415</v>
      </c>
      <c r="D492" s="73">
        <f>D462</f>
        <v>26.481909160892993</v>
      </c>
      <c r="E492" s="73">
        <f t="shared" ref="E492:AA492" si="155">E462</f>
        <v>25.250192455735181</v>
      </c>
      <c r="F492" s="73">
        <f t="shared" si="155"/>
        <v>24.839620220682573</v>
      </c>
      <c r="G492" s="73">
        <f t="shared" si="155"/>
        <v>24.634334103156274</v>
      </c>
      <c r="H492" s="73">
        <f t="shared" si="155"/>
        <v>24.736977161919427</v>
      </c>
      <c r="I492" s="73">
        <f t="shared" si="155"/>
        <v>23.915832691814217</v>
      </c>
      <c r="J492" s="73">
        <f t="shared" si="155"/>
        <v>26.37926610212984</v>
      </c>
      <c r="K492" s="73">
        <f>K462</f>
        <v>33.872209391839874</v>
      </c>
      <c r="L492" s="73">
        <f t="shared" si="155"/>
        <v>44.136515268154987</v>
      </c>
      <c r="M492" s="73">
        <f>M462</f>
        <v>47.215807031049522</v>
      </c>
      <c r="N492" s="73">
        <f t="shared" si="155"/>
        <v>47.010520913523216</v>
      </c>
      <c r="O492" s="73">
        <f t="shared" si="155"/>
        <v>48.036951501154725</v>
      </c>
      <c r="P492" s="73">
        <f>P462</f>
        <v>47.626379266102127</v>
      </c>
      <c r="Q492" s="73">
        <f t="shared" si="155"/>
        <v>45.984090325891707</v>
      </c>
      <c r="R492" s="73">
        <f t="shared" si="155"/>
        <v>44.957659738260197</v>
      </c>
      <c r="S492" s="73">
        <f t="shared" si="155"/>
        <v>45.162945855786496</v>
      </c>
      <c r="T492" s="73">
        <f t="shared" si="155"/>
        <v>45.060302797023347</v>
      </c>
      <c r="U492" s="73">
        <f t="shared" si="155"/>
        <v>35.822427508339743</v>
      </c>
      <c r="V492" s="73">
        <f t="shared" si="155"/>
        <v>34.385424685655629</v>
      </c>
      <c r="W492" s="73">
        <f t="shared" si="155"/>
        <v>32.33256351039261</v>
      </c>
      <c r="X492" s="73">
        <f t="shared" si="155"/>
        <v>31.819348216576852</v>
      </c>
      <c r="Y492" s="73">
        <f t="shared" si="155"/>
        <v>30.382345393892738</v>
      </c>
      <c r="Z492" s="73">
        <f t="shared" si="155"/>
        <v>27.508339748524506</v>
      </c>
      <c r="AA492" s="73">
        <f t="shared" si="155"/>
        <v>25.455478573261484</v>
      </c>
      <c r="AB492" s="73">
        <f>AB462</f>
        <v>25.660764690787783</v>
      </c>
      <c r="AC492" s="25"/>
      <c r="AD492" s="232"/>
    </row>
    <row r="493" spans="1:30" ht="18.75" customHeight="1">
      <c r="A493" s="785"/>
      <c r="B493" s="761"/>
      <c r="C493" s="65" t="s">
        <v>17</v>
      </c>
      <c r="D493" s="74">
        <f>D463</f>
        <v>412.8</v>
      </c>
      <c r="E493" s="74">
        <f>E463</f>
        <v>393.6</v>
      </c>
      <c r="F493" s="74">
        <f t="shared" ref="F493:AA493" si="156">F463</f>
        <v>387.2</v>
      </c>
      <c r="G493" s="74">
        <f t="shared" si="156"/>
        <v>384</v>
      </c>
      <c r="H493" s="74">
        <f t="shared" si="156"/>
        <v>385.6</v>
      </c>
      <c r="I493" s="74">
        <f t="shared" si="156"/>
        <v>372.8</v>
      </c>
      <c r="J493" s="74">
        <f>J463</f>
        <v>411.2</v>
      </c>
      <c r="K493" s="74">
        <f t="shared" si="156"/>
        <v>528</v>
      </c>
      <c r="L493" s="74">
        <f t="shared" si="156"/>
        <v>688</v>
      </c>
      <c r="M493" s="74">
        <f>M463</f>
        <v>736</v>
      </c>
      <c r="N493" s="74">
        <f t="shared" ref="N493:Q493" si="157">N463</f>
        <v>732.8</v>
      </c>
      <c r="O493" s="74">
        <f>O463</f>
        <v>748.8</v>
      </c>
      <c r="P493" s="74">
        <f>P463</f>
        <v>742.4</v>
      </c>
      <c r="Q493" s="74">
        <f t="shared" si="157"/>
        <v>716.8</v>
      </c>
      <c r="R493" s="74">
        <f>R463</f>
        <v>700.8</v>
      </c>
      <c r="S493" s="74">
        <f t="shared" si="156"/>
        <v>704</v>
      </c>
      <c r="T493" s="74">
        <f t="shared" si="156"/>
        <v>702.4</v>
      </c>
      <c r="U493" s="74">
        <f t="shared" si="156"/>
        <v>558.4</v>
      </c>
      <c r="V493" s="74">
        <f t="shared" si="156"/>
        <v>536</v>
      </c>
      <c r="W493" s="74">
        <f t="shared" si="156"/>
        <v>504</v>
      </c>
      <c r="X493" s="74">
        <f t="shared" si="156"/>
        <v>496</v>
      </c>
      <c r="Y493" s="74">
        <f t="shared" si="156"/>
        <v>473.6</v>
      </c>
      <c r="Z493" s="74">
        <f t="shared" si="156"/>
        <v>428.8</v>
      </c>
      <c r="AA493" s="74">
        <f t="shared" si="156"/>
        <v>396.8</v>
      </c>
      <c r="AB493" s="74">
        <f>AB463</f>
        <v>400</v>
      </c>
      <c r="AC493" s="64"/>
      <c r="AD493" s="244"/>
    </row>
    <row r="494" spans="1:30" ht="13.5" thickBot="1">
      <c r="A494" s="786"/>
      <c r="B494" s="763"/>
      <c r="C494" s="67" t="s">
        <v>33</v>
      </c>
      <c r="D494" s="7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64"/>
      <c r="AD494" s="244"/>
    </row>
    <row r="495" spans="1:30">
      <c r="A495" s="102"/>
      <c r="B495" s="87"/>
      <c r="C495" s="103"/>
      <c r="D495" s="621"/>
      <c r="E495" s="621"/>
      <c r="F495" s="621"/>
      <c r="G495" s="621"/>
      <c r="H495" s="621"/>
      <c r="I495" s="621"/>
      <c r="J495" s="621"/>
      <c r="K495" s="621"/>
      <c r="L495" s="621"/>
      <c r="M495" s="621"/>
      <c r="N495" s="621"/>
      <c r="O495" s="621"/>
      <c r="P495" s="621"/>
      <c r="Q495" s="621"/>
      <c r="R495" s="621"/>
      <c r="S495" s="621"/>
      <c r="T495" s="621"/>
      <c r="U495" s="621"/>
      <c r="V495" s="621"/>
      <c r="W495" s="621"/>
      <c r="X495" s="621"/>
      <c r="Y495" s="621"/>
      <c r="Z495" s="621"/>
      <c r="AA495" s="621"/>
      <c r="AB495" s="621"/>
      <c r="AC495" s="232"/>
      <c r="AD495" s="232"/>
    </row>
    <row r="497" spans="1:30" ht="13.5" thickBot="1">
      <c r="AC497" s="9"/>
      <c r="AD497" s="9"/>
    </row>
    <row r="498" spans="1:30" ht="23.25" thickBot="1">
      <c r="A498" s="287" t="s">
        <v>3</v>
      </c>
      <c r="B498" s="15" t="s">
        <v>4</v>
      </c>
      <c r="C498" s="16" t="s">
        <v>5</v>
      </c>
      <c r="D498" s="17"/>
      <c r="E498" s="787" t="s">
        <v>6</v>
      </c>
      <c r="F498" s="788"/>
      <c r="G498" s="788"/>
      <c r="H498" s="788"/>
      <c r="I498" s="788"/>
      <c r="J498" s="788"/>
      <c r="K498" s="788"/>
      <c r="L498" s="788"/>
      <c r="M498" s="788"/>
      <c r="N498" s="788"/>
      <c r="O498" s="788"/>
      <c r="P498" s="788"/>
      <c r="Q498" s="788"/>
      <c r="R498" s="788"/>
      <c r="S498" s="788"/>
      <c r="T498" s="788"/>
      <c r="U498" s="788"/>
      <c r="V498" s="788"/>
      <c r="W498" s="788"/>
      <c r="X498" s="788"/>
      <c r="Y498" s="788"/>
      <c r="Z498" s="788"/>
      <c r="AA498" s="788"/>
      <c r="AB498" s="789"/>
      <c r="AC498" s="18" t="s">
        <v>7</v>
      </c>
      <c r="AD498" s="478"/>
    </row>
    <row r="499" spans="1:30" ht="13.5" thickBot="1">
      <c r="A499" s="167"/>
      <c r="B499" s="21"/>
      <c r="C499" s="21"/>
      <c r="D499" s="22">
        <v>0</v>
      </c>
      <c r="E499" s="22">
        <v>1</v>
      </c>
      <c r="F499" s="22">
        <v>2</v>
      </c>
      <c r="G499" s="22">
        <v>3</v>
      </c>
      <c r="H499" s="23">
        <v>4</v>
      </c>
      <c r="I499" s="22">
        <v>5</v>
      </c>
      <c r="J499" s="22">
        <v>6</v>
      </c>
      <c r="K499" s="22">
        <v>7</v>
      </c>
      <c r="L499" s="22">
        <v>8</v>
      </c>
      <c r="M499" s="22">
        <v>9</v>
      </c>
      <c r="N499" s="23">
        <v>10</v>
      </c>
      <c r="O499" s="22">
        <v>11</v>
      </c>
      <c r="P499" s="22">
        <v>12</v>
      </c>
      <c r="Q499" s="22">
        <v>13</v>
      </c>
      <c r="R499" s="22">
        <v>14</v>
      </c>
      <c r="S499" s="22">
        <v>15</v>
      </c>
      <c r="T499" s="22">
        <v>16</v>
      </c>
      <c r="U499" s="22">
        <v>17</v>
      </c>
      <c r="V499" s="23">
        <v>18</v>
      </c>
      <c r="W499" s="22">
        <v>19</v>
      </c>
      <c r="X499" s="22">
        <v>20</v>
      </c>
      <c r="Y499" s="23">
        <v>21</v>
      </c>
      <c r="Z499" s="22">
        <v>22</v>
      </c>
      <c r="AA499" s="22">
        <v>23</v>
      </c>
      <c r="AB499" s="24">
        <v>24</v>
      </c>
      <c r="AC499" s="25"/>
      <c r="AD499" s="406"/>
    </row>
    <row r="500" spans="1:30" ht="13.5" thickBot="1">
      <c r="A500" s="19" t="s">
        <v>139</v>
      </c>
      <c r="B500" s="168"/>
      <c r="C500" s="169"/>
      <c r="D500" s="170"/>
      <c r="E500" s="171"/>
      <c r="F500" s="171"/>
      <c r="G500" s="171"/>
      <c r="H500" s="172"/>
      <c r="I500" s="171"/>
      <c r="J500" s="171"/>
      <c r="K500" s="171"/>
      <c r="L500" s="171"/>
      <c r="M500" s="171"/>
      <c r="N500" s="172"/>
      <c r="O500" s="171"/>
      <c r="P500" s="171"/>
      <c r="Q500" s="171"/>
      <c r="R500" s="171"/>
      <c r="S500" s="171"/>
      <c r="T500" s="171"/>
      <c r="U500" s="171"/>
      <c r="V500" s="172"/>
      <c r="W500" s="171"/>
      <c r="X500" s="171"/>
      <c r="Y500" s="172"/>
      <c r="Z500" s="171"/>
      <c r="AA500" s="171"/>
      <c r="AB500" s="173"/>
      <c r="AC500" s="25"/>
      <c r="AD500" s="406"/>
    </row>
    <row r="501" spans="1:30" ht="13.5" thickBot="1">
      <c r="A501" s="174" t="s">
        <v>10</v>
      </c>
      <c r="B501" s="175"/>
      <c r="C501" s="176" t="s">
        <v>11</v>
      </c>
      <c r="D501" s="177">
        <v>10.56</v>
      </c>
      <c r="E501" s="178">
        <v>10.35</v>
      </c>
      <c r="F501" s="178">
        <v>10.47</v>
      </c>
      <c r="G501" s="178">
        <v>10.37</v>
      </c>
      <c r="H501" s="179">
        <v>10.39</v>
      </c>
      <c r="I501" s="178">
        <v>10.4</v>
      </c>
      <c r="J501" s="178">
        <v>10.51</v>
      </c>
      <c r="K501" s="178">
        <v>10.4</v>
      </c>
      <c r="L501" s="178">
        <v>10.48</v>
      </c>
      <c r="M501" s="178">
        <v>10.5</v>
      </c>
      <c r="N501" s="179">
        <v>10.5</v>
      </c>
      <c r="O501" s="178">
        <v>10.51</v>
      </c>
      <c r="P501" s="178">
        <v>10.63</v>
      </c>
      <c r="Q501" s="178">
        <v>10.48</v>
      </c>
      <c r="R501" s="178">
        <v>10.39</v>
      </c>
      <c r="S501" s="178">
        <v>10.3</v>
      </c>
      <c r="T501" s="178">
        <v>10.43</v>
      </c>
      <c r="U501" s="178">
        <v>10.5</v>
      </c>
      <c r="V501" s="179">
        <v>10.56</v>
      </c>
      <c r="W501" s="178">
        <v>10.47</v>
      </c>
      <c r="X501" s="178">
        <v>10.51</v>
      </c>
      <c r="Y501" s="179">
        <v>10.54</v>
      </c>
      <c r="Z501" s="178">
        <v>10.55</v>
      </c>
      <c r="AA501" s="178">
        <v>10.33</v>
      </c>
      <c r="AB501" s="180">
        <v>10.35</v>
      </c>
      <c r="AC501" s="181"/>
      <c r="AD501" s="407"/>
    </row>
    <row r="502" spans="1:30" ht="13.5" thickBot="1">
      <c r="A502" s="182" t="s">
        <v>13</v>
      </c>
      <c r="B502" s="183"/>
      <c r="C502" s="184" t="s">
        <v>11</v>
      </c>
      <c r="D502" s="146">
        <v>10.39</v>
      </c>
      <c r="E502" s="147">
        <v>10.42</v>
      </c>
      <c r="F502" s="147">
        <v>10.3</v>
      </c>
      <c r="G502" s="147">
        <v>10.3</v>
      </c>
      <c r="H502" s="148">
        <v>10.31</v>
      </c>
      <c r="I502" s="147">
        <v>10.32</v>
      </c>
      <c r="J502" s="147">
        <v>10.42</v>
      </c>
      <c r="K502" s="147">
        <v>10.47</v>
      </c>
      <c r="L502" s="147">
        <v>10.54</v>
      </c>
      <c r="M502" s="147">
        <v>10.37</v>
      </c>
      <c r="N502" s="148">
        <v>10.56</v>
      </c>
      <c r="O502" s="147">
        <v>10.43</v>
      </c>
      <c r="P502" s="147">
        <v>10.51</v>
      </c>
      <c r="Q502" s="147">
        <v>10.55</v>
      </c>
      <c r="R502" s="147">
        <v>10.42</v>
      </c>
      <c r="S502" s="147">
        <v>10.3</v>
      </c>
      <c r="T502" s="147">
        <v>10.45</v>
      </c>
      <c r="U502" s="147">
        <v>10.52</v>
      </c>
      <c r="V502" s="148">
        <v>10.58</v>
      </c>
      <c r="W502" s="147">
        <v>10.51</v>
      </c>
      <c r="X502" s="147">
        <v>10.57</v>
      </c>
      <c r="Y502" s="148">
        <v>10.47</v>
      </c>
      <c r="Z502" s="147">
        <v>10.49</v>
      </c>
      <c r="AA502" s="147">
        <v>10.43</v>
      </c>
      <c r="AB502" s="157">
        <v>10.47</v>
      </c>
      <c r="AC502" s="181"/>
      <c r="AD502" s="407"/>
    </row>
    <row r="503" spans="1:30">
      <c r="A503" s="774" t="s">
        <v>138</v>
      </c>
      <c r="B503" s="765" t="s">
        <v>140</v>
      </c>
      <c r="C503" s="38" t="s">
        <v>16</v>
      </c>
      <c r="D503" s="154">
        <f t="shared" ref="D503:AB503" si="158">D504/(1.732*10*0.9)</f>
        <v>5.4529124967924041</v>
      </c>
      <c r="E503" s="154">
        <f t="shared" si="158"/>
        <v>3.4385424685655632</v>
      </c>
      <c r="F503" s="154">
        <f t="shared" si="158"/>
        <v>2.9766487041313829</v>
      </c>
      <c r="G503" s="154">
        <f t="shared" si="158"/>
        <v>2.8740056453682317</v>
      </c>
      <c r="H503" s="154">
        <f t="shared" si="158"/>
        <v>2.9766487041313829</v>
      </c>
      <c r="I503" s="154">
        <f t="shared" si="158"/>
        <v>2.7713625866050808</v>
      </c>
      <c r="J503" s="154">
        <f t="shared" si="158"/>
        <v>3.0279702335129586</v>
      </c>
      <c r="K503" s="154">
        <f t="shared" si="158"/>
        <v>5.0808314087759801</v>
      </c>
      <c r="L503" s="154">
        <f t="shared" si="158"/>
        <v>5.0808314087759801</v>
      </c>
      <c r="M503" s="154">
        <f t="shared" si="158"/>
        <v>5.3887605850654348</v>
      </c>
      <c r="N503" s="154">
        <f t="shared" si="158"/>
        <v>6.3638696433153701</v>
      </c>
      <c r="O503" s="154">
        <f t="shared" si="158"/>
        <v>6.0046189376443406</v>
      </c>
      <c r="P503" s="154">
        <f t="shared" si="158"/>
        <v>5.4914036438285851</v>
      </c>
      <c r="Q503" s="154">
        <f t="shared" si="158"/>
        <v>5.4914036438285851</v>
      </c>
      <c r="R503" s="154">
        <f t="shared" si="158"/>
        <v>5.5427251732101617</v>
      </c>
      <c r="S503" s="154">
        <f t="shared" si="158"/>
        <v>5.1834744675391331</v>
      </c>
      <c r="T503" s="154">
        <f t="shared" si="158"/>
        <v>4.9268668206312549</v>
      </c>
      <c r="U503" s="154">
        <f t="shared" si="158"/>
        <v>4.6702591737233767</v>
      </c>
      <c r="V503" s="154">
        <f t="shared" si="158"/>
        <v>4.6189376443418011</v>
      </c>
      <c r="W503" s="154">
        <f t="shared" si="158"/>
        <v>5.1321529381575566</v>
      </c>
      <c r="X503" s="154">
        <f t="shared" si="158"/>
        <v>5.1321529381575566</v>
      </c>
      <c r="Y503" s="154">
        <f t="shared" si="158"/>
        <v>4.9781883500128297</v>
      </c>
      <c r="Z503" s="154">
        <f t="shared" si="158"/>
        <v>4.9268668206312549</v>
      </c>
      <c r="AA503" s="154">
        <f t="shared" si="158"/>
        <v>8.5193738773415451</v>
      </c>
      <c r="AB503" s="154">
        <f t="shared" si="158"/>
        <v>7.9035155247626374</v>
      </c>
      <c r="AC503" s="25" t="s">
        <v>298</v>
      </c>
      <c r="AD503" s="406"/>
    </row>
    <row r="504" spans="1:30">
      <c r="A504" s="775"/>
      <c r="B504" s="766"/>
      <c r="C504" s="40" t="s">
        <v>17</v>
      </c>
      <c r="D504" s="46">
        <v>85</v>
      </c>
      <c r="E504" s="46">
        <v>53.6</v>
      </c>
      <c r="F504" s="46">
        <v>46.4</v>
      </c>
      <c r="G504" s="46">
        <v>44.8</v>
      </c>
      <c r="H504" s="46">
        <v>46.4</v>
      </c>
      <c r="I504" s="46">
        <v>43.2</v>
      </c>
      <c r="J504" s="46">
        <v>47.2</v>
      </c>
      <c r="K504" s="46">
        <v>79.199999999999989</v>
      </c>
      <c r="L504" s="46">
        <v>79.199999999999989</v>
      </c>
      <c r="M504" s="46">
        <v>84</v>
      </c>
      <c r="N504" s="46">
        <v>99.199999999999989</v>
      </c>
      <c r="O504" s="46">
        <v>93.6</v>
      </c>
      <c r="P504" s="46">
        <v>85.6</v>
      </c>
      <c r="Q504" s="46">
        <v>85.6</v>
      </c>
      <c r="R504" s="46">
        <v>86.4</v>
      </c>
      <c r="S504" s="46">
        <v>80.800000000000011</v>
      </c>
      <c r="T504" s="46">
        <v>76.800000000000011</v>
      </c>
      <c r="U504" s="46">
        <v>72.8</v>
      </c>
      <c r="V504" s="46">
        <v>72</v>
      </c>
      <c r="W504" s="46">
        <v>80</v>
      </c>
      <c r="X504" s="46">
        <v>80</v>
      </c>
      <c r="Y504" s="46">
        <v>77.599999999999994</v>
      </c>
      <c r="Z504" s="46">
        <v>76.800000000000011</v>
      </c>
      <c r="AA504" s="46">
        <v>132.80000000000001</v>
      </c>
      <c r="AB504" s="46">
        <v>123.2</v>
      </c>
      <c r="AC504" s="25" t="s">
        <v>120</v>
      </c>
      <c r="AD504" s="406"/>
    </row>
    <row r="505" spans="1:30" ht="13.5" thickBot="1">
      <c r="A505" s="776"/>
      <c r="B505" s="767"/>
      <c r="C505" s="42" t="s">
        <v>18</v>
      </c>
      <c r="D505" s="251">
        <v>0.34661354581673304</v>
      </c>
      <c r="E505" s="251">
        <v>0.36263736263736263</v>
      </c>
      <c r="F505" s="251">
        <v>0.37412587412587406</v>
      </c>
      <c r="G505" s="251">
        <v>0.32862190812720848</v>
      </c>
      <c r="H505" s="251">
        <v>0.31893687707641194</v>
      </c>
      <c r="I505" s="251">
        <v>0.3228070175438596</v>
      </c>
      <c r="J505" s="251">
        <v>0.33451957295373663</v>
      </c>
      <c r="K505" s="251">
        <v>0.29931972789115652</v>
      </c>
      <c r="L505" s="251">
        <v>0.29801324503311261</v>
      </c>
      <c r="M505" s="251">
        <v>0.31137724550898205</v>
      </c>
      <c r="N505" s="251">
        <v>0.32727272727272727</v>
      </c>
      <c r="O505" s="251">
        <v>0.33435582822085891</v>
      </c>
      <c r="P505" s="251">
        <v>0.32448377581120946</v>
      </c>
      <c r="Q505" s="251">
        <v>0.3008595988538682</v>
      </c>
      <c r="R505" s="251">
        <v>0.29041095890410956</v>
      </c>
      <c r="S505" s="251">
        <v>0.29912023460410553</v>
      </c>
      <c r="T505" s="251">
        <v>0.34246575342465752</v>
      </c>
      <c r="U505" s="251">
        <v>0.36776859504132237</v>
      </c>
      <c r="V505" s="251">
        <v>0.32448377581120946</v>
      </c>
      <c r="W505" s="251">
        <v>0.3008595988538682</v>
      </c>
      <c r="X505" s="251">
        <v>0.29041095890410956</v>
      </c>
      <c r="Y505" s="251">
        <v>0.29912023460410553</v>
      </c>
      <c r="Z505" s="251">
        <v>0.34246575342465752</v>
      </c>
      <c r="AA505" s="251">
        <v>0.36776859504132237</v>
      </c>
      <c r="AB505" s="251">
        <v>0.35</v>
      </c>
      <c r="AC505" s="25" t="s">
        <v>298</v>
      </c>
      <c r="AD505" s="88"/>
    </row>
    <row r="506" spans="1:30">
      <c r="A506" s="814" t="s">
        <v>63</v>
      </c>
      <c r="B506" s="790" t="s">
        <v>58</v>
      </c>
      <c r="C506" s="38" t="s">
        <v>16</v>
      </c>
      <c r="D506" s="49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41"/>
      <c r="AD506" s="88"/>
    </row>
    <row r="507" spans="1:30">
      <c r="A507" s="815"/>
      <c r="B507" s="791"/>
      <c r="C507" s="40" t="s">
        <v>17</v>
      </c>
      <c r="D507" s="750" t="s">
        <v>50</v>
      </c>
      <c r="E507" s="751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41"/>
      <c r="AD507" s="88"/>
    </row>
    <row r="508" spans="1:30" ht="13.5" thickBot="1">
      <c r="A508" s="816"/>
      <c r="B508" s="792"/>
      <c r="C508" s="42" t="s">
        <v>18</v>
      </c>
      <c r="D508" s="49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41"/>
      <c r="AD508" s="88"/>
    </row>
    <row r="509" spans="1:30">
      <c r="A509" s="774" t="s">
        <v>75</v>
      </c>
      <c r="B509" s="765" t="s">
        <v>141</v>
      </c>
      <c r="C509" s="38" t="s">
        <v>16</v>
      </c>
      <c r="D509" s="154">
        <f t="shared" ref="D509:AB509" si="159">D510/(1.732*10*0.9)</f>
        <v>0.5132152938157557</v>
      </c>
      <c r="E509" s="154">
        <f t="shared" si="159"/>
        <v>0.71850141134205792</v>
      </c>
      <c r="F509" s="154">
        <f t="shared" si="159"/>
        <v>0.82114447010520908</v>
      </c>
      <c r="G509" s="154">
        <f t="shared" si="159"/>
        <v>0.71850141134205792</v>
      </c>
      <c r="H509" s="154">
        <f t="shared" si="159"/>
        <v>0.69284064665127021</v>
      </c>
      <c r="I509" s="154">
        <f t="shared" si="159"/>
        <v>0.69284064665127021</v>
      </c>
      <c r="J509" s="154">
        <f t="shared" si="159"/>
        <v>0.71850141134205792</v>
      </c>
      <c r="K509" s="154">
        <f t="shared" si="159"/>
        <v>0.82114447010520908</v>
      </c>
      <c r="L509" s="154">
        <f t="shared" si="159"/>
        <v>0.8724659994867846</v>
      </c>
      <c r="M509" s="154">
        <f t="shared" si="159"/>
        <v>1.0264305876315114</v>
      </c>
      <c r="N509" s="154">
        <f t="shared" si="159"/>
        <v>0.87246599948678472</v>
      </c>
      <c r="O509" s="154">
        <f t="shared" si="159"/>
        <v>1.3856812933025404</v>
      </c>
      <c r="P509" s="154">
        <f t="shared" si="159"/>
        <v>1.6422889402104182</v>
      </c>
      <c r="Q509" s="154">
        <f t="shared" si="159"/>
        <v>1.3856812933025404</v>
      </c>
      <c r="R509" s="154">
        <f t="shared" si="159"/>
        <v>1.2573774698486015</v>
      </c>
      <c r="S509" s="154">
        <f t="shared" si="159"/>
        <v>1.3600205286117528</v>
      </c>
      <c r="T509" s="154">
        <f t="shared" si="159"/>
        <v>1.6936104695919936</v>
      </c>
      <c r="U509" s="154">
        <f t="shared" si="159"/>
        <v>1.3600205286117528</v>
      </c>
      <c r="V509" s="154">
        <f t="shared" si="159"/>
        <v>1.4370028226841158</v>
      </c>
      <c r="W509" s="154">
        <f t="shared" si="159"/>
        <v>1.2317167051578137</v>
      </c>
      <c r="X509" s="154">
        <f t="shared" si="159"/>
        <v>0.97510905824993577</v>
      </c>
      <c r="Y509" s="154">
        <f t="shared" si="159"/>
        <v>0.76982294072363355</v>
      </c>
      <c r="Z509" s="154">
        <f t="shared" si="159"/>
        <v>0.5132152938157557</v>
      </c>
      <c r="AA509" s="154">
        <f t="shared" si="159"/>
        <v>0.5132152938157557</v>
      </c>
      <c r="AB509" s="154">
        <f t="shared" si="159"/>
        <v>0.5132152938157557</v>
      </c>
      <c r="AC509" s="25" t="s">
        <v>298</v>
      </c>
      <c r="AD509" s="406"/>
    </row>
    <row r="510" spans="1:30">
      <c r="A510" s="775"/>
      <c r="B510" s="766"/>
      <c r="C510" s="40" t="s">
        <v>17</v>
      </c>
      <c r="D510" s="46">
        <v>8</v>
      </c>
      <c r="E510" s="46">
        <v>11.2</v>
      </c>
      <c r="F510" s="46">
        <v>12.8</v>
      </c>
      <c r="G510" s="46">
        <v>11.2</v>
      </c>
      <c r="H510" s="46">
        <v>10.8</v>
      </c>
      <c r="I510" s="46">
        <v>10.8</v>
      </c>
      <c r="J510" s="46">
        <v>11.2</v>
      </c>
      <c r="K510" s="46">
        <v>12.8</v>
      </c>
      <c r="L510" s="46">
        <v>13.6</v>
      </c>
      <c r="M510" s="46">
        <v>16</v>
      </c>
      <c r="N510" s="46">
        <v>13.600000000000001</v>
      </c>
      <c r="O510" s="46">
        <v>21.6</v>
      </c>
      <c r="P510" s="46">
        <v>25.6</v>
      </c>
      <c r="Q510" s="46">
        <v>21.6</v>
      </c>
      <c r="R510" s="46">
        <v>19.600000000000001</v>
      </c>
      <c r="S510" s="46">
        <v>21.200000000000003</v>
      </c>
      <c r="T510" s="46">
        <v>26.4</v>
      </c>
      <c r="U510" s="46">
        <v>21.200000000000003</v>
      </c>
      <c r="V510" s="46">
        <v>22.4</v>
      </c>
      <c r="W510" s="46">
        <v>19.200000000000003</v>
      </c>
      <c r="X510" s="46">
        <v>15.2</v>
      </c>
      <c r="Y510" s="46">
        <v>12</v>
      </c>
      <c r="Z510" s="46">
        <v>8</v>
      </c>
      <c r="AA510" s="46">
        <v>8</v>
      </c>
      <c r="AB510" s="46">
        <v>8</v>
      </c>
      <c r="AC510" s="25" t="s">
        <v>120</v>
      </c>
      <c r="AD510" s="406"/>
    </row>
    <row r="511" spans="1:30" ht="13.5" thickBot="1">
      <c r="A511" s="776"/>
      <c r="B511" s="767"/>
      <c r="C511" s="42" t="s">
        <v>18</v>
      </c>
      <c r="D511" s="251">
        <v>0.34920634920634924</v>
      </c>
      <c r="E511" s="251">
        <v>0.29687499999999994</v>
      </c>
      <c r="F511" s="251">
        <v>0.34426229508196726</v>
      </c>
      <c r="G511" s="251">
        <v>0.375</v>
      </c>
      <c r="H511" s="251">
        <v>0.33999999999999997</v>
      </c>
      <c r="I511" s="251">
        <v>0.34920634920634924</v>
      </c>
      <c r="J511" s="251">
        <v>0.29687499999999994</v>
      </c>
      <c r="K511" s="251">
        <v>0.34426229508196726</v>
      </c>
      <c r="L511" s="251">
        <v>0.375</v>
      </c>
      <c r="M511" s="251">
        <v>0.33999999999999997</v>
      </c>
      <c r="N511" s="251">
        <v>0.34920634920634924</v>
      </c>
      <c r="O511" s="251">
        <v>0.29687499999999994</v>
      </c>
      <c r="P511" s="251">
        <v>0.34426229508196726</v>
      </c>
      <c r="Q511" s="251">
        <v>0.375</v>
      </c>
      <c r="R511" s="251">
        <v>0.33999999999999997</v>
      </c>
      <c r="S511" s="251">
        <v>0.34920634920634924</v>
      </c>
      <c r="T511" s="251">
        <v>0.29687499999999994</v>
      </c>
      <c r="U511" s="251">
        <v>0.34426229508196726</v>
      </c>
      <c r="V511" s="251">
        <v>0.375</v>
      </c>
      <c r="W511" s="251">
        <v>0.33999999999999997</v>
      </c>
      <c r="X511" s="251">
        <v>0.34920634920634924</v>
      </c>
      <c r="Y511" s="251">
        <v>0.29687499999999994</v>
      </c>
      <c r="Z511" s="251">
        <v>0.34426229508196726</v>
      </c>
      <c r="AA511" s="251">
        <v>0.375</v>
      </c>
      <c r="AB511" s="251">
        <v>0.33999999999999997</v>
      </c>
      <c r="AC511" s="25" t="s">
        <v>298</v>
      </c>
      <c r="AD511" s="88"/>
    </row>
    <row r="512" spans="1:30">
      <c r="A512" s="774" t="s">
        <v>19</v>
      </c>
      <c r="B512" s="765"/>
      <c r="C512" s="38" t="s">
        <v>16</v>
      </c>
      <c r="D512" s="49"/>
      <c r="E512" s="185"/>
      <c r="F512" s="185"/>
      <c r="G512" s="185"/>
      <c r="H512" s="185"/>
      <c r="I512" s="185"/>
      <c r="J512" s="185"/>
      <c r="K512" s="185"/>
      <c r="L512" s="185"/>
      <c r="M512" s="185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41"/>
      <c r="AD512" s="88"/>
    </row>
    <row r="513" spans="1:30">
      <c r="A513" s="775"/>
      <c r="B513" s="766"/>
      <c r="C513" s="40" t="s">
        <v>17</v>
      </c>
      <c r="D513" s="750" t="s">
        <v>50</v>
      </c>
      <c r="E513" s="751"/>
      <c r="F513" s="185"/>
      <c r="G513" s="185"/>
      <c r="H513" s="185"/>
      <c r="I513" s="185"/>
      <c r="J513" s="185"/>
      <c r="K513" s="185"/>
      <c r="L513" s="185"/>
      <c r="M513" s="185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41"/>
      <c r="AD513" s="88"/>
    </row>
    <row r="514" spans="1:30" ht="13.5" thickBot="1">
      <c r="A514" s="776"/>
      <c r="B514" s="767"/>
      <c r="C514" s="42" t="s">
        <v>18</v>
      </c>
      <c r="D514" s="49"/>
      <c r="E514" s="185"/>
      <c r="F514" s="185"/>
      <c r="G514" s="185"/>
      <c r="H514" s="185"/>
      <c r="I514" s="185"/>
      <c r="J514" s="185"/>
      <c r="K514" s="185"/>
      <c r="L514" s="185"/>
      <c r="M514" s="185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41"/>
      <c r="AD514" s="88"/>
    </row>
    <row r="515" spans="1:30">
      <c r="A515" s="774" t="s">
        <v>27</v>
      </c>
      <c r="B515" s="852" t="s">
        <v>142</v>
      </c>
      <c r="C515" s="38" t="s">
        <v>16</v>
      </c>
      <c r="D515" s="154">
        <f t="shared" ref="D515:AB515" si="160">D516/(1.732*10*0.9)</f>
        <v>0.82114447010520908</v>
      </c>
      <c r="E515" s="154">
        <f t="shared" si="160"/>
        <v>0.82114447010520908</v>
      </c>
      <c r="F515" s="154">
        <f t="shared" si="160"/>
        <v>0.71850141134205792</v>
      </c>
      <c r="G515" s="154">
        <f t="shared" si="160"/>
        <v>0.66717988196048228</v>
      </c>
      <c r="H515" s="154">
        <f t="shared" si="160"/>
        <v>0.66717988196048228</v>
      </c>
      <c r="I515" s="154">
        <f t="shared" si="160"/>
        <v>0.61585835257890675</v>
      </c>
      <c r="J515" s="154">
        <f t="shared" si="160"/>
        <v>0.66717988196048228</v>
      </c>
      <c r="K515" s="154">
        <f t="shared" si="160"/>
        <v>0.66717988196048228</v>
      </c>
      <c r="L515" s="154">
        <f t="shared" si="160"/>
        <v>0.92378752886836024</v>
      </c>
      <c r="M515" s="154">
        <f t="shared" si="160"/>
        <v>1.3856812933025404</v>
      </c>
      <c r="N515" s="154">
        <f t="shared" si="160"/>
        <v>1.6936104695919936</v>
      </c>
      <c r="O515" s="154">
        <f t="shared" si="160"/>
        <v>1.6936104695919936</v>
      </c>
      <c r="P515" s="154">
        <f t="shared" si="160"/>
        <v>1.1290736463946627</v>
      </c>
      <c r="Q515" s="154">
        <f t="shared" si="160"/>
        <v>1.3343597639209648</v>
      </c>
      <c r="R515" s="154">
        <f t="shared" si="160"/>
        <v>1.1803951757762379</v>
      </c>
      <c r="S515" s="154">
        <f t="shared" si="160"/>
        <v>1.4883243520656917</v>
      </c>
      <c r="T515" s="154">
        <f t="shared" si="160"/>
        <v>2.104182704644598</v>
      </c>
      <c r="U515" s="154">
        <f t="shared" si="160"/>
        <v>1.3343597639209648</v>
      </c>
      <c r="V515" s="154">
        <f t="shared" si="160"/>
        <v>1.5396458814472671</v>
      </c>
      <c r="W515" s="154">
        <f t="shared" si="160"/>
        <v>1.8988965871182961</v>
      </c>
      <c r="X515" s="154">
        <f t="shared" si="160"/>
        <v>2.0528611752630228</v>
      </c>
      <c r="Y515" s="154">
        <f t="shared" si="160"/>
        <v>1.9502181164998715</v>
      </c>
      <c r="Z515" s="154">
        <f t="shared" si="160"/>
        <v>2.0528611752630228</v>
      </c>
      <c r="AA515" s="154">
        <f t="shared" si="160"/>
        <v>2.0015396458814472</v>
      </c>
      <c r="AB515" s="154">
        <f t="shared" si="160"/>
        <v>1.7449319989735694</v>
      </c>
      <c r="AC515" s="25" t="s">
        <v>298</v>
      </c>
      <c r="AD515" s="406"/>
    </row>
    <row r="516" spans="1:30">
      <c r="A516" s="775"/>
      <c r="B516" s="829"/>
      <c r="C516" s="40" t="s">
        <v>17</v>
      </c>
      <c r="D516" s="46">
        <v>12.8</v>
      </c>
      <c r="E516" s="46">
        <v>12.8</v>
      </c>
      <c r="F516" s="46">
        <v>11.2</v>
      </c>
      <c r="G516" s="46">
        <v>10.399999999999999</v>
      </c>
      <c r="H516" s="46">
        <v>10.399999999999999</v>
      </c>
      <c r="I516" s="46">
        <v>9.6</v>
      </c>
      <c r="J516" s="46">
        <v>10.399999999999999</v>
      </c>
      <c r="K516" s="46">
        <v>10.399999999999999</v>
      </c>
      <c r="L516" s="46">
        <v>14.4</v>
      </c>
      <c r="M516" s="46">
        <v>21.6</v>
      </c>
      <c r="N516" s="46">
        <v>26.4</v>
      </c>
      <c r="O516" s="46">
        <v>26.4</v>
      </c>
      <c r="P516" s="46">
        <v>17.600000000000001</v>
      </c>
      <c r="Q516" s="46">
        <v>20.8</v>
      </c>
      <c r="R516" s="46">
        <v>18.399999999999999</v>
      </c>
      <c r="S516" s="46">
        <v>23.200000000000003</v>
      </c>
      <c r="T516" s="46">
        <v>32.799999999999997</v>
      </c>
      <c r="U516" s="46">
        <v>20.8</v>
      </c>
      <c r="V516" s="46">
        <v>24</v>
      </c>
      <c r="W516" s="46">
        <v>29.6</v>
      </c>
      <c r="X516" s="46">
        <v>32</v>
      </c>
      <c r="Y516" s="46">
        <v>30.4</v>
      </c>
      <c r="Z516" s="46">
        <v>32</v>
      </c>
      <c r="AA516" s="46">
        <v>31.2</v>
      </c>
      <c r="AB516" s="46">
        <v>27.200000000000003</v>
      </c>
      <c r="AC516" s="25" t="s">
        <v>120</v>
      </c>
      <c r="AD516" s="406"/>
    </row>
    <row r="517" spans="1:30" ht="13.5" thickBot="1">
      <c r="A517" s="776"/>
      <c r="B517" s="853"/>
      <c r="C517" s="42" t="s">
        <v>18</v>
      </c>
      <c r="D517" s="251">
        <v>0.39</v>
      </c>
      <c r="E517" s="251">
        <v>0.39</v>
      </c>
      <c r="F517" s="251">
        <v>0.38</v>
      </c>
      <c r="G517" s="251">
        <v>0.38</v>
      </c>
      <c r="H517" s="251">
        <v>0.38</v>
      </c>
      <c r="I517" s="251">
        <v>0.39</v>
      </c>
      <c r="J517" s="251">
        <v>0.39</v>
      </c>
      <c r="K517" s="251">
        <v>0.38</v>
      </c>
      <c r="L517" s="251">
        <v>0.38</v>
      </c>
      <c r="M517" s="251">
        <v>0.38</v>
      </c>
      <c r="N517" s="251">
        <v>0.39</v>
      </c>
      <c r="O517" s="251">
        <v>0.39</v>
      </c>
      <c r="P517" s="251">
        <v>0.38</v>
      </c>
      <c r="Q517" s="251">
        <v>0.38</v>
      </c>
      <c r="R517" s="251">
        <v>0.38</v>
      </c>
      <c r="S517" s="251">
        <v>0.39</v>
      </c>
      <c r="T517" s="251">
        <v>0.39</v>
      </c>
      <c r="U517" s="251">
        <v>0.38</v>
      </c>
      <c r="V517" s="251">
        <v>0.38</v>
      </c>
      <c r="W517" s="251">
        <v>0.38</v>
      </c>
      <c r="X517" s="251">
        <v>0.39</v>
      </c>
      <c r="Y517" s="251">
        <v>0.39</v>
      </c>
      <c r="Z517" s="251">
        <v>0.38</v>
      </c>
      <c r="AA517" s="251">
        <v>0.38</v>
      </c>
      <c r="AB517" s="251">
        <v>0.38</v>
      </c>
      <c r="AC517" s="25" t="s">
        <v>298</v>
      </c>
      <c r="AD517" s="88"/>
    </row>
    <row r="518" spans="1:30">
      <c r="A518" s="774" t="s">
        <v>29</v>
      </c>
      <c r="B518" s="852" t="s">
        <v>143</v>
      </c>
      <c r="C518" s="38" t="s">
        <v>16</v>
      </c>
      <c r="D518" s="154">
        <f t="shared" ref="D518:AB518" si="161">D519/(1.732*10*0.9)</f>
        <v>1.7962535283551448</v>
      </c>
      <c r="E518" s="154">
        <f t="shared" si="161"/>
        <v>1.2830382345393891</v>
      </c>
      <c r="F518" s="154">
        <f t="shared" si="161"/>
        <v>1.0264305876315114</v>
      </c>
      <c r="G518" s="154">
        <f t="shared" si="161"/>
        <v>0.87246599948678472</v>
      </c>
      <c r="H518" s="154">
        <f t="shared" si="161"/>
        <v>1.0264305876315114</v>
      </c>
      <c r="I518" s="154">
        <f t="shared" si="161"/>
        <v>0.97510905824993577</v>
      </c>
      <c r="J518" s="154">
        <f t="shared" si="161"/>
        <v>0.92378752886836024</v>
      </c>
      <c r="K518" s="154">
        <f t="shared" si="161"/>
        <v>1.2317167051578135</v>
      </c>
      <c r="L518" s="154">
        <f t="shared" si="161"/>
        <v>1.1803951757762379</v>
      </c>
      <c r="M518" s="154">
        <f t="shared" si="161"/>
        <v>1.077752117013087</v>
      </c>
      <c r="N518" s="154">
        <f t="shared" si="161"/>
        <v>1.2830382345393891</v>
      </c>
      <c r="O518" s="154">
        <f t="shared" si="161"/>
        <v>1.5909674108288427</v>
      </c>
      <c r="P518" s="154">
        <f t="shared" si="161"/>
        <v>1.5909674108288427</v>
      </c>
      <c r="Q518" s="154">
        <f t="shared" si="161"/>
        <v>1.6422889402104182</v>
      </c>
      <c r="R518" s="154">
        <f t="shared" si="161"/>
        <v>1.7962535283551448</v>
      </c>
      <c r="S518" s="154">
        <f t="shared" si="161"/>
        <v>1.5396458814472671</v>
      </c>
      <c r="T518" s="154">
        <f t="shared" si="161"/>
        <v>1.5909674108288427</v>
      </c>
      <c r="U518" s="154">
        <f t="shared" si="161"/>
        <v>1.6936104695919936</v>
      </c>
      <c r="V518" s="154">
        <f t="shared" si="161"/>
        <v>2.0528611752630228</v>
      </c>
      <c r="W518" s="154">
        <f t="shared" si="161"/>
        <v>2.0015396458814472</v>
      </c>
      <c r="X518" s="154">
        <f t="shared" si="161"/>
        <v>2.2581472927893254</v>
      </c>
      <c r="Y518" s="154">
        <f t="shared" si="161"/>
        <v>2.2581472927893254</v>
      </c>
      <c r="Z518" s="154">
        <f t="shared" si="161"/>
        <v>2.5147549396972031</v>
      </c>
      <c r="AA518" s="154">
        <f t="shared" si="161"/>
        <v>2.4121118809340514</v>
      </c>
      <c r="AB518" s="154">
        <f t="shared" si="161"/>
        <v>2.104182704644598</v>
      </c>
      <c r="AC518" s="25" t="s">
        <v>298</v>
      </c>
      <c r="AD518" s="406"/>
    </row>
    <row r="519" spans="1:30">
      <c r="A519" s="775"/>
      <c r="B519" s="829"/>
      <c r="C519" s="40" t="s">
        <v>17</v>
      </c>
      <c r="D519" s="610">
        <v>28</v>
      </c>
      <c r="E519" s="610">
        <v>20</v>
      </c>
      <c r="F519" s="610">
        <v>16</v>
      </c>
      <c r="G519" s="610">
        <v>13.600000000000001</v>
      </c>
      <c r="H519" s="610">
        <v>16</v>
      </c>
      <c r="I519" s="610">
        <v>15.2</v>
      </c>
      <c r="J519" s="610">
        <v>14.4</v>
      </c>
      <c r="K519" s="610">
        <v>19.2</v>
      </c>
      <c r="L519" s="610">
        <v>18.399999999999999</v>
      </c>
      <c r="M519" s="610">
        <v>16.8</v>
      </c>
      <c r="N519" s="610">
        <v>20</v>
      </c>
      <c r="O519" s="610">
        <v>24.8</v>
      </c>
      <c r="P519" s="610">
        <v>24.8</v>
      </c>
      <c r="Q519" s="610">
        <v>25.6</v>
      </c>
      <c r="R519" s="610">
        <v>28</v>
      </c>
      <c r="S519" s="610">
        <v>24</v>
      </c>
      <c r="T519" s="610">
        <v>24.8</v>
      </c>
      <c r="U519" s="610">
        <v>26.4</v>
      </c>
      <c r="V519" s="610">
        <v>32</v>
      </c>
      <c r="W519" s="610">
        <v>31.2</v>
      </c>
      <c r="X519" s="610">
        <v>35.200000000000003</v>
      </c>
      <c r="Y519" s="610">
        <v>35.200000000000003</v>
      </c>
      <c r="Z519" s="610">
        <v>39.200000000000003</v>
      </c>
      <c r="AA519" s="611">
        <v>37.599999999999994</v>
      </c>
      <c r="AB519" s="46">
        <v>32.799999999999997</v>
      </c>
      <c r="AC519" s="25" t="s">
        <v>120</v>
      </c>
      <c r="AD519" s="406"/>
    </row>
    <row r="520" spans="1:30" ht="13.5" thickBot="1">
      <c r="A520" s="776"/>
      <c r="B520" s="853"/>
      <c r="C520" s="42" t="s">
        <v>18</v>
      </c>
      <c r="D520" s="251">
        <v>0.39</v>
      </c>
      <c r="E520" s="251">
        <v>0.39</v>
      </c>
      <c r="F520" s="251">
        <v>0.39</v>
      </c>
      <c r="G520" s="251">
        <v>0.39</v>
      </c>
      <c r="H520" s="251">
        <v>0.39</v>
      </c>
      <c r="I520" s="251">
        <v>0.39</v>
      </c>
      <c r="J520" s="251">
        <v>0.39</v>
      </c>
      <c r="K520" s="251">
        <v>0.39</v>
      </c>
      <c r="L520" s="251">
        <v>0.39</v>
      </c>
      <c r="M520" s="251">
        <v>0.39</v>
      </c>
      <c r="N520" s="251">
        <v>0.39</v>
      </c>
      <c r="O520" s="251">
        <v>0.39</v>
      </c>
      <c r="P520" s="251">
        <v>0.39</v>
      </c>
      <c r="Q520" s="251">
        <v>0.39</v>
      </c>
      <c r="R520" s="251">
        <v>0.39</v>
      </c>
      <c r="S520" s="251">
        <v>0.39</v>
      </c>
      <c r="T520" s="251">
        <v>0.39</v>
      </c>
      <c r="U520" s="251">
        <v>0.39</v>
      </c>
      <c r="V520" s="251">
        <v>0.39</v>
      </c>
      <c r="W520" s="251">
        <v>0.39</v>
      </c>
      <c r="X520" s="251">
        <v>0.39</v>
      </c>
      <c r="Y520" s="251">
        <v>0.39</v>
      </c>
      <c r="Z520" s="251">
        <v>0.39</v>
      </c>
      <c r="AA520" s="251">
        <v>0.39</v>
      </c>
      <c r="AB520" s="251">
        <v>0.39</v>
      </c>
      <c r="AC520" s="25" t="s">
        <v>298</v>
      </c>
      <c r="AD520" s="88"/>
    </row>
    <row r="521" spans="1:30">
      <c r="A521" s="774" t="s">
        <v>31</v>
      </c>
      <c r="B521" s="765" t="s">
        <v>58</v>
      </c>
      <c r="C521" s="38" t="s">
        <v>16</v>
      </c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  <c r="AA521" s="186"/>
      <c r="AB521" s="186"/>
      <c r="AC521" s="41"/>
      <c r="AD521" s="88"/>
    </row>
    <row r="522" spans="1:30">
      <c r="A522" s="775"/>
      <c r="B522" s="766"/>
      <c r="C522" s="40" t="s">
        <v>17</v>
      </c>
      <c r="D522" s="750" t="s">
        <v>50</v>
      </c>
      <c r="E522" s="751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41"/>
      <c r="AD522" s="88"/>
    </row>
    <row r="523" spans="1:30" ht="13.5" thickBot="1">
      <c r="A523" s="776"/>
      <c r="B523" s="767"/>
      <c r="C523" s="42" t="s">
        <v>18</v>
      </c>
      <c r="D523" s="49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41"/>
      <c r="AD523" s="88"/>
    </row>
    <row r="524" spans="1:30">
      <c r="A524" s="774" t="s">
        <v>36</v>
      </c>
      <c r="B524" s="765" t="s">
        <v>58</v>
      </c>
      <c r="C524" s="38" t="s">
        <v>16</v>
      </c>
      <c r="D524" s="49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41"/>
      <c r="AD524" s="88"/>
    </row>
    <row r="525" spans="1:30">
      <c r="A525" s="775"/>
      <c r="B525" s="766"/>
      <c r="C525" s="40" t="s">
        <v>17</v>
      </c>
      <c r="D525" s="750" t="s">
        <v>50</v>
      </c>
      <c r="E525" s="751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41"/>
      <c r="AD525" s="88"/>
    </row>
    <row r="526" spans="1:30" ht="13.5" thickBot="1">
      <c r="A526" s="776"/>
      <c r="B526" s="767"/>
      <c r="C526" s="42" t="s">
        <v>18</v>
      </c>
      <c r="D526" s="49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41"/>
      <c r="AD526" s="88"/>
    </row>
    <row r="527" spans="1:30">
      <c r="A527" s="774" t="s">
        <v>38</v>
      </c>
      <c r="B527" s="765" t="s">
        <v>144</v>
      </c>
      <c r="C527" s="38" t="s">
        <v>16</v>
      </c>
      <c r="D527" s="154">
        <f t="shared" ref="D527:AB527" si="162">D528/(1.732*10*0.9)</f>
        <v>14.626635873749036</v>
      </c>
      <c r="E527" s="154">
        <f t="shared" si="162"/>
        <v>19.194251988709262</v>
      </c>
      <c r="F527" s="154">
        <f t="shared" si="162"/>
        <v>15.7557095201437</v>
      </c>
      <c r="G527" s="154">
        <f t="shared" si="162"/>
        <v>12.573774698486014</v>
      </c>
      <c r="H527" s="154">
        <f t="shared" si="162"/>
        <v>12.163202463433411</v>
      </c>
      <c r="I527" s="154">
        <f t="shared" si="162"/>
        <v>9.9563767000256593</v>
      </c>
      <c r="J527" s="154">
        <f t="shared" si="162"/>
        <v>11.957916345907107</v>
      </c>
      <c r="K527" s="154">
        <f t="shared" si="162"/>
        <v>19.040287400564537</v>
      </c>
      <c r="L527" s="154">
        <f t="shared" si="162"/>
        <v>17.808570695406722</v>
      </c>
      <c r="M527" s="154">
        <f t="shared" si="162"/>
        <v>21.452399281498586</v>
      </c>
      <c r="N527" s="154">
        <v>60</v>
      </c>
      <c r="O527" s="154">
        <f t="shared" si="162"/>
        <v>28.534770336156015</v>
      </c>
      <c r="P527" s="154">
        <f t="shared" si="162"/>
        <v>34.026173979984598</v>
      </c>
      <c r="Q527" s="154">
        <f t="shared" si="162"/>
        <v>22.786759045419551</v>
      </c>
      <c r="R527" s="154">
        <f t="shared" si="162"/>
        <v>29.30459327687965</v>
      </c>
      <c r="S527" s="154">
        <f t="shared" si="162"/>
        <v>32.537849627918909</v>
      </c>
      <c r="T527" s="154">
        <f t="shared" si="162"/>
        <v>30.125737746984861</v>
      </c>
      <c r="U527" s="154">
        <f t="shared" si="162"/>
        <v>29.612522453169102</v>
      </c>
      <c r="V527" s="154">
        <f t="shared" si="162"/>
        <v>22.684115986656401</v>
      </c>
      <c r="W527" s="154">
        <f t="shared" si="162"/>
        <v>23.043366692327432</v>
      </c>
      <c r="X527" s="154">
        <f t="shared" si="162"/>
        <v>23.967154221195791</v>
      </c>
      <c r="Y527" s="154">
        <f t="shared" si="162"/>
        <v>23.607903515524761</v>
      </c>
      <c r="Z527" s="154">
        <f t="shared" si="162"/>
        <v>20.682576340774954</v>
      </c>
      <c r="AA527" s="154">
        <f t="shared" si="162"/>
        <v>17.295355401590967</v>
      </c>
      <c r="AB527" s="154">
        <f t="shared" si="162"/>
        <v>13.959455991788554</v>
      </c>
      <c r="AC527" s="25" t="s">
        <v>298</v>
      </c>
      <c r="AD527" s="406"/>
    </row>
    <row r="528" spans="1:30">
      <c r="A528" s="775"/>
      <c r="B528" s="766"/>
      <c r="C528" s="40" t="s">
        <v>17</v>
      </c>
      <c r="D528" s="161">
        <v>228</v>
      </c>
      <c r="E528" s="161">
        <v>299.2</v>
      </c>
      <c r="F528" s="161">
        <v>245.60000000000002</v>
      </c>
      <c r="G528" s="161">
        <v>196</v>
      </c>
      <c r="H528" s="161">
        <v>189.60000000000002</v>
      </c>
      <c r="I528" s="161">
        <v>155.19999999999999</v>
      </c>
      <c r="J528" s="161">
        <v>186.39999999999998</v>
      </c>
      <c r="K528" s="161">
        <v>296.8</v>
      </c>
      <c r="L528" s="161">
        <v>277.60000000000002</v>
      </c>
      <c r="M528" s="161">
        <v>334.4</v>
      </c>
      <c r="N528" s="161">
        <v>547.20000000000005</v>
      </c>
      <c r="O528" s="161">
        <v>444.8</v>
      </c>
      <c r="P528" s="161">
        <v>530.4</v>
      </c>
      <c r="Q528" s="161">
        <v>355.2</v>
      </c>
      <c r="R528" s="161">
        <v>456.8</v>
      </c>
      <c r="S528" s="161">
        <v>507.20000000000005</v>
      </c>
      <c r="T528" s="161">
        <v>469.6</v>
      </c>
      <c r="U528" s="161">
        <v>461.6</v>
      </c>
      <c r="V528" s="161">
        <v>353.6</v>
      </c>
      <c r="W528" s="161">
        <v>359.20000000000005</v>
      </c>
      <c r="X528" s="161">
        <v>373.6</v>
      </c>
      <c r="Y528" s="161">
        <v>368</v>
      </c>
      <c r="Z528" s="161">
        <v>322.39999999999998</v>
      </c>
      <c r="AA528" s="161">
        <v>269.60000000000002</v>
      </c>
      <c r="AB528" s="161">
        <v>217.6</v>
      </c>
      <c r="AC528" s="25" t="s">
        <v>120</v>
      </c>
      <c r="AD528" s="406"/>
    </row>
    <row r="529" spans="1:30" ht="13.5" thickBot="1">
      <c r="A529" s="776"/>
      <c r="B529" s="767"/>
      <c r="C529" s="42" t="s">
        <v>18</v>
      </c>
      <c r="D529" s="251">
        <v>0.4</v>
      </c>
      <c r="E529" s="251">
        <v>0.39</v>
      </c>
      <c r="F529" s="251">
        <v>0.39</v>
      </c>
      <c r="G529" s="251">
        <v>0.4</v>
      </c>
      <c r="H529" s="251">
        <v>0.4</v>
      </c>
      <c r="I529" s="251">
        <v>0.39</v>
      </c>
      <c r="J529" s="251">
        <v>0.4</v>
      </c>
      <c r="K529" s="251">
        <v>0.39</v>
      </c>
      <c r="L529" s="251">
        <v>0.39</v>
      </c>
      <c r="M529" s="251">
        <v>0.4</v>
      </c>
      <c r="N529" s="251">
        <v>0.4</v>
      </c>
      <c r="O529" s="251">
        <v>0.39</v>
      </c>
      <c r="P529" s="251">
        <v>0.4</v>
      </c>
      <c r="Q529" s="251">
        <v>0.39</v>
      </c>
      <c r="R529" s="251">
        <v>0.39</v>
      </c>
      <c r="S529" s="251">
        <v>0.4</v>
      </c>
      <c r="T529" s="251">
        <v>0.4</v>
      </c>
      <c r="U529" s="251">
        <v>0.39</v>
      </c>
      <c r="V529" s="251">
        <v>0.4</v>
      </c>
      <c r="W529" s="251">
        <v>0.39</v>
      </c>
      <c r="X529" s="251">
        <v>0.39</v>
      </c>
      <c r="Y529" s="251">
        <v>0.4</v>
      </c>
      <c r="Z529" s="251">
        <v>0.4</v>
      </c>
      <c r="AA529" s="251">
        <v>0.39</v>
      </c>
      <c r="AB529" s="251">
        <v>0.4</v>
      </c>
      <c r="AC529" s="41"/>
      <c r="AD529" s="88"/>
    </row>
    <row r="530" spans="1:30">
      <c r="A530" s="774" t="s">
        <v>40</v>
      </c>
      <c r="B530" s="765" t="s">
        <v>58</v>
      </c>
      <c r="C530" s="38" t="s">
        <v>16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1"/>
      <c r="AD530" s="88"/>
    </row>
    <row r="531" spans="1:30">
      <c r="A531" s="775"/>
      <c r="B531" s="766"/>
      <c r="C531" s="40" t="s">
        <v>17</v>
      </c>
      <c r="D531" s="750" t="s">
        <v>50</v>
      </c>
      <c r="E531" s="751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41"/>
      <c r="AD531" s="88"/>
    </row>
    <row r="532" spans="1:30" ht="13.5" thickBot="1">
      <c r="A532" s="776"/>
      <c r="B532" s="767"/>
      <c r="C532" s="42" t="s">
        <v>18</v>
      </c>
      <c r="D532" s="53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0"/>
      <c r="AC532" s="41"/>
      <c r="AD532" s="88"/>
    </row>
    <row r="533" spans="1:30">
      <c r="A533" s="774" t="s">
        <v>42</v>
      </c>
      <c r="B533" s="765" t="s">
        <v>53</v>
      </c>
      <c r="C533" s="38" t="s">
        <v>16</v>
      </c>
      <c r="D533" s="57">
        <f>D515+D503</f>
        <v>6.2740569668976134</v>
      </c>
      <c r="E533" s="57">
        <f t="shared" ref="E533:AB533" si="163">E515+E503</f>
        <v>4.2596869386707725</v>
      </c>
      <c r="F533" s="57">
        <f t="shared" si="163"/>
        <v>3.695150115473441</v>
      </c>
      <c r="G533" s="57">
        <f t="shared" si="163"/>
        <v>3.5411855273287141</v>
      </c>
      <c r="H533" s="57">
        <f t="shared" si="163"/>
        <v>3.6438285860918653</v>
      </c>
      <c r="I533" s="57">
        <f t="shared" si="163"/>
        <v>3.3872209391839876</v>
      </c>
      <c r="J533" s="57">
        <f t="shared" si="163"/>
        <v>3.695150115473441</v>
      </c>
      <c r="K533" s="57">
        <f t="shared" si="163"/>
        <v>5.7480112907364624</v>
      </c>
      <c r="L533" s="57">
        <f t="shared" si="163"/>
        <v>6.0046189376443406</v>
      </c>
      <c r="M533" s="57">
        <f>M515+M503</f>
        <v>6.7744418783679752</v>
      </c>
      <c r="N533" s="57">
        <f>N515+N503</f>
        <v>8.0574801129073634</v>
      </c>
      <c r="O533" s="57">
        <f>O515+O503</f>
        <v>7.698229407236334</v>
      </c>
      <c r="P533" s="57">
        <f t="shared" si="163"/>
        <v>6.6204772902232474</v>
      </c>
      <c r="Q533" s="57">
        <v>8</v>
      </c>
      <c r="R533" s="57">
        <f t="shared" si="163"/>
        <v>6.7231203489863995</v>
      </c>
      <c r="S533" s="57">
        <f t="shared" si="163"/>
        <v>6.6717988196048248</v>
      </c>
      <c r="T533" s="57">
        <f t="shared" si="163"/>
        <v>7.0310495252758525</v>
      </c>
      <c r="U533" s="57">
        <f t="shared" si="163"/>
        <v>6.0046189376443415</v>
      </c>
      <c r="V533" s="57">
        <f t="shared" si="163"/>
        <v>6.1585835257890684</v>
      </c>
      <c r="W533" s="57">
        <f t="shared" si="163"/>
        <v>7.0310495252758525</v>
      </c>
      <c r="X533" s="57">
        <f t="shared" si="163"/>
        <v>7.1850141134205794</v>
      </c>
      <c r="Y533" s="57">
        <f t="shared" si="163"/>
        <v>6.9284064665127012</v>
      </c>
      <c r="Z533" s="57">
        <f t="shared" si="163"/>
        <v>6.9797279958942777</v>
      </c>
      <c r="AA533" s="57">
        <f t="shared" si="163"/>
        <v>10.520913523222992</v>
      </c>
      <c r="AB533" s="57">
        <f t="shared" si="163"/>
        <v>9.6484475237362073</v>
      </c>
      <c r="AC533" s="25" t="s">
        <v>298</v>
      </c>
      <c r="AD533" s="406"/>
    </row>
    <row r="534" spans="1:30">
      <c r="A534" s="775"/>
      <c r="B534" s="766"/>
      <c r="C534" s="40" t="s">
        <v>17</v>
      </c>
      <c r="D534" s="158">
        <v>98</v>
      </c>
      <c r="E534" s="158">
        <v>67.2</v>
      </c>
      <c r="F534" s="158">
        <v>57.6</v>
      </c>
      <c r="G534" s="158">
        <v>57.6</v>
      </c>
      <c r="H534" s="158">
        <v>57.6</v>
      </c>
      <c r="I534" s="158">
        <v>55.2</v>
      </c>
      <c r="J534" s="158">
        <v>57.6</v>
      </c>
      <c r="K534" s="158">
        <v>91.2</v>
      </c>
      <c r="L534" s="158">
        <v>93.6</v>
      </c>
      <c r="M534" s="158">
        <v>108</v>
      </c>
      <c r="N534" s="158">
        <v>127.19999999999999</v>
      </c>
      <c r="O534" s="158">
        <v>120</v>
      </c>
      <c r="P534" s="158">
        <v>105.6</v>
      </c>
      <c r="Q534" s="158">
        <v>108</v>
      </c>
      <c r="R534" s="158">
        <v>108</v>
      </c>
      <c r="S534" s="158">
        <v>105.6</v>
      </c>
      <c r="T534" s="158">
        <v>110.4</v>
      </c>
      <c r="U534" s="158">
        <v>93.6</v>
      </c>
      <c r="V534" s="158">
        <v>98.4</v>
      </c>
      <c r="W534" s="158">
        <v>110.4</v>
      </c>
      <c r="X534" s="158">
        <v>112.80000000000001</v>
      </c>
      <c r="Y534" s="158">
        <v>110.4</v>
      </c>
      <c r="Z534" s="158">
        <v>110.4</v>
      </c>
      <c r="AA534" s="158">
        <v>166</v>
      </c>
      <c r="AB534" s="158">
        <v>151.19999999999999</v>
      </c>
      <c r="AC534" s="25" t="s">
        <v>120</v>
      </c>
      <c r="AD534" s="406"/>
    </row>
    <row r="535" spans="1:30">
      <c r="A535" s="775"/>
      <c r="B535" s="766"/>
      <c r="C535" s="52" t="s">
        <v>33</v>
      </c>
      <c r="D535" s="53">
        <f>D534*D536</f>
        <v>38.557377049180324</v>
      </c>
      <c r="E535" s="53">
        <f t="shared" ref="E535:AB535" si="164">E534*E536</f>
        <v>26.554838709677416</v>
      </c>
      <c r="F535" s="53">
        <f t="shared" si="164"/>
        <v>22.447058823529417</v>
      </c>
      <c r="G535" s="53">
        <f t="shared" si="164"/>
        <v>23.040000000000003</v>
      </c>
      <c r="H535" s="53">
        <f t="shared" si="164"/>
        <v>23.040000000000003</v>
      </c>
      <c r="I535" s="53">
        <f t="shared" si="164"/>
        <v>22.080000000000002</v>
      </c>
      <c r="J535" s="53">
        <f t="shared" si="164"/>
        <v>22.791366906474821</v>
      </c>
      <c r="K535" s="53">
        <f t="shared" si="164"/>
        <v>34.356164383561648</v>
      </c>
      <c r="L535" s="53">
        <f t="shared" si="164"/>
        <v>37.304347826086953</v>
      </c>
      <c r="M535" s="53">
        <f t="shared" si="164"/>
        <v>41.04</v>
      </c>
      <c r="N535" s="53">
        <f t="shared" si="164"/>
        <v>48.335999999999999</v>
      </c>
      <c r="O535" s="53">
        <f t="shared" si="164"/>
        <v>45.6</v>
      </c>
      <c r="P535" s="53">
        <f t="shared" si="164"/>
        <v>40.128</v>
      </c>
      <c r="Q535" s="53">
        <f t="shared" si="164"/>
        <v>41.04</v>
      </c>
      <c r="R535" s="53">
        <f t="shared" si="164"/>
        <v>41.04</v>
      </c>
      <c r="S535" s="53">
        <f t="shared" si="164"/>
        <v>41.547540983606552</v>
      </c>
      <c r="T535" s="53">
        <f t="shared" si="164"/>
        <v>43.625806451612895</v>
      </c>
      <c r="U535" s="53">
        <f t="shared" si="164"/>
        <v>36.476470588235294</v>
      </c>
      <c r="V535" s="53">
        <f t="shared" si="164"/>
        <v>39.360000000000007</v>
      </c>
      <c r="W535" s="53">
        <f t="shared" si="164"/>
        <v>44.160000000000004</v>
      </c>
      <c r="X535" s="53">
        <f t="shared" si="164"/>
        <v>45.120000000000005</v>
      </c>
      <c r="Y535" s="53">
        <f t="shared" si="164"/>
        <v>43.68345323741007</v>
      </c>
      <c r="Z535" s="53">
        <f t="shared" si="164"/>
        <v>41.589041095890416</v>
      </c>
      <c r="AA535" s="53">
        <f t="shared" si="164"/>
        <v>66.159420289855078</v>
      </c>
      <c r="AB535" s="53">
        <f t="shared" si="164"/>
        <v>57.455999999999996</v>
      </c>
      <c r="AC535" s="25" t="s">
        <v>298</v>
      </c>
      <c r="AD535" s="406"/>
    </row>
    <row r="536" spans="1:30" ht="13.5" thickBot="1">
      <c r="A536" s="776"/>
      <c r="B536" s="767"/>
      <c r="C536" s="42" t="s">
        <v>18</v>
      </c>
      <c r="D536" s="251">
        <v>0.39344262295081966</v>
      </c>
      <c r="E536" s="251">
        <v>0.39516129032258057</v>
      </c>
      <c r="F536" s="251">
        <v>0.38970588235294124</v>
      </c>
      <c r="G536" s="251">
        <v>0.4</v>
      </c>
      <c r="H536" s="251">
        <v>0.4</v>
      </c>
      <c r="I536" s="251">
        <v>0.4</v>
      </c>
      <c r="J536" s="251">
        <v>0.39568345323741005</v>
      </c>
      <c r="K536" s="251">
        <v>0.37671232876712329</v>
      </c>
      <c r="L536" s="251">
        <v>0.39855072463768115</v>
      </c>
      <c r="M536" s="251">
        <v>0.38</v>
      </c>
      <c r="N536" s="251">
        <v>0.38</v>
      </c>
      <c r="O536" s="251">
        <v>0.38</v>
      </c>
      <c r="P536" s="251">
        <v>0.38</v>
      </c>
      <c r="Q536" s="251">
        <v>0.38</v>
      </c>
      <c r="R536" s="251">
        <v>0.38</v>
      </c>
      <c r="S536" s="251">
        <v>0.39344262295081966</v>
      </c>
      <c r="T536" s="251">
        <v>0.39516129032258057</v>
      </c>
      <c r="U536" s="251">
        <v>0.38970588235294124</v>
      </c>
      <c r="V536" s="251">
        <v>0.4</v>
      </c>
      <c r="W536" s="251">
        <v>0.4</v>
      </c>
      <c r="X536" s="251">
        <v>0.4</v>
      </c>
      <c r="Y536" s="251">
        <v>0.39568345323741005</v>
      </c>
      <c r="Z536" s="251">
        <v>0.37671232876712329</v>
      </c>
      <c r="AA536" s="251">
        <v>0.39855072463768115</v>
      </c>
      <c r="AB536" s="251">
        <v>0.38</v>
      </c>
      <c r="AC536" s="41" t="s">
        <v>298</v>
      </c>
      <c r="AD536" s="88"/>
    </row>
    <row r="537" spans="1:30">
      <c r="A537" s="774" t="s">
        <v>83</v>
      </c>
      <c r="B537" s="765" t="s">
        <v>53</v>
      </c>
      <c r="C537" s="38" t="s">
        <v>16</v>
      </c>
      <c r="D537" s="53">
        <f>D527+D518+D509</f>
        <v>16.936104695919937</v>
      </c>
      <c r="E537" s="53">
        <f t="shared" ref="E537:AB537" si="165">E527+E518+E509</f>
        <v>21.195791634590709</v>
      </c>
      <c r="F537" s="53">
        <f>F527+F518+F509</f>
        <v>17.603284577880423</v>
      </c>
      <c r="G537" s="53">
        <f t="shared" si="165"/>
        <v>14.164742109314856</v>
      </c>
      <c r="H537" s="53">
        <f t="shared" si="165"/>
        <v>13.882473697716192</v>
      </c>
      <c r="I537" s="53">
        <f t="shared" si="165"/>
        <v>11.624326404926865</v>
      </c>
      <c r="J537" s="53">
        <f t="shared" si="165"/>
        <v>13.600205286117523</v>
      </c>
      <c r="K537" s="53">
        <f t="shared" si="165"/>
        <v>21.093148575827563</v>
      </c>
      <c r="L537" s="53">
        <f t="shared" si="165"/>
        <v>19.861431870669744</v>
      </c>
      <c r="M537" s="53">
        <f>M527+M518+M509</f>
        <v>23.556581986143186</v>
      </c>
      <c r="N537" s="53">
        <f>N527+N518+N509</f>
        <v>62.155504234026175</v>
      </c>
      <c r="O537" s="53">
        <f t="shared" si="165"/>
        <v>31.511419040287397</v>
      </c>
      <c r="P537" s="53">
        <f t="shared" si="165"/>
        <v>37.259430331023864</v>
      </c>
      <c r="Q537" s="53">
        <f t="shared" si="165"/>
        <v>25.814729278932507</v>
      </c>
      <c r="R537" s="53">
        <f t="shared" si="165"/>
        <v>32.358224275083394</v>
      </c>
      <c r="S537" s="53">
        <f t="shared" si="165"/>
        <v>35.437516037977929</v>
      </c>
      <c r="T537" s="53">
        <f t="shared" si="165"/>
        <v>33.410315627405694</v>
      </c>
      <c r="U537" s="53">
        <f t="shared" si="165"/>
        <v>32.66615345137285</v>
      </c>
      <c r="V537" s="53">
        <f t="shared" si="165"/>
        <v>26.173979984603537</v>
      </c>
      <c r="W537" s="53">
        <f t="shared" si="165"/>
        <v>26.276623043366694</v>
      </c>
      <c r="X537" s="53">
        <f t="shared" si="165"/>
        <v>27.20041057223505</v>
      </c>
      <c r="Y537" s="53">
        <f t="shared" si="165"/>
        <v>26.635873749037717</v>
      </c>
      <c r="Z537" s="53">
        <f t="shared" si="165"/>
        <v>23.71054657428791</v>
      </c>
      <c r="AA537" s="53">
        <f t="shared" si="165"/>
        <v>20.220682576340774</v>
      </c>
      <c r="AB537" s="53">
        <f t="shared" si="165"/>
        <v>16.576853990248907</v>
      </c>
      <c r="AC537" s="25" t="s">
        <v>298</v>
      </c>
      <c r="AD537" s="406"/>
    </row>
    <row r="538" spans="1:30">
      <c r="A538" s="775"/>
      <c r="B538" s="766"/>
      <c r="C538" s="40" t="s">
        <v>17</v>
      </c>
      <c r="D538" s="158">
        <v>270</v>
      </c>
      <c r="E538" s="158">
        <v>333.6</v>
      </c>
      <c r="F538" s="158">
        <v>278.39999999999998</v>
      </c>
      <c r="G538" s="158">
        <v>225.6</v>
      </c>
      <c r="H538" s="158">
        <v>218.4</v>
      </c>
      <c r="I538" s="158">
        <v>184.8</v>
      </c>
      <c r="J538" s="158">
        <v>216</v>
      </c>
      <c r="K538" s="158">
        <v>333.6</v>
      </c>
      <c r="L538" s="158">
        <v>314.39999999999998</v>
      </c>
      <c r="M538" s="158">
        <v>372</v>
      </c>
      <c r="N538" s="158">
        <v>588</v>
      </c>
      <c r="O538" s="158">
        <v>499.2</v>
      </c>
      <c r="P538" s="158">
        <v>588</v>
      </c>
      <c r="Q538" s="158">
        <v>408</v>
      </c>
      <c r="R538" s="158">
        <v>511.20000000000005</v>
      </c>
      <c r="S538" s="158">
        <v>559.20000000000005</v>
      </c>
      <c r="T538" s="158">
        <v>528</v>
      </c>
      <c r="U538" s="158">
        <v>516</v>
      </c>
      <c r="V538" s="158">
        <v>412.8</v>
      </c>
      <c r="W538" s="158">
        <v>415.2</v>
      </c>
      <c r="X538" s="158">
        <v>429.6</v>
      </c>
      <c r="Y538" s="158">
        <v>420</v>
      </c>
      <c r="Z538" s="158">
        <v>376</v>
      </c>
      <c r="AA538" s="158">
        <v>321</v>
      </c>
      <c r="AB538" s="158">
        <v>264</v>
      </c>
      <c r="AC538" s="25" t="s">
        <v>120</v>
      </c>
      <c r="AD538" s="406"/>
    </row>
    <row r="539" spans="1:30">
      <c r="A539" s="775"/>
      <c r="B539" s="766"/>
      <c r="C539" s="52" t="s">
        <v>33</v>
      </c>
      <c r="D539" s="53">
        <f>D538*D540</f>
        <v>108</v>
      </c>
      <c r="E539" s="53">
        <f t="shared" ref="E539:AB539" si="166">E538*E540</f>
        <v>133.44000000000003</v>
      </c>
      <c r="F539" s="53">
        <f t="shared" si="166"/>
        <v>111.36</v>
      </c>
      <c r="G539" s="53">
        <f t="shared" si="166"/>
        <v>90.240000000000009</v>
      </c>
      <c r="H539" s="53">
        <f t="shared" si="166"/>
        <v>87.360000000000014</v>
      </c>
      <c r="I539" s="53">
        <f t="shared" si="166"/>
        <v>73.92</v>
      </c>
      <c r="J539" s="53">
        <f t="shared" si="166"/>
        <v>86.4</v>
      </c>
      <c r="K539" s="53">
        <f t="shared" si="166"/>
        <v>133.44000000000003</v>
      </c>
      <c r="L539" s="53">
        <f t="shared" si="166"/>
        <v>125.75999999999999</v>
      </c>
      <c r="M539" s="53">
        <f t="shared" si="166"/>
        <v>148.80000000000001</v>
      </c>
      <c r="N539" s="53">
        <f t="shared" si="166"/>
        <v>235.20000000000002</v>
      </c>
      <c r="O539" s="53">
        <f t="shared" si="166"/>
        <v>199.68</v>
      </c>
      <c r="P539" s="53">
        <f t="shared" si="166"/>
        <v>235.20000000000002</v>
      </c>
      <c r="Q539" s="53">
        <f t="shared" si="166"/>
        <v>163.20000000000002</v>
      </c>
      <c r="R539" s="53">
        <f t="shared" si="166"/>
        <v>204.48000000000002</v>
      </c>
      <c r="S539" s="53">
        <f t="shared" si="166"/>
        <v>223.68000000000004</v>
      </c>
      <c r="T539" s="53">
        <f t="shared" si="166"/>
        <v>211.20000000000002</v>
      </c>
      <c r="U539" s="53">
        <f t="shared" si="166"/>
        <v>206.4</v>
      </c>
      <c r="V539" s="53">
        <f t="shared" si="166"/>
        <v>165.12</v>
      </c>
      <c r="W539" s="53">
        <f t="shared" si="166"/>
        <v>166.08</v>
      </c>
      <c r="X539" s="53">
        <f t="shared" si="166"/>
        <v>171.84000000000003</v>
      </c>
      <c r="Y539" s="53">
        <f t="shared" si="166"/>
        <v>168</v>
      </c>
      <c r="Z539" s="53">
        <f t="shared" si="166"/>
        <v>150.4</v>
      </c>
      <c r="AA539" s="53">
        <f t="shared" si="166"/>
        <v>128.4</v>
      </c>
      <c r="AB539" s="53">
        <f t="shared" si="166"/>
        <v>105.60000000000001</v>
      </c>
      <c r="AC539" s="25" t="s">
        <v>298</v>
      </c>
      <c r="AD539" s="406"/>
    </row>
    <row r="540" spans="1:30" ht="13.5" thickBot="1">
      <c r="A540" s="776"/>
      <c r="B540" s="767"/>
      <c r="C540" s="42" t="s">
        <v>18</v>
      </c>
      <c r="D540" s="235">
        <v>0.4</v>
      </c>
      <c r="E540" s="235">
        <v>0.4</v>
      </c>
      <c r="F540" s="235">
        <v>0.4</v>
      </c>
      <c r="G540" s="235">
        <v>0.4</v>
      </c>
      <c r="H540" s="235">
        <v>0.4</v>
      </c>
      <c r="I540" s="235">
        <v>0.4</v>
      </c>
      <c r="J540" s="235">
        <v>0.4</v>
      </c>
      <c r="K540" s="235">
        <v>0.4</v>
      </c>
      <c r="L540" s="235">
        <v>0.4</v>
      </c>
      <c r="M540" s="235">
        <v>0.4</v>
      </c>
      <c r="N540" s="235">
        <v>0.4</v>
      </c>
      <c r="O540" s="235">
        <v>0.4</v>
      </c>
      <c r="P540" s="235">
        <v>0.4</v>
      </c>
      <c r="Q540" s="235">
        <v>0.4</v>
      </c>
      <c r="R540" s="235">
        <v>0.4</v>
      </c>
      <c r="S540" s="235">
        <v>0.4</v>
      </c>
      <c r="T540" s="235">
        <v>0.4</v>
      </c>
      <c r="U540" s="235">
        <v>0.4</v>
      </c>
      <c r="V540" s="235">
        <v>0.4</v>
      </c>
      <c r="W540" s="235">
        <v>0.4</v>
      </c>
      <c r="X540" s="235">
        <v>0.4</v>
      </c>
      <c r="Y540" s="235">
        <v>0.4</v>
      </c>
      <c r="Z540" s="235">
        <v>0.4</v>
      </c>
      <c r="AA540" s="235">
        <v>0.4</v>
      </c>
      <c r="AB540" s="235">
        <v>0.4</v>
      </c>
      <c r="AC540" s="41" t="s">
        <v>298</v>
      </c>
      <c r="AD540" s="88"/>
    </row>
    <row r="541" spans="1:30">
      <c r="A541" s="398" t="s">
        <v>54</v>
      </c>
      <c r="B541" s="399" t="s">
        <v>145</v>
      </c>
      <c r="C541" s="38" t="s">
        <v>17</v>
      </c>
      <c r="D541" s="160">
        <f>D534-D516-D504</f>
        <v>0.20000000000000284</v>
      </c>
      <c r="E541" s="160">
        <f t="shared" ref="E541:AB541" si="167">E534-E516-E504</f>
        <v>0.80000000000000426</v>
      </c>
      <c r="F541" s="160">
        <f t="shared" si="167"/>
        <v>0</v>
      </c>
      <c r="G541" s="160">
        <f t="shared" si="167"/>
        <v>2.4000000000000057</v>
      </c>
      <c r="H541" s="160">
        <f>H534-H516-H504</f>
        <v>0.80000000000000426</v>
      </c>
      <c r="I541" s="160">
        <f t="shared" si="167"/>
        <v>2.3999999999999986</v>
      </c>
      <c r="J541" s="160">
        <f t="shared" si="167"/>
        <v>0</v>
      </c>
      <c r="K541" s="160">
        <f t="shared" si="167"/>
        <v>1.6000000000000227</v>
      </c>
      <c r="L541" s="160">
        <f t="shared" si="167"/>
        <v>0</v>
      </c>
      <c r="M541" s="160">
        <f t="shared" si="167"/>
        <v>2.4000000000000057</v>
      </c>
      <c r="N541" s="160">
        <f t="shared" si="167"/>
        <v>1.5999999999999943</v>
      </c>
      <c r="O541" s="160">
        <f t="shared" si="167"/>
        <v>0</v>
      </c>
      <c r="P541" s="160">
        <f t="shared" si="167"/>
        <v>2.4000000000000057</v>
      </c>
      <c r="Q541" s="160">
        <f t="shared" si="167"/>
        <v>1.6000000000000085</v>
      </c>
      <c r="R541" s="160">
        <f t="shared" si="167"/>
        <v>3.1999999999999886</v>
      </c>
      <c r="S541" s="160">
        <f t="shared" si="167"/>
        <v>1.5999999999999801</v>
      </c>
      <c r="T541" s="160">
        <f t="shared" si="167"/>
        <v>0.79999999999999716</v>
      </c>
      <c r="U541" s="160">
        <f t="shared" si="167"/>
        <v>0</v>
      </c>
      <c r="V541" s="160">
        <f t="shared" si="167"/>
        <v>2.4000000000000057</v>
      </c>
      <c r="W541" s="160">
        <f t="shared" si="167"/>
        <v>0.80000000000001137</v>
      </c>
      <c r="X541" s="160">
        <f t="shared" si="167"/>
        <v>0.80000000000001137</v>
      </c>
      <c r="Y541" s="160">
        <f t="shared" si="167"/>
        <v>2.4000000000000057</v>
      </c>
      <c r="Z541" s="160">
        <f t="shared" si="167"/>
        <v>1.5999999999999943</v>
      </c>
      <c r="AA541" s="160">
        <f t="shared" si="167"/>
        <v>2</v>
      </c>
      <c r="AB541" s="160">
        <f t="shared" si="167"/>
        <v>0.79999999999998295</v>
      </c>
      <c r="AC541" s="41" t="s">
        <v>298</v>
      </c>
      <c r="AD541" s="88"/>
    </row>
    <row r="542" spans="1:30" ht="13.5" thickBot="1">
      <c r="A542" s="400" t="s">
        <v>44</v>
      </c>
      <c r="B542" s="401" t="s">
        <v>145</v>
      </c>
      <c r="C542" s="58" t="s">
        <v>17</v>
      </c>
      <c r="D542" s="678">
        <f>D538-D528-D519-D510</f>
        <v>6</v>
      </c>
      <c r="E542" s="678">
        <f t="shared" ref="E542:AB542" si="168">E538-E528-E519-E510</f>
        <v>3.2000000000000348</v>
      </c>
      <c r="F542" s="678">
        <f t="shared" si="168"/>
        <v>3.9999999999999538</v>
      </c>
      <c r="G542" s="678">
        <f t="shared" si="168"/>
        <v>4.7999999999999936</v>
      </c>
      <c r="H542" s="678">
        <f t="shared" si="168"/>
        <v>1.9999999999999822</v>
      </c>
      <c r="I542" s="678">
        <f t="shared" si="168"/>
        <v>3.6000000000000227</v>
      </c>
      <c r="J542" s="678">
        <f t="shared" si="168"/>
        <v>4.0000000000000231</v>
      </c>
      <c r="K542" s="678">
        <f t="shared" si="168"/>
        <v>4.8000000000000114</v>
      </c>
      <c r="L542" s="678">
        <f t="shared" si="168"/>
        <v>4.7999999999999563</v>
      </c>
      <c r="M542" s="678">
        <f t="shared" si="168"/>
        <v>4.800000000000022</v>
      </c>
      <c r="N542" s="678">
        <f t="shared" si="168"/>
        <v>7.1999999999999531</v>
      </c>
      <c r="O542" s="678">
        <f t="shared" si="168"/>
        <v>7.9999999999999751</v>
      </c>
      <c r="P542" s="678">
        <f t="shared" si="168"/>
        <v>7.2000000000000242</v>
      </c>
      <c r="Q542" s="678">
        <f t="shared" si="168"/>
        <v>5.6000000000000085</v>
      </c>
      <c r="R542" s="678">
        <f t="shared" si="168"/>
        <v>6.8000000000000327</v>
      </c>
      <c r="S542" s="678">
        <f t="shared" si="168"/>
        <v>6.7999999999999972</v>
      </c>
      <c r="T542" s="678">
        <f t="shared" si="168"/>
        <v>7.1999999999999815</v>
      </c>
      <c r="U542" s="678">
        <f t="shared" si="168"/>
        <v>6.7999999999999758</v>
      </c>
      <c r="V542" s="678">
        <f t="shared" si="168"/>
        <v>4.7999999999999901</v>
      </c>
      <c r="W542" s="678">
        <f t="shared" si="168"/>
        <v>5.599999999999941</v>
      </c>
      <c r="X542" s="678">
        <f t="shared" si="168"/>
        <v>5.5999999999999979</v>
      </c>
      <c r="Y542" s="678">
        <f t="shared" si="168"/>
        <v>4.7999999999999972</v>
      </c>
      <c r="Z542" s="678">
        <f t="shared" si="168"/>
        <v>6.4000000000000199</v>
      </c>
      <c r="AA542" s="678">
        <f t="shared" si="168"/>
        <v>5.7999999999999829</v>
      </c>
      <c r="AB542" s="678">
        <f t="shared" si="168"/>
        <v>5.6000000000000085</v>
      </c>
      <c r="AC542" s="41" t="s">
        <v>298</v>
      </c>
      <c r="AD542" s="88"/>
    </row>
    <row r="543" spans="1:30" ht="12.75" customHeight="1">
      <c r="A543" s="783" t="s">
        <v>51</v>
      </c>
      <c r="B543" s="784"/>
      <c r="C543" s="129" t="s">
        <v>416</v>
      </c>
      <c r="D543" s="63">
        <f>D533+D537</f>
        <v>23.210161662817551</v>
      </c>
      <c r="E543" s="63">
        <f t="shared" ref="E543:AB543" si="169">E533+E537</f>
        <v>25.45547857326148</v>
      </c>
      <c r="F543" s="63">
        <f t="shared" si="169"/>
        <v>21.298434693353865</v>
      </c>
      <c r="G543" s="63">
        <f t="shared" si="169"/>
        <v>17.705927636643569</v>
      </c>
      <c r="H543" s="63">
        <f t="shared" si="169"/>
        <v>17.526302283808057</v>
      </c>
      <c r="I543" s="63">
        <f t="shared" si="169"/>
        <v>15.011547344110852</v>
      </c>
      <c r="J543" s="63">
        <f t="shared" si="169"/>
        <v>17.295355401590964</v>
      </c>
      <c r="K543" s="63">
        <f t="shared" si="169"/>
        <v>26.841159866564027</v>
      </c>
      <c r="L543" s="63">
        <f t="shared" si="169"/>
        <v>25.866050808314085</v>
      </c>
      <c r="M543" s="63">
        <f t="shared" si="169"/>
        <v>30.33102386451116</v>
      </c>
      <c r="N543" s="63">
        <f>N533+N537</f>
        <v>70.212984346933538</v>
      </c>
      <c r="O543" s="63">
        <f>O533+O537</f>
        <v>39.209648447523733</v>
      </c>
      <c r="P543" s="63">
        <f t="shared" si="169"/>
        <v>43.879907621247114</v>
      </c>
      <c r="Q543" s="63">
        <f t="shared" si="169"/>
        <v>33.814729278932504</v>
      </c>
      <c r="R543" s="63">
        <f t="shared" si="169"/>
        <v>39.081344624069793</v>
      </c>
      <c r="S543" s="63">
        <f t="shared" si="169"/>
        <v>42.109314857582753</v>
      </c>
      <c r="T543" s="63">
        <f t="shared" si="169"/>
        <v>40.441365152681549</v>
      </c>
      <c r="U543" s="63">
        <f t="shared" si="169"/>
        <v>38.670772389017188</v>
      </c>
      <c r="V543" s="63">
        <f t="shared" si="169"/>
        <v>32.332563510392603</v>
      </c>
      <c r="W543" s="63">
        <f t="shared" si="169"/>
        <v>33.307672568642545</v>
      </c>
      <c r="X543" s="63">
        <f t="shared" si="169"/>
        <v>34.385424685655629</v>
      </c>
      <c r="Y543" s="63">
        <f t="shared" si="169"/>
        <v>33.564280215550419</v>
      </c>
      <c r="Z543" s="63">
        <f t="shared" si="169"/>
        <v>30.69027457018219</v>
      </c>
      <c r="AA543" s="63">
        <f t="shared" si="169"/>
        <v>30.741596099563765</v>
      </c>
      <c r="AB543" s="63">
        <f t="shared" si="169"/>
        <v>26.225301513985116</v>
      </c>
      <c r="AC543" s="60"/>
      <c r="AD543" s="88"/>
    </row>
    <row r="544" spans="1:30" ht="15.75" customHeight="1">
      <c r="A544" s="785"/>
      <c r="B544" s="761"/>
      <c r="C544" s="65" t="s">
        <v>17</v>
      </c>
      <c r="D544" s="66">
        <f>D534+D538</f>
        <v>368</v>
      </c>
      <c r="E544" s="66">
        <f>E534+E538</f>
        <v>400.8</v>
      </c>
      <c r="F544" s="66">
        <f t="shared" ref="F544:AB544" si="170">F534+F538</f>
        <v>336</v>
      </c>
      <c r="G544" s="66">
        <f t="shared" si="170"/>
        <v>283.2</v>
      </c>
      <c r="H544" s="66">
        <f t="shared" si="170"/>
        <v>276</v>
      </c>
      <c r="I544" s="66">
        <f t="shared" si="170"/>
        <v>240</v>
      </c>
      <c r="J544" s="66">
        <f t="shared" si="170"/>
        <v>273.60000000000002</v>
      </c>
      <c r="K544" s="66">
        <f t="shared" si="170"/>
        <v>424.8</v>
      </c>
      <c r="L544" s="66">
        <f t="shared" si="170"/>
        <v>408</v>
      </c>
      <c r="M544" s="66">
        <f t="shared" si="170"/>
        <v>480</v>
      </c>
      <c r="N544" s="66">
        <f>N534+N538</f>
        <v>715.2</v>
      </c>
      <c r="O544" s="66">
        <f>O534+O538</f>
        <v>619.20000000000005</v>
      </c>
      <c r="P544" s="66">
        <f>P534+P538</f>
        <v>693.6</v>
      </c>
      <c r="Q544" s="66">
        <f>Q534+Q538</f>
        <v>516</v>
      </c>
      <c r="R544" s="66">
        <f>R534+R538</f>
        <v>619.20000000000005</v>
      </c>
      <c r="S544" s="66">
        <f t="shared" si="170"/>
        <v>664.80000000000007</v>
      </c>
      <c r="T544" s="66">
        <f t="shared" si="170"/>
        <v>638.4</v>
      </c>
      <c r="U544" s="66">
        <f>U534+U538</f>
        <v>609.6</v>
      </c>
      <c r="V544" s="66">
        <f t="shared" si="170"/>
        <v>511.20000000000005</v>
      </c>
      <c r="W544" s="66">
        <f t="shared" si="170"/>
        <v>525.6</v>
      </c>
      <c r="X544" s="66">
        <f>X534+X538</f>
        <v>542.40000000000009</v>
      </c>
      <c r="Y544" s="66">
        <f t="shared" si="170"/>
        <v>530.4</v>
      </c>
      <c r="Z544" s="66">
        <f t="shared" si="170"/>
        <v>486.4</v>
      </c>
      <c r="AA544" s="66">
        <f t="shared" si="170"/>
        <v>487</v>
      </c>
      <c r="AB544" s="66">
        <f t="shared" si="170"/>
        <v>415.2</v>
      </c>
      <c r="AC544" s="63"/>
      <c r="AD544" s="166"/>
    </row>
    <row r="545" spans="1:30" ht="18" customHeight="1" thickBot="1">
      <c r="A545" s="786"/>
      <c r="B545" s="763"/>
      <c r="C545" s="67" t="s">
        <v>33</v>
      </c>
      <c r="D545" s="63">
        <f>D535+D539</f>
        <v>146.55737704918033</v>
      </c>
      <c r="E545" s="63">
        <f t="shared" ref="E545:AB545" si="171">E535+E539</f>
        <v>159.99483870967745</v>
      </c>
      <c r="F545" s="63">
        <f t="shared" si="171"/>
        <v>133.80705882352942</v>
      </c>
      <c r="G545" s="63">
        <f t="shared" si="171"/>
        <v>113.28000000000002</v>
      </c>
      <c r="H545" s="63">
        <f t="shared" si="171"/>
        <v>110.40000000000002</v>
      </c>
      <c r="I545" s="63">
        <f t="shared" si="171"/>
        <v>96</v>
      </c>
      <c r="J545" s="63">
        <f t="shared" si="171"/>
        <v>109.19136690647483</v>
      </c>
      <c r="K545" s="63">
        <f t="shared" si="171"/>
        <v>167.79616438356169</v>
      </c>
      <c r="L545" s="63">
        <f t="shared" si="171"/>
        <v>163.06434782608693</v>
      </c>
      <c r="M545" s="63">
        <f t="shared" si="171"/>
        <v>189.84</v>
      </c>
      <c r="N545" s="63">
        <f t="shared" si="171"/>
        <v>283.536</v>
      </c>
      <c r="O545" s="63">
        <f>O535+O539</f>
        <v>245.28</v>
      </c>
      <c r="P545" s="63">
        <f>P535+P539</f>
        <v>275.32800000000003</v>
      </c>
      <c r="Q545" s="63">
        <f t="shared" si="171"/>
        <v>204.24</v>
      </c>
      <c r="R545" s="63">
        <f>R535+R539</f>
        <v>245.52</v>
      </c>
      <c r="S545" s="63">
        <f t="shared" si="171"/>
        <v>265.22754098360656</v>
      </c>
      <c r="T545" s="63">
        <f t="shared" si="171"/>
        <v>254.82580645161292</v>
      </c>
      <c r="U545" s="63">
        <f>U535+U539</f>
        <v>242.87647058823529</v>
      </c>
      <c r="V545" s="63">
        <f>V535+V539</f>
        <v>204.48000000000002</v>
      </c>
      <c r="W545" s="63">
        <f t="shared" si="171"/>
        <v>210.24</v>
      </c>
      <c r="X545" s="63">
        <f t="shared" si="171"/>
        <v>216.96000000000004</v>
      </c>
      <c r="Y545" s="63">
        <f t="shared" si="171"/>
        <v>211.68345323741008</v>
      </c>
      <c r="Z545" s="63">
        <f t="shared" si="171"/>
        <v>191.98904109589043</v>
      </c>
      <c r="AA545" s="63">
        <f t="shared" si="171"/>
        <v>194.5594202898551</v>
      </c>
      <c r="AB545" s="63">
        <f t="shared" si="171"/>
        <v>163.05600000000001</v>
      </c>
      <c r="AC545" s="64"/>
      <c r="AD545" s="244"/>
    </row>
    <row r="546" spans="1:30">
      <c r="AC546" s="6"/>
      <c r="AD546" s="9"/>
    </row>
    <row r="547" spans="1:30">
      <c r="AC547" s="6"/>
      <c r="AD547" s="9"/>
    </row>
    <row r="548" spans="1:30" ht="13.5" thickBot="1">
      <c r="AC548" s="6"/>
      <c r="AD548" s="9"/>
    </row>
    <row r="549" spans="1:30" ht="23.25" thickBot="1">
      <c r="A549" s="287" t="s">
        <v>3</v>
      </c>
      <c r="B549" s="15" t="s">
        <v>4</v>
      </c>
      <c r="C549" s="16" t="s">
        <v>5</v>
      </c>
      <c r="D549" s="17"/>
      <c r="E549" s="787" t="s">
        <v>6</v>
      </c>
      <c r="F549" s="788"/>
      <c r="G549" s="788"/>
      <c r="H549" s="788"/>
      <c r="I549" s="788"/>
      <c r="J549" s="788"/>
      <c r="K549" s="788"/>
      <c r="L549" s="788"/>
      <c r="M549" s="788"/>
      <c r="N549" s="788"/>
      <c r="O549" s="788"/>
      <c r="P549" s="788"/>
      <c r="Q549" s="788"/>
      <c r="R549" s="788"/>
      <c r="S549" s="788"/>
      <c r="T549" s="788"/>
      <c r="U549" s="788"/>
      <c r="V549" s="788"/>
      <c r="W549" s="788"/>
      <c r="X549" s="788"/>
      <c r="Y549" s="788"/>
      <c r="Z549" s="788"/>
      <c r="AA549" s="788"/>
      <c r="AB549" s="789"/>
      <c r="AC549" s="18" t="s">
        <v>7</v>
      </c>
      <c r="AD549" s="478"/>
    </row>
    <row r="550" spans="1:30" ht="13.5" thickBot="1">
      <c r="A550" s="19" t="s">
        <v>146</v>
      </c>
      <c r="B550" s="91"/>
      <c r="C550" s="21"/>
      <c r="D550" s="70">
        <v>0</v>
      </c>
      <c r="E550" s="22">
        <v>1</v>
      </c>
      <c r="F550" s="22">
        <v>2</v>
      </c>
      <c r="G550" s="22">
        <v>3</v>
      </c>
      <c r="H550" s="23">
        <v>4</v>
      </c>
      <c r="I550" s="22">
        <v>5</v>
      </c>
      <c r="J550" s="22">
        <v>6</v>
      </c>
      <c r="K550" s="22">
        <v>7</v>
      </c>
      <c r="L550" s="22">
        <v>8</v>
      </c>
      <c r="M550" s="22">
        <v>9</v>
      </c>
      <c r="N550" s="23">
        <v>10</v>
      </c>
      <c r="O550" s="22">
        <v>11</v>
      </c>
      <c r="P550" s="22">
        <v>12</v>
      </c>
      <c r="Q550" s="22">
        <v>13</v>
      </c>
      <c r="R550" s="22">
        <v>14</v>
      </c>
      <c r="S550" s="22">
        <v>15</v>
      </c>
      <c r="T550" s="22">
        <v>16</v>
      </c>
      <c r="U550" s="22">
        <v>17</v>
      </c>
      <c r="V550" s="23">
        <v>18</v>
      </c>
      <c r="W550" s="22">
        <v>19</v>
      </c>
      <c r="X550" s="22">
        <v>20</v>
      </c>
      <c r="Y550" s="23">
        <v>21</v>
      </c>
      <c r="Z550" s="22">
        <v>22</v>
      </c>
      <c r="AA550" s="22">
        <v>23</v>
      </c>
      <c r="AB550" s="24">
        <v>24</v>
      </c>
      <c r="AC550" s="25"/>
      <c r="AD550" s="406"/>
    </row>
    <row r="551" spans="1:30">
      <c r="A551" s="26" t="s">
        <v>10</v>
      </c>
      <c r="B551" s="27"/>
      <c r="C551" s="28" t="s">
        <v>11</v>
      </c>
      <c r="D551" s="146">
        <v>10.26</v>
      </c>
      <c r="E551" s="147">
        <v>10.34</v>
      </c>
      <c r="F551" s="147">
        <v>10.37</v>
      </c>
      <c r="G551" s="147">
        <v>10.36</v>
      </c>
      <c r="H551" s="148">
        <v>10.38</v>
      </c>
      <c r="I551" s="147">
        <v>10.37</v>
      </c>
      <c r="J551" s="147">
        <v>10.46</v>
      </c>
      <c r="K551" s="147">
        <v>10.32</v>
      </c>
      <c r="L551" s="147">
        <v>10.36</v>
      </c>
      <c r="M551" s="147">
        <v>10.36</v>
      </c>
      <c r="N551" s="148">
        <v>10.37</v>
      </c>
      <c r="O551" s="147">
        <v>10.41</v>
      </c>
      <c r="P551" s="147">
        <v>10.34</v>
      </c>
      <c r="Q551" s="147">
        <v>10.37</v>
      </c>
      <c r="R551" s="147">
        <v>10.24</v>
      </c>
      <c r="S551" s="147">
        <v>10.34</v>
      </c>
      <c r="T551" s="147">
        <v>10.44</v>
      </c>
      <c r="U551" s="147">
        <v>10.35</v>
      </c>
      <c r="V551" s="148">
        <v>10.4</v>
      </c>
      <c r="W551" s="147">
        <v>10.51</v>
      </c>
      <c r="X551" s="147">
        <v>10.38</v>
      </c>
      <c r="Y551" s="148">
        <v>10.45</v>
      </c>
      <c r="Z551" s="147">
        <v>10.31</v>
      </c>
      <c r="AA551" s="147">
        <v>10.26</v>
      </c>
      <c r="AB551" s="149">
        <v>10.31</v>
      </c>
      <c r="AC551" s="25"/>
      <c r="AD551" s="406"/>
    </row>
    <row r="552" spans="1:30" ht="13.5" thickBot="1">
      <c r="A552" s="32" t="s">
        <v>13</v>
      </c>
      <c r="B552" s="33"/>
      <c r="C552" s="34" t="s">
        <v>11</v>
      </c>
      <c r="D552" s="191">
        <v>10.32</v>
      </c>
      <c r="E552" s="192">
        <v>10.38</v>
      </c>
      <c r="F552" s="192">
        <v>10.24</v>
      </c>
      <c r="G552" s="192">
        <v>10.26</v>
      </c>
      <c r="H552" s="193">
        <v>10.28</v>
      </c>
      <c r="I552" s="192">
        <v>10.26</v>
      </c>
      <c r="J552" s="192">
        <v>10.34</v>
      </c>
      <c r="K552" s="192">
        <v>10.34</v>
      </c>
      <c r="L552" s="192">
        <v>10.36</v>
      </c>
      <c r="M552" s="192">
        <v>10.34</v>
      </c>
      <c r="N552" s="193">
        <v>10.34</v>
      </c>
      <c r="O552" s="192">
        <v>10.36</v>
      </c>
      <c r="P552" s="192">
        <v>10.46</v>
      </c>
      <c r="Q552" s="192">
        <v>10.5</v>
      </c>
      <c r="R552" s="192">
        <v>10.38</v>
      </c>
      <c r="S552" s="192">
        <v>10.26</v>
      </c>
      <c r="T552" s="192">
        <v>10.4</v>
      </c>
      <c r="U552" s="192">
        <v>10.48</v>
      </c>
      <c r="V552" s="193">
        <v>10.36</v>
      </c>
      <c r="W552" s="192">
        <v>10.46</v>
      </c>
      <c r="X552" s="192">
        <v>10.5</v>
      </c>
      <c r="Y552" s="193">
        <v>10.42</v>
      </c>
      <c r="Z552" s="192">
        <v>10.3</v>
      </c>
      <c r="AA552" s="192">
        <v>10.28</v>
      </c>
      <c r="AB552" s="192">
        <v>10.36</v>
      </c>
      <c r="AC552" s="25"/>
      <c r="AD552" s="406"/>
    </row>
    <row r="553" spans="1:30">
      <c r="A553" s="774" t="s">
        <v>42</v>
      </c>
      <c r="B553" s="765" t="s">
        <v>20</v>
      </c>
      <c r="C553" s="38" t="s">
        <v>16</v>
      </c>
      <c r="D553" s="154">
        <f t="shared" ref="D553:AB553" si="172">D554/(1.732*10*0.9)</f>
        <v>3.464203233256351</v>
      </c>
      <c r="E553" s="154">
        <f t="shared" si="172"/>
        <v>2.5404157043879847</v>
      </c>
      <c r="F553" s="154">
        <f t="shared" si="172"/>
        <v>2.1811649987169615</v>
      </c>
      <c r="G553" s="154">
        <f t="shared" si="172"/>
        <v>2.3094688221709117</v>
      </c>
      <c r="H553" s="154">
        <f t="shared" si="172"/>
        <v>2.1811649987169579</v>
      </c>
      <c r="I553" s="154">
        <f t="shared" si="172"/>
        <v>2.2581472927893351</v>
      </c>
      <c r="J553" s="154">
        <f t="shared" si="172"/>
        <v>2.4634334103156257</v>
      </c>
      <c r="K553" s="154">
        <f t="shared" si="172"/>
        <v>3.1306132922761067</v>
      </c>
      <c r="L553" s="154">
        <f t="shared" si="172"/>
        <v>4.1827046445984042</v>
      </c>
      <c r="M553" s="154">
        <f t="shared" si="172"/>
        <v>3.7721324095458084</v>
      </c>
      <c r="N553" s="154">
        <f t="shared" si="172"/>
        <v>3.515524762637916</v>
      </c>
      <c r="O553" s="154">
        <f t="shared" si="172"/>
        <v>3.387220939183992</v>
      </c>
      <c r="P553" s="154">
        <f t="shared" si="172"/>
        <v>3.2075955863484729</v>
      </c>
      <c r="Q553" s="154">
        <f t="shared" si="172"/>
        <v>3.4642032332563435</v>
      </c>
      <c r="R553" s="154">
        <f t="shared" si="172"/>
        <v>3.2845778804208394</v>
      </c>
      <c r="S553" s="154">
        <f t="shared" si="172"/>
        <v>3.1306132922761138</v>
      </c>
      <c r="T553" s="154">
        <f t="shared" si="172"/>
        <v>3.2332563510392665</v>
      </c>
      <c r="U553" s="154">
        <f t="shared" si="172"/>
        <v>3.5668462920195032</v>
      </c>
      <c r="V553" s="154">
        <f t="shared" si="172"/>
        <v>3.6181678214010762</v>
      </c>
      <c r="W553" s="154">
        <f t="shared" si="172"/>
        <v>3.9774185270721065</v>
      </c>
      <c r="X553" s="154">
        <f t="shared" si="172"/>
        <v>4.1313831152168463</v>
      </c>
      <c r="Y553" s="154">
        <f t="shared" si="172"/>
        <v>4.3110084680523508</v>
      </c>
      <c r="Z553" s="154">
        <f t="shared" si="172"/>
        <v>4.7472414677957477</v>
      </c>
      <c r="AA553" s="154">
        <f t="shared" si="172"/>
        <v>3.9774185270721212</v>
      </c>
      <c r="AB553" s="154">
        <f t="shared" si="172"/>
        <v>3.1049525275853203</v>
      </c>
      <c r="AC553" s="41" t="s">
        <v>298</v>
      </c>
      <c r="AD553" s="88"/>
    </row>
    <row r="554" spans="1:30">
      <c r="A554" s="775"/>
      <c r="B554" s="766"/>
      <c r="C554" s="40" t="s">
        <v>17</v>
      </c>
      <c r="D554" s="161">
        <f>D560-D557-D564-D567-D570</f>
        <v>54</v>
      </c>
      <c r="E554" s="161">
        <f t="shared" ref="E554:AB554" si="173">E560-E557-E564-E567-E570</f>
        <v>39.599999999999909</v>
      </c>
      <c r="F554" s="161">
        <f t="shared" si="173"/>
        <v>34</v>
      </c>
      <c r="G554" s="161">
        <f t="shared" si="173"/>
        <v>36.000000000000171</v>
      </c>
      <c r="H554" s="161">
        <f t="shared" si="173"/>
        <v>33.999999999999943</v>
      </c>
      <c r="I554" s="161">
        <f t="shared" si="173"/>
        <v>35.200000000000159</v>
      </c>
      <c r="J554" s="161">
        <f t="shared" si="173"/>
        <v>38.399999999999977</v>
      </c>
      <c r="K554" s="161">
        <f t="shared" si="173"/>
        <v>48.799999999999955</v>
      </c>
      <c r="L554" s="161">
        <f t="shared" si="173"/>
        <v>65.199999999999932</v>
      </c>
      <c r="M554" s="161">
        <f t="shared" si="173"/>
        <v>58.800000000000068</v>
      </c>
      <c r="N554" s="161">
        <f>N560-N557-N564-N567-N570</f>
        <v>54.799999999999841</v>
      </c>
      <c r="O554" s="161">
        <f t="shared" si="173"/>
        <v>52.800000000000068</v>
      </c>
      <c r="P554" s="161">
        <f t="shared" si="173"/>
        <v>50</v>
      </c>
      <c r="Q554" s="161">
        <f t="shared" si="173"/>
        <v>53.999999999999886</v>
      </c>
      <c r="R554" s="161">
        <f t="shared" si="173"/>
        <v>51.200000000000045</v>
      </c>
      <c r="S554" s="161">
        <f t="shared" si="173"/>
        <v>48.800000000000068</v>
      </c>
      <c r="T554" s="161">
        <f t="shared" si="173"/>
        <v>50.400000000000091</v>
      </c>
      <c r="U554" s="161">
        <f t="shared" si="173"/>
        <v>55.600000000000023</v>
      </c>
      <c r="V554" s="161">
        <f t="shared" si="173"/>
        <v>56.399999999999977</v>
      </c>
      <c r="W554" s="161">
        <f t="shared" si="173"/>
        <v>62</v>
      </c>
      <c r="X554" s="161">
        <f t="shared" si="173"/>
        <v>64.400000000000205</v>
      </c>
      <c r="Y554" s="161">
        <f t="shared" si="173"/>
        <v>67.200000000000045</v>
      </c>
      <c r="Z554" s="161">
        <f t="shared" si="173"/>
        <v>74.000000000000114</v>
      </c>
      <c r="AA554" s="161">
        <f t="shared" si="173"/>
        <v>62.000000000000227</v>
      </c>
      <c r="AB554" s="161">
        <f t="shared" si="173"/>
        <v>48.399999999999977</v>
      </c>
      <c r="AC554" s="41" t="s">
        <v>298</v>
      </c>
      <c r="AD554" s="88"/>
    </row>
    <row r="555" spans="1:30" ht="13.5" thickBot="1">
      <c r="A555" s="776"/>
      <c r="B555" s="767"/>
      <c r="C555" s="42" t="s">
        <v>18</v>
      </c>
      <c r="D555" s="43"/>
      <c r="E555" s="44"/>
      <c r="F555" s="44"/>
      <c r="G555" s="350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5"/>
      <c r="AC555" s="41"/>
      <c r="AD555" s="88"/>
    </row>
    <row r="556" spans="1:30">
      <c r="A556" s="774" t="s">
        <v>31</v>
      </c>
      <c r="B556" s="765" t="s">
        <v>147</v>
      </c>
      <c r="C556" s="38" t="s">
        <v>16</v>
      </c>
      <c r="D556" s="154">
        <f t="shared" ref="D556:AB556" si="174">D557/(1.732*10*0.9)</f>
        <v>2.0528611752630228</v>
      </c>
      <c r="E556" s="154">
        <f t="shared" si="174"/>
        <v>1.8475750577367205</v>
      </c>
      <c r="F556" s="154">
        <f t="shared" si="174"/>
        <v>1.4370028226841158</v>
      </c>
      <c r="G556" s="154">
        <f t="shared" si="174"/>
        <v>1.3343597639209646</v>
      </c>
      <c r="H556" s="154">
        <f t="shared" si="174"/>
        <v>1.3343597639209646</v>
      </c>
      <c r="I556" s="154">
        <f t="shared" si="174"/>
        <v>1.3343597639209646</v>
      </c>
      <c r="J556" s="154">
        <f t="shared" si="174"/>
        <v>1.4370028226841158</v>
      </c>
      <c r="K556" s="154">
        <f t="shared" si="174"/>
        <v>2.1555042340261741</v>
      </c>
      <c r="L556" s="154">
        <f t="shared" si="174"/>
        <v>2.3607903515524757</v>
      </c>
      <c r="M556" s="154">
        <f t="shared" si="174"/>
        <v>2.0528611752630228</v>
      </c>
      <c r="N556" s="154">
        <f t="shared" si="174"/>
        <v>2.0528611752630228</v>
      </c>
      <c r="O556" s="154">
        <f t="shared" si="174"/>
        <v>2.0528611752630228</v>
      </c>
      <c r="P556" s="154">
        <f t="shared" si="174"/>
        <v>1.8475750577367205</v>
      </c>
      <c r="Q556" s="154">
        <f t="shared" si="174"/>
        <v>1.9502181164998715</v>
      </c>
      <c r="R556" s="154">
        <f t="shared" si="174"/>
        <v>1.9502181164998715</v>
      </c>
      <c r="S556" s="154">
        <f t="shared" si="174"/>
        <v>1.9502181164998715</v>
      </c>
      <c r="T556" s="154">
        <f t="shared" si="174"/>
        <v>2.1555042340261741</v>
      </c>
      <c r="U556" s="154">
        <f t="shared" si="174"/>
        <v>2.2581472927893254</v>
      </c>
      <c r="V556" s="154">
        <f t="shared" si="174"/>
        <v>2.3607903515524757</v>
      </c>
      <c r="W556" s="154">
        <f t="shared" si="174"/>
        <v>2.8740056453682317</v>
      </c>
      <c r="X556" s="154">
        <f t="shared" si="174"/>
        <v>3.1819348216576855</v>
      </c>
      <c r="Y556" s="154">
        <f t="shared" si="174"/>
        <v>3.0792917628945342</v>
      </c>
      <c r="Z556" s="154">
        <f t="shared" si="174"/>
        <v>2.8740056453682317</v>
      </c>
      <c r="AA556" s="154">
        <f t="shared" si="174"/>
        <v>2.6687195278419291</v>
      </c>
      <c r="AB556" s="154">
        <f t="shared" si="174"/>
        <v>2.0528611752630228</v>
      </c>
      <c r="AC556" s="41" t="s">
        <v>298</v>
      </c>
      <c r="AD556" s="88"/>
    </row>
    <row r="557" spans="1:30">
      <c r="A557" s="775"/>
      <c r="B557" s="766"/>
      <c r="C557" s="40" t="s">
        <v>17</v>
      </c>
      <c r="D557" s="46">
        <v>32</v>
      </c>
      <c r="E557" s="46">
        <v>28.8</v>
      </c>
      <c r="F557" s="46">
        <v>22.4</v>
      </c>
      <c r="G557" s="46">
        <v>20.799999999999997</v>
      </c>
      <c r="H557" s="46">
        <v>20.799999999999997</v>
      </c>
      <c r="I557" s="46">
        <v>20.799999999999997</v>
      </c>
      <c r="J557" s="46">
        <v>22.4</v>
      </c>
      <c r="K557" s="46">
        <v>33.6</v>
      </c>
      <c r="L557" s="46">
        <v>36.799999999999997</v>
      </c>
      <c r="M557" s="46">
        <v>32</v>
      </c>
      <c r="N557" s="46">
        <v>32</v>
      </c>
      <c r="O557" s="46">
        <v>32</v>
      </c>
      <c r="P557" s="46">
        <v>28.8</v>
      </c>
      <c r="Q557" s="46">
        <v>30.4</v>
      </c>
      <c r="R557" s="46">
        <v>30.4</v>
      </c>
      <c r="S557" s="46">
        <v>30.4</v>
      </c>
      <c r="T557" s="46">
        <v>33.6</v>
      </c>
      <c r="U557" s="46">
        <v>35.200000000000003</v>
      </c>
      <c r="V557" s="46">
        <v>36.799999999999997</v>
      </c>
      <c r="W557" s="46">
        <v>44.8</v>
      </c>
      <c r="X557" s="46">
        <v>49.6</v>
      </c>
      <c r="Y557" s="46">
        <v>48</v>
      </c>
      <c r="Z557" s="46">
        <v>44.8</v>
      </c>
      <c r="AA557" s="46">
        <v>41.599999999999994</v>
      </c>
      <c r="AB557" s="46">
        <v>32</v>
      </c>
      <c r="AC557" s="25" t="s">
        <v>120</v>
      </c>
      <c r="AD557" s="406"/>
    </row>
    <row r="558" spans="1:30" ht="13.5" thickBot="1">
      <c r="A558" s="776"/>
      <c r="B558" s="767"/>
      <c r="C558" s="42" t="s">
        <v>18</v>
      </c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  <c r="AA558" s="98"/>
      <c r="AB558" s="98"/>
      <c r="AC558" s="41"/>
      <c r="AD558" s="88"/>
    </row>
    <row r="559" spans="1:30">
      <c r="A559" s="774" t="s">
        <v>14</v>
      </c>
      <c r="B559" s="765" t="s">
        <v>53</v>
      </c>
      <c r="C559" s="38" t="s">
        <v>16</v>
      </c>
      <c r="D559" s="154">
        <f t="shared" ref="D559:AB559" si="175">D560/(1.732*10*0.9)</f>
        <v>51.963048498845261</v>
      </c>
      <c r="E559" s="154">
        <f t="shared" si="175"/>
        <v>44.495765973826011</v>
      </c>
      <c r="F559" s="154">
        <f t="shared" si="175"/>
        <v>38.491147036181673</v>
      </c>
      <c r="G559" s="154">
        <f t="shared" si="175"/>
        <v>35.565819861431876</v>
      </c>
      <c r="H559" s="154">
        <f t="shared" si="175"/>
        <v>34.180138568129323</v>
      </c>
      <c r="I559" s="154">
        <f t="shared" si="175"/>
        <v>34.795996920708241</v>
      </c>
      <c r="J559" s="154">
        <f t="shared" si="175"/>
        <v>38.645111624326404</v>
      </c>
      <c r="K559" s="154">
        <f t="shared" si="175"/>
        <v>52.963818321785986</v>
      </c>
      <c r="L559" s="154">
        <f t="shared" si="175"/>
        <v>62.663587374903763</v>
      </c>
      <c r="M559" s="154">
        <f t="shared" si="175"/>
        <v>63.12548113933795</v>
      </c>
      <c r="N559" s="154">
        <f t="shared" si="175"/>
        <v>63.433410315627398</v>
      </c>
      <c r="O559" s="154">
        <f t="shared" si="175"/>
        <v>64.511162432640489</v>
      </c>
      <c r="P559" s="154">
        <f t="shared" si="175"/>
        <v>64.665127020785221</v>
      </c>
      <c r="Q559" s="154">
        <f t="shared" si="175"/>
        <v>64.973056197074669</v>
      </c>
      <c r="R559" s="154">
        <f t="shared" si="175"/>
        <v>62.971516551193226</v>
      </c>
      <c r="S559" s="154">
        <f t="shared" si="175"/>
        <v>63.12548113933795</v>
      </c>
      <c r="T559" s="154">
        <f t="shared" si="175"/>
        <v>64.973056197074669</v>
      </c>
      <c r="U559" s="154">
        <f t="shared" si="175"/>
        <v>66.666666666666671</v>
      </c>
      <c r="V559" s="154">
        <f t="shared" si="175"/>
        <v>71.439568899153187</v>
      </c>
      <c r="W559" s="154">
        <f t="shared" si="175"/>
        <v>78.060046189376436</v>
      </c>
      <c r="X559" s="154">
        <f t="shared" si="175"/>
        <v>78.983833718244796</v>
      </c>
      <c r="Y559" s="154">
        <f t="shared" si="175"/>
        <v>78.983833718244796</v>
      </c>
      <c r="Z559" s="154">
        <f t="shared" si="175"/>
        <v>78.675904541955347</v>
      </c>
      <c r="AA559" s="154">
        <f t="shared" si="175"/>
        <v>67.282525019245583</v>
      </c>
      <c r="AB559" s="154">
        <f t="shared" si="175"/>
        <v>53.425712086220166</v>
      </c>
      <c r="AC559" s="41" t="s">
        <v>298</v>
      </c>
      <c r="AD559" s="88"/>
    </row>
    <row r="560" spans="1:30">
      <c r="A560" s="775"/>
      <c r="B560" s="766"/>
      <c r="C560" s="40" t="s">
        <v>17</v>
      </c>
      <c r="D560" s="77">
        <v>810</v>
      </c>
      <c r="E560" s="77">
        <v>693.59999999999991</v>
      </c>
      <c r="F560" s="74">
        <v>600</v>
      </c>
      <c r="G560" s="74">
        <v>554.40000000000009</v>
      </c>
      <c r="H560" s="74">
        <v>532.79999999999995</v>
      </c>
      <c r="I560" s="74">
        <v>542.40000000000009</v>
      </c>
      <c r="J560" s="74">
        <v>602.4</v>
      </c>
      <c r="K560" s="74">
        <v>825.6</v>
      </c>
      <c r="L560" s="74">
        <v>976.8</v>
      </c>
      <c r="M560" s="74">
        <v>984</v>
      </c>
      <c r="N560" s="74">
        <v>988.8</v>
      </c>
      <c r="O560" s="74">
        <v>1005.6</v>
      </c>
      <c r="P560" s="74">
        <v>1008</v>
      </c>
      <c r="Q560" s="74">
        <v>1012.8</v>
      </c>
      <c r="R560" s="74">
        <v>981.6</v>
      </c>
      <c r="S560" s="74">
        <v>984</v>
      </c>
      <c r="T560" s="74">
        <v>1012.8</v>
      </c>
      <c r="U560" s="74">
        <v>1039.2</v>
      </c>
      <c r="V560" s="74">
        <v>1113.5999999999999</v>
      </c>
      <c r="W560" s="74">
        <v>1216.8</v>
      </c>
      <c r="X560" s="74">
        <v>1231.2</v>
      </c>
      <c r="Y560" s="74">
        <v>1231.2</v>
      </c>
      <c r="Z560" s="74">
        <v>1226.4000000000001</v>
      </c>
      <c r="AA560" s="74">
        <v>1048.8000000000002</v>
      </c>
      <c r="AB560" s="74">
        <v>832.8</v>
      </c>
      <c r="AC560" s="25" t="s">
        <v>120</v>
      </c>
      <c r="AD560" s="406"/>
    </row>
    <row r="561" spans="1:30">
      <c r="A561" s="775"/>
      <c r="B561" s="766"/>
      <c r="C561" s="52" t="s">
        <v>33</v>
      </c>
      <c r="D561" s="160">
        <v>248</v>
      </c>
      <c r="E561" s="160">
        <v>220.8</v>
      </c>
      <c r="F561" s="160">
        <v>220.8</v>
      </c>
      <c r="G561" s="160">
        <v>216</v>
      </c>
      <c r="H561" s="160">
        <v>208.4</v>
      </c>
      <c r="I561" s="160">
        <v>216</v>
      </c>
      <c r="J561" s="160">
        <v>206.4</v>
      </c>
      <c r="K561" s="160">
        <v>216</v>
      </c>
      <c r="L561" s="160">
        <v>242.39999999999998</v>
      </c>
      <c r="M561" s="160">
        <v>256.8</v>
      </c>
      <c r="N561" s="160">
        <v>280.79999999999995</v>
      </c>
      <c r="O561" s="160">
        <v>278.39999999999998</v>
      </c>
      <c r="P561" s="160">
        <v>280.79999999999995</v>
      </c>
      <c r="Q561" s="160">
        <v>280.79999999999995</v>
      </c>
      <c r="R561" s="160">
        <v>280.79999999999995</v>
      </c>
      <c r="S561" s="160">
        <v>278.39999999999998</v>
      </c>
      <c r="T561" s="160">
        <v>285.60000000000002</v>
      </c>
      <c r="U561" s="160">
        <v>292.8</v>
      </c>
      <c r="V561" s="160">
        <v>302.39999999999998</v>
      </c>
      <c r="W561" s="160">
        <v>316.79999999999995</v>
      </c>
      <c r="X561" s="160">
        <v>307.2</v>
      </c>
      <c r="Y561" s="160">
        <v>302.39999999999998</v>
      </c>
      <c r="Z561" s="160">
        <v>288</v>
      </c>
      <c r="AA561" s="160">
        <v>261.60000000000002</v>
      </c>
      <c r="AB561" s="160">
        <v>237.6</v>
      </c>
      <c r="AC561" s="41" t="s">
        <v>298</v>
      </c>
      <c r="AD561" s="406"/>
    </row>
    <row r="562" spans="1:30" ht="13.5" thickBot="1">
      <c r="A562" s="776"/>
      <c r="B562" s="767"/>
      <c r="C562" s="58" t="s">
        <v>18</v>
      </c>
      <c r="D562" s="612">
        <f>D561/D560</f>
        <v>0.30617283950617286</v>
      </c>
      <c r="E562" s="612">
        <f>E561/E560</f>
        <v>0.31833910034602081</v>
      </c>
      <c r="F562" s="612">
        <f t="shared" ref="F562:AB562" si="176">F561/F560</f>
        <v>0.36799999999999999</v>
      </c>
      <c r="G562" s="612">
        <f t="shared" si="176"/>
        <v>0.38961038961038957</v>
      </c>
      <c r="H562" s="612">
        <f t="shared" si="176"/>
        <v>0.39114114114114118</v>
      </c>
      <c r="I562" s="612">
        <f t="shared" si="176"/>
        <v>0.39823008849557517</v>
      </c>
      <c r="J562" s="612">
        <f t="shared" si="176"/>
        <v>0.34262948207171318</v>
      </c>
      <c r="K562" s="612">
        <f t="shared" si="176"/>
        <v>0.26162790697674415</v>
      </c>
      <c r="L562" s="612">
        <f t="shared" si="176"/>
        <v>0.24815724815724816</v>
      </c>
      <c r="M562" s="612">
        <f t="shared" si="176"/>
        <v>0.26097560975609757</v>
      </c>
      <c r="N562" s="612">
        <f t="shared" si="176"/>
        <v>0.28398058252427183</v>
      </c>
      <c r="O562" s="612">
        <f t="shared" si="176"/>
        <v>0.27684964200477324</v>
      </c>
      <c r="P562" s="612">
        <f t="shared" si="176"/>
        <v>0.27857142857142853</v>
      </c>
      <c r="Q562" s="612">
        <f t="shared" si="176"/>
        <v>0.2772511848341232</v>
      </c>
      <c r="R562" s="612">
        <f t="shared" si="176"/>
        <v>0.28606356968215152</v>
      </c>
      <c r="S562" s="612">
        <f t="shared" si="176"/>
        <v>0.28292682926829266</v>
      </c>
      <c r="T562" s="612">
        <f t="shared" si="176"/>
        <v>0.28199052132701424</v>
      </c>
      <c r="U562" s="612">
        <f t="shared" si="176"/>
        <v>0.28175519630484991</v>
      </c>
      <c r="V562" s="612">
        <f t="shared" si="176"/>
        <v>0.27155172413793105</v>
      </c>
      <c r="W562" s="612">
        <f t="shared" si="176"/>
        <v>0.26035502958579881</v>
      </c>
      <c r="X562" s="612">
        <f t="shared" si="176"/>
        <v>0.24951267056530213</v>
      </c>
      <c r="Y562" s="612">
        <f t="shared" si="176"/>
        <v>0.24561403508771926</v>
      </c>
      <c r="Z562" s="612">
        <f t="shared" si="176"/>
        <v>0.23483365949119372</v>
      </c>
      <c r="AA562" s="612">
        <f t="shared" si="176"/>
        <v>0.24942791762013727</v>
      </c>
      <c r="AB562" s="612">
        <f t="shared" si="176"/>
        <v>0.28530259365994237</v>
      </c>
      <c r="AC562" s="41" t="s">
        <v>298</v>
      </c>
      <c r="AD562" s="88"/>
    </row>
    <row r="563" spans="1:30">
      <c r="A563" s="774" t="s">
        <v>23</v>
      </c>
      <c r="B563" s="765" t="s">
        <v>134</v>
      </c>
      <c r="C563" s="38" t="s">
        <v>16</v>
      </c>
      <c r="D563" s="154">
        <f t="shared" ref="D563:AB563" si="177">D564/(1.732*10*0.9)</f>
        <v>12.445470875032075</v>
      </c>
      <c r="E563" s="154">
        <f t="shared" si="177"/>
        <v>9.699769053117782</v>
      </c>
      <c r="F563" s="154">
        <f t="shared" si="177"/>
        <v>8.5706954067231198</v>
      </c>
      <c r="G563" s="154">
        <f t="shared" si="177"/>
        <v>7.8521939953810627</v>
      </c>
      <c r="H563" s="154">
        <f t="shared" si="177"/>
        <v>7.6469078778547601</v>
      </c>
      <c r="I563" s="154">
        <f t="shared" si="177"/>
        <v>7.8008724659994861</v>
      </c>
      <c r="J563" s="154">
        <f t="shared" si="177"/>
        <v>8.8273030536309971</v>
      </c>
      <c r="K563" s="154">
        <f t="shared" si="177"/>
        <v>11.547344110854503</v>
      </c>
      <c r="L563" s="154">
        <f t="shared" si="177"/>
        <v>14.318706697459582</v>
      </c>
      <c r="M563" s="154">
        <f t="shared" si="177"/>
        <v>14.985886579420065</v>
      </c>
      <c r="N563" s="154">
        <f t="shared" si="177"/>
        <v>15.499101873235821</v>
      </c>
      <c r="O563" s="154">
        <f t="shared" si="177"/>
        <v>16.371567872722604</v>
      </c>
      <c r="P563" s="154">
        <f t="shared" si="177"/>
        <v>16.628175519630481</v>
      </c>
      <c r="Q563" s="154">
        <f t="shared" si="177"/>
        <v>16.21760328457788</v>
      </c>
      <c r="R563" s="154">
        <f t="shared" si="177"/>
        <v>15.345137285091093</v>
      </c>
      <c r="S563" s="154">
        <f t="shared" si="177"/>
        <v>15.807031049525273</v>
      </c>
      <c r="T563" s="154">
        <f t="shared" si="177"/>
        <v>16.114960225814727</v>
      </c>
      <c r="U563" s="154">
        <f t="shared" si="177"/>
        <v>16.320246343341029</v>
      </c>
      <c r="V563" s="154">
        <f t="shared" si="177"/>
        <v>16.525532460867336</v>
      </c>
      <c r="W563" s="154">
        <f t="shared" si="177"/>
        <v>18.270464459840898</v>
      </c>
      <c r="X563" s="154">
        <f t="shared" si="177"/>
        <v>17.808570695406722</v>
      </c>
      <c r="Y563" s="154">
        <f t="shared" si="177"/>
        <v>18.270464459840902</v>
      </c>
      <c r="Z563" s="154">
        <f t="shared" si="177"/>
        <v>17.859892224788297</v>
      </c>
      <c r="AA563" s="154">
        <f t="shared" si="177"/>
        <v>15.7557095201437</v>
      </c>
      <c r="AB563" s="154">
        <f t="shared" si="177"/>
        <v>12.419810110341288</v>
      </c>
      <c r="AC563" s="41" t="s">
        <v>298</v>
      </c>
      <c r="AD563" s="88"/>
    </row>
    <row r="564" spans="1:30">
      <c r="A564" s="775"/>
      <c r="B564" s="766"/>
      <c r="C564" s="40" t="s">
        <v>17</v>
      </c>
      <c r="D564" s="302">
        <v>194</v>
      </c>
      <c r="E564" s="302">
        <v>151.19999999999999</v>
      </c>
      <c r="F564" s="302">
        <v>133.6</v>
      </c>
      <c r="G564" s="302">
        <v>122.4</v>
      </c>
      <c r="H564" s="46">
        <v>119.2</v>
      </c>
      <c r="I564" s="302">
        <v>121.6</v>
      </c>
      <c r="J564" s="302">
        <v>137.6</v>
      </c>
      <c r="K564" s="302">
        <v>180</v>
      </c>
      <c r="L564" s="302">
        <v>223.2</v>
      </c>
      <c r="M564" s="302">
        <v>233.6</v>
      </c>
      <c r="N564" s="302">
        <v>241.6</v>
      </c>
      <c r="O564" s="302">
        <v>255.2</v>
      </c>
      <c r="P564" s="302">
        <v>259.2</v>
      </c>
      <c r="Q564" s="302">
        <v>252.8</v>
      </c>
      <c r="R564" s="302">
        <v>239.2</v>
      </c>
      <c r="S564" s="302">
        <v>246.39999999999998</v>
      </c>
      <c r="T564" s="302">
        <v>251.2</v>
      </c>
      <c r="U564" s="302">
        <v>254.4</v>
      </c>
      <c r="V564" s="302">
        <v>257.60000000000002</v>
      </c>
      <c r="W564" s="302">
        <v>284.79999999999995</v>
      </c>
      <c r="X564" s="302">
        <v>277.60000000000002</v>
      </c>
      <c r="Y564" s="302">
        <v>284.8</v>
      </c>
      <c r="Z564" s="302">
        <v>278.39999999999998</v>
      </c>
      <c r="AA564" s="302">
        <v>245.60000000000002</v>
      </c>
      <c r="AB564" s="302">
        <v>193.60000000000002</v>
      </c>
      <c r="AC564" s="25" t="s">
        <v>120</v>
      </c>
      <c r="AD564" s="406"/>
    </row>
    <row r="565" spans="1:30" ht="13.5" thickBot="1">
      <c r="A565" s="776"/>
      <c r="B565" s="767"/>
      <c r="C565" s="58" t="s">
        <v>18</v>
      </c>
      <c r="D565" s="196">
        <v>0.32154340836012862</v>
      </c>
      <c r="E565" s="196">
        <v>0.35507246376811596</v>
      </c>
      <c r="F565" s="196">
        <v>0.38247011952191229</v>
      </c>
      <c r="G565" s="196">
        <v>0.38775510204081631</v>
      </c>
      <c r="H565" s="196">
        <v>0.38306451612903225</v>
      </c>
      <c r="I565" s="196">
        <v>0.34909090909090906</v>
      </c>
      <c r="J565" s="196">
        <v>0.26592797783933514</v>
      </c>
      <c r="K565" s="196">
        <v>0.24186046511627907</v>
      </c>
      <c r="L565" s="196">
        <v>0.25907990314769974</v>
      </c>
      <c r="M565" s="196">
        <v>0.22194513715710723</v>
      </c>
      <c r="N565" s="196">
        <v>0.20506912442396316</v>
      </c>
      <c r="O565" s="196">
        <v>0.20192307692307693</v>
      </c>
      <c r="P565" s="196">
        <v>0.21596244131455397</v>
      </c>
      <c r="Q565" s="196">
        <v>0.21307506053268768</v>
      </c>
      <c r="R565" s="196">
        <v>0.21090047393364927</v>
      </c>
      <c r="S565" s="195">
        <v>0.22197802197802197</v>
      </c>
      <c r="T565" s="195">
        <v>0.2411067193675889</v>
      </c>
      <c r="U565" s="195">
        <v>0.22429906542056074</v>
      </c>
      <c r="V565" s="195">
        <v>0.22765598650927488</v>
      </c>
      <c r="W565" s="195">
        <v>0.21440000000000001</v>
      </c>
      <c r="X565" s="195">
        <v>0.21314102564102566</v>
      </c>
      <c r="Y565" s="195">
        <v>0.23385689354275743</v>
      </c>
      <c r="Z565" s="195">
        <v>0.24183006535947713</v>
      </c>
      <c r="AA565" s="195">
        <v>0.282258064516129</v>
      </c>
      <c r="AB565" s="195">
        <v>0.3</v>
      </c>
      <c r="AC565" s="41" t="s">
        <v>298</v>
      </c>
      <c r="AD565" s="88"/>
    </row>
    <row r="566" spans="1:30">
      <c r="A566" s="774" t="s">
        <v>54</v>
      </c>
      <c r="B566" s="765" t="s">
        <v>148</v>
      </c>
      <c r="C566" s="38" t="s">
        <v>16</v>
      </c>
      <c r="D566" s="154">
        <f t="shared" ref="D566:AA566" si="178">D567/(1.732*10*0.9)</f>
        <v>34.000513215293815</v>
      </c>
      <c r="E566" s="154">
        <f t="shared" si="178"/>
        <v>30.408006158583525</v>
      </c>
      <c r="F566" s="154">
        <f t="shared" si="178"/>
        <v>26.302283808057478</v>
      </c>
      <c r="G566" s="154">
        <f t="shared" si="178"/>
        <v>24.069797279958941</v>
      </c>
      <c r="H566" s="154">
        <f t="shared" si="178"/>
        <v>23.017705927636644</v>
      </c>
      <c r="I566" s="154">
        <f t="shared" si="178"/>
        <v>23.402617397998455</v>
      </c>
      <c r="J566" s="154">
        <f t="shared" si="178"/>
        <v>25.91737233769566</v>
      </c>
      <c r="K566" s="154">
        <f t="shared" si="178"/>
        <v>36.130356684629206</v>
      </c>
      <c r="L566" s="154">
        <f t="shared" si="178"/>
        <v>41.801385681293304</v>
      </c>
      <c r="M566" s="154">
        <f t="shared" si="178"/>
        <v>42.314600975109052</v>
      </c>
      <c r="N566" s="154">
        <f t="shared" si="178"/>
        <v>42.365922504490634</v>
      </c>
      <c r="O566" s="154">
        <f t="shared" si="178"/>
        <v>42.699512445470873</v>
      </c>
      <c r="P566" s="154">
        <f t="shared" si="178"/>
        <v>42.981780857069538</v>
      </c>
      <c r="Q566" s="154">
        <f t="shared" si="178"/>
        <v>43.341031562740568</v>
      </c>
      <c r="R566" s="154">
        <f t="shared" si="178"/>
        <v>42.391583269181417</v>
      </c>
      <c r="S566" s="154">
        <f t="shared" si="178"/>
        <v>42.237618681036693</v>
      </c>
      <c r="T566" s="154">
        <f t="shared" si="178"/>
        <v>43.469335386194501</v>
      </c>
      <c r="U566" s="154">
        <f t="shared" si="178"/>
        <v>44.521426738516809</v>
      </c>
      <c r="V566" s="154">
        <f t="shared" si="178"/>
        <v>48.935078265332301</v>
      </c>
      <c r="W566" s="154">
        <f t="shared" si="178"/>
        <v>52.938157557095202</v>
      </c>
      <c r="X566" s="154">
        <f t="shared" si="178"/>
        <v>53.861945085963555</v>
      </c>
      <c r="Y566" s="154">
        <f t="shared" si="178"/>
        <v>53.323069027457016</v>
      </c>
      <c r="Z566" s="154">
        <f t="shared" si="178"/>
        <v>53.194765204003076</v>
      </c>
      <c r="AA566" s="154">
        <f t="shared" si="178"/>
        <v>44.880677444187825</v>
      </c>
      <c r="AB566" s="154">
        <f t="shared" ref="AB566" si="179">AB567/(1.732*10*0.9)</f>
        <v>35.848088273030534</v>
      </c>
      <c r="AC566" s="41" t="s">
        <v>298</v>
      </c>
      <c r="AD566" s="88"/>
    </row>
    <row r="567" spans="1:30">
      <c r="A567" s="775"/>
      <c r="B567" s="766"/>
      <c r="C567" s="40" t="s">
        <v>17</v>
      </c>
      <c r="D567" s="351">
        <v>530</v>
      </c>
      <c r="E567" s="351">
        <v>474</v>
      </c>
      <c r="F567" s="351">
        <v>410</v>
      </c>
      <c r="G567" s="351">
        <v>375.2</v>
      </c>
      <c r="H567" s="351">
        <v>358.8</v>
      </c>
      <c r="I567" s="351">
        <v>364.79999999999995</v>
      </c>
      <c r="J567" s="351">
        <v>404</v>
      </c>
      <c r="K567" s="351">
        <v>563.20000000000005</v>
      </c>
      <c r="L567" s="351">
        <v>651.6</v>
      </c>
      <c r="M567" s="351">
        <v>659.59999999999991</v>
      </c>
      <c r="N567" s="351">
        <v>660.40000000000009</v>
      </c>
      <c r="O567" s="351">
        <v>665.6</v>
      </c>
      <c r="P567" s="351">
        <v>670</v>
      </c>
      <c r="Q567" s="351">
        <v>675.6</v>
      </c>
      <c r="R567" s="351">
        <v>660.8</v>
      </c>
      <c r="S567" s="351">
        <v>658.4</v>
      </c>
      <c r="T567" s="351">
        <v>677.59999999999991</v>
      </c>
      <c r="U567" s="351">
        <v>694</v>
      </c>
      <c r="V567" s="351">
        <v>762.8</v>
      </c>
      <c r="W567" s="351">
        <v>825.2</v>
      </c>
      <c r="X567" s="351">
        <v>839.59999999999991</v>
      </c>
      <c r="Y567" s="351">
        <v>831.2</v>
      </c>
      <c r="Z567" s="351">
        <v>829.2</v>
      </c>
      <c r="AA567" s="351">
        <v>699.59999999999991</v>
      </c>
      <c r="AB567" s="46">
        <v>558.79999999999995</v>
      </c>
      <c r="AC567" s="25" t="s">
        <v>120</v>
      </c>
      <c r="AD567" s="406"/>
    </row>
    <row r="568" spans="1:30" ht="13.5" thickBot="1">
      <c r="A568" s="776"/>
      <c r="B568" s="767"/>
      <c r="C568" s="42" t="s">
        <v>18</v>
      </c>
      <c r="D568" s="196">
        <v>0.39241429613420858</v>
      </c>
      <c r="E568" s="196">
        <v>0.29853975121687398</v>
      </c>
      <c r="F568" s="196">
        <v>0.27474081055607918</v>
      </c>
      <c r="G568" s="196">
        <v>0.31258278145695362</v>
      </c>
      <c r="H568" s="196">
        <v>0.2957329953527672</v>
      </c>
      <c r="I568" s="196">
        <v>0.27184071515644048</v>
      </c>
      <c r="J568" s="196">
        <v>0.27557411273486432</v>
      </c>
      <c r="K568" s="196">
        <v>0.28541403951240019</v>
      </c>
      <c r="L568" s="196">
        <v>0.29631217838765006</v>
      </c>
      <c r="M568" s="196">
        <v>0.29303106633081444</v>
      </c>
      <c r="N568" s="196">
        <v>0.27755905511811024</v>
      </c>
      <c r="O568" s="196">
        <v>0.27711738484398218</v>
      </c>
      <c r="P568" s="196">
        <v>0.2722143864598025</v>
      </c>
      <c r="Q568" s="196">
        <v>0.25471698113207547</v>
      </c>
      <c r="R568" s="196">
        <v>0.25260756192959583</v>
      </c>
      <c r="S568" s="196">
        <v>0.24950166112956809</v>
      </c>
      <c r="T568" s="196">
        <v>0.26486885851496123</v>
      </c>
      <c r="U568" s="196">
        <v>0.28538812785388129</v>
      </c>
      <c r="V568" s="196">
        <v>0.32128960533629791</v>
      </c>
      <c r="W568" s="196">
        <v>0.25471698113207547</v>
      </c>
      <c r="X568" s="196">
        <v>0.25260756192959583</v>
      </c>
      <c r="Y568" s="196">
        <v>0.24950166112956809</v>
      </c>
      <c r="Z568" s="196">
        <v>0.26486885851496123</v>
      </c>
      <c r="AA568" s="196">
        <v>0.28538812785388129</v>
      </c>
      <c r="AB568" s="196">
        <v>0.32128960533629791</v>
      </c>
      <c r="AC568" s="41" t="s">
        <v>298</v>
      </c>
      <c r="AD568" s="88"/>
    </row>
    <row r="569" spans="1:30">
      <c r="A569" s="774" t="s">
        <v>27</v>
      </c>
      <c r="B569" s="765" t="s">
        <v>149</v>
      </c>
      <c r="C569" s="38" t="s">
        <v>16</v>
      </c>
      <c r="D569" s="154">
        <f>D570/(1.732*10*0.9)</f>
        <v>0</v>
      </c>
      <c r="E569" s="154">
        <f t="shared" ref="E569:AB569" si="180">E570/(1.732*10*0.9)</f>
        <v>0</v>
      </c>
      <c r="F569" s="154">
        <f t="shared" si="180"/>
        <v>0</v>
      </c>
      <c r="G569" s="154">
        <f t="shared" si="180"/>
        <v>0</v>
      </c>
      <c r="H569" s="154">
        <f t="shared" si="180"/>
        <v>0</v>
      </c>
      <c r="I569" s="154">
        <f t="shared" si="180"/>
        <v>0</v>
      </c>
      <c r="J569" s="154">
        <f t="shared" si="180"/>
        <v>0</v>
      </c>
      <c r="K569" s="154">
        <f t="shared" si="180"/>
        <v>0</v>
      </c>
      <c r="L569" s="154">
        <f t="shared" si="180"/>
        <v>0</v>
      </c>
      <c r="M569" s="154">
        <f t="shared" si="180"/>
        <v>0</v>
      </c>
      <c r="N569" s="154">
        <f t="shared" si="180"/>
        <v>0</v>
      </c>
      <c r="O569" s="154">
        <f t="shared" si="180"/>
        <v>0</v>
      </c>
      <c r="P569" s="154">
        <f t="shared" si="180"/>
        <v>0</v>
      </c>
      <c r="Q569" s="154">
        <f t="shared" si="180"/>
        <v>0</v>
      </c>
      <c r="R569" s="154">
        <f t="shared" si="180"/>
        <v>0</v>
      </c>
      <c r="S569" s="154">
        <f t="shared" si="180"/>
        <v>0</v>
      </c>
      <c r="T569" s="154">
        <f t="shared" si="180"/>
        <v>0</v>
      </c>
      <c r="U569" s="154">
        <f t="shared" si="180"/>
        <v>0</v>
      </c>
      <c r="V569" s="154">
        <f t="shared" si="180"/>
        <v>0</v>
      </c>
      <c r="W569" s="154">
        <f t="shared" si="180"/>
        <v>0</v>
      </c>
      <c r="X569" s="154">
        <f t="shared" si="180"/>
        <v>0</v>
      </c>
      <c r="Y569" s="154">
        <f t="shared" si="180"/>
        <v>0</v>
      </c>
      <c r="Z569" s="154">
        <f t="shared" si="180"/>
        <v>0</v>
      </c>
      <c r="AA569" s="154">
        <f t="shared" si="180"/>
        <v>0</v>
      </c>
      <c r="AB569" s="154">
        <f t="shared" si="180"/>
        <v>0</v>
      </c>
      <c r="AC569" s="41" t="s">
        <v>298</v>
      </c>
      <c r="AD569" s="88"/>
    </row>
    <row r="570" spans="1:30">
      <c r="A570" s="775"/>
      <c r="B570" s="766"/>
      <c r="C570" s="40" t="s">
        <v>17</v>
      </c>
      <c r="D570" s="77">
        <v>0</v>
      </c>
      <c r="E570" s="77">
        <v>0</v>
      </c>
      <c r="F570" s="77">
        <v>0</v>
      </c>
      <c r="G570" s="77">
        <v>0</v>
      </c>
      <c r="H570" s="77">
        <v>0</v>
      </c>
      <c r="I570" s="77">
        <v>0</v>
      </c>
      <c r="J570" s="77">
        <v>0</v>
      </c>
      <c r="K570" s="77">
        <v>0</v>
      </c>
      <c r="L570" s="77">
        <v>0</v>
      </c>
      <c r="M570" s="77">
        <v>0</v>
      </c>
      <c r="N570" s="77">
        <v>0</v>
      </c>
      <c r="O570" s="77">
        <v>0</v>
      </c>
      <c r="P570" s="77">
        <v>0</v>
      </c>
      <c r="Q570" s="77">
        <v>0</v>
      </c>
      <c r="R570" s="77">
        <v>0</v>
      </c>
      <c r="S570" s="77">
        <v>0</v>
      </c>
      <c r="T570" s="77">
        <v>0</v>
      </c>
      <c r="U570" s="77">
        <v>0</v>
      </c>
      <c r="V570" s="77">
        <v>0</v>
      </c>
      <c r="W570" s="77">
        <v>0</v>
      </c>
      <c r="X570" s="77">
        <v>0</v>
      </c>
      <c r="Y570" s="77">
        <v>0</v>
      </c>
      <c r="Z570" s="77">
        <v>0</v>
      </c>
      <c r="AA570" s="77">
        <v>0</v>
      </c>
      <c r="AB570" s="77">
        <v>0</v>
      </c>
      <c r="AC570" s="25" t="s">
        <v>120</v>
      </c>
      <c r="AD570" s="88"/>
    </row>
    <row r="571" spans="1:30" ht="13.5" thickBot="1">
      <c r="A571" s="776"/>
      <c r="B571" s="767"/>
      <c r="C571" s="42" t="s">
        <v>18</v>
      </c>
      <c r="D571" s="644"/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99"/>
      <c r="Q571" s="99"/>
      <c r="R571" s="99"/>
      <c r="S571" s="99"/>
      <c r="T571" s="99"/>
      <c r="U571" s="99"/>
      <c r="V571" s="99"/>
      <c r="W571" s="99"/>
      <c r="X571" s="99"/>
      <c r="Y571" s="99"/>
      <c r="Z571" s="99"/>
      <c r="AA571" s="99"/>
      <c r="AB571" s="99"/>
      <c r="AC571" s="41"/>
      <c r="AD571" s="88"/>
    </row>
    <row r="572" spans="1:30">
      <c r="A572" s="774" t="s">
        <v>40</v>
      </c>
      <c r="B572" s="765" t="s">
        <v>22</v>
      </c>
      <c r="C572" s="38" t="s">
        <v>16</v>
      </c>
      <c r="D572" s="154">
        <f t="shared" ref="D572:AB572" si="181">D573/(1.732*10*0.9)</f>
        <v>1.5396458814472671</v>
      </c>
      <c r="E572" s="154">
        <f t="shared" si="181"/>
        <v>2.4634334103156252</v>
      </c>
      <c r="F572" s="154">
        <f t="shared" si="181"/>
        <v>2.0015396458814436</v>
      </c>
      <c r="G572" s="154">
        <f t="shared" si="181"/>
        <v>1.7705927636643586</v>
      </c>
      <c r="H572" s="154">
        <f t="shared" si="181"/>
        <v>1.770592763664355</v>
      </c>
      <c r="I572" s="154">
        <f t="shared" si="181"/>
        <v>1.8475750577367163</v>
      </c>
      <c r="J572" s="154">
        <f t="shared" si="181"/>
        <v>2.6943802925327156</v>
      </c>
      <c r="K572" s="154">
        <f t="shared" si="181"/>
        <v>4.6959199384141623</v>
      </c>
      <c r="L572" s="154">
        <f t="shared" si="181"/>
        <v>4.772902232486528</v>
      </c>
      <c r="M572" s="154">
        <f t="shared" si="181"/>
        <v>4.0800615858352627</v>
      </c>
      <c r="N572" s="154">
        <f t="shared" si="181"/>
        <v>5.1578137028483413</v>
      </c>
      <c r="O572" s="154">
        <f t="shared" si="181"/>
        <v>4.3879907621247112</v>
      </c>
      <c r="P572" s="154">
        <f t="shared" si="181"/>
        <v>3.6181678214010788</v>
      </c>
      <c r="Q572" s="154">
        <f t="shared" si="181"/>
        <v>4.3879907621247112</v>
      </c>
      <c r="R572" s="154">
        <f t="shared" si="181"/>
        <v>3.7721324095458013</v>
      </c>
      <c r="S572" s="154">
        <f t="shared" si="181"/>
        <v>3.7721324095458031</v>
      </c>
      <c r="T572" s="154">
        <f t="shared" si="181"/>
        <v>4.0800615858352494</v>
      </c>
      <c r="U572" s="154">
        <f t="shared" si="181"/>
        <v>3.849114703618167</v>
      </c>
      <c r="V572" s="154">
        <f t="shared" si="181"/>
        <v>4.772902232486528</v>
      </c>
      <c r="W572" s="154">
        <f t="shared" si="181"/>
        <v>4.0030792917628979</v>
      </c>
      <c r="X572" s="154">
        <f t="shared" si="181"/>
        <v>4.1570438799076257</v>
      </c>
      <c r="Y572" s="154">
        <f t="shared" si="181"/>
        <v>4.9268668206312478</v>
      </c>
      <c r="Z572" s="154">
        <f t="shared" si="181"/>
        <v>4.5419553502694363</v>
      </c>
      <c r="AA572" s="154">
        <f t="shared" si="181"/>
        <v>4.003079291762889</v>
      </c>
      <c r="AB572" s="154">
        <f t="shared" si="181"/>
        <v>3.2332563510392593</v>
      </c>
      <c r="AC572" s="41" t="s">
        <v>298</v>
      </c>
      <c r="AD572" s="88"/>
    </row>
    <row r="573" spans="1:30">
      <c r="A573" s="775"/>
      <c r="B573" s="766"/>
      <c r="C573" s="40" t="s">
        <v>17</v>
      </c>
      <c r="D573" s="77">
        <f>D585-D576-D579-D582-D589-D592</f>
        <v>24</v>
      </c>
      <c r="E573" s="77">
        <f>E585-E576-E579-E582-E589-E592</f>
        <v>38.39999999999997</v>
      </c>
      <c r="F573" s="77">
        <f t="shared" ref="F573:AB573" si="182">F585-F576-F579-F582-F589-F592</f>
        <v>31.199999999999946</v>
      </c>
      <c r="G573" s="77">
        <f t="shared" si="182"/>
        <v>27.600000000000023</v>
      </c>
      <c r="H573" s="77">
        <f t="shared" si="182"/>
        <v>27.599999999999969</v>
      </c>
      <c r="I573" s="77">
        <f t="shared" si="182"/>
        <v>28.799999999999933</v>
      </c>
      <c r="J573" s="77">
        <f t="shared" si="182"/>
        <v>41.999999999999972</v>
      </c>
      <c r="K573" s="77">
        <f t="shared" si="182"/>
        <v>73.19999999999996</v>
      </c>
      <c r="L573" s="77">
        <f t="shared" si="182"/>
        <v>74.400000000000006</v>
      </c>
      <c r="M573" s="77">
        <f t="shared" si="182"/>
        <v>63.60000000000008</v>
      </c>
      <c r="N573" s="77">
        <f t="shared" si="182"/>
        <v>80.399999999999949</v>
      </c>
      <c r="O573" s="77">
        <f t="shared" si="182"/>
        <v>68.400000000000006</v>
      </c>
      <c r="P573" s="77">
        <f t="shared" si="182"/>
        <v>56.40000000000002</v>
      </c>
      <c r="Q573" s="77">
        <f t="shared" si="182"/>
        <v>68.400000000000006</v>
      </c>
      <c r="R573" s="77">
        <f t="shared" si="182"/>
        <v>58.799999999999955</v>
      </c>
      <c r="S573" s="77">
        <f t="shared" si="182"/>
        <v>58.799999999999983</v>
      </c>
      <c r="T573" s="77">
        <f t="shared" si="182"/>
        <v>63.599999999999866</v>
      </c>
      <c r="U573" s="77">
        <f t="shared" si="182"/>
        <v>59.999999999999993</v>
      </c>
      <c r="V573" s="77">
        <f t="shared" si="182"/>
        <v>74.400000000000006</v>
      </c>
      <c r="W573" s="77">
        <f t="shared" si="182"/>
        <v>62.400000000000063</v>
      </c>
      <c r="X573" s="77">
        <f t="shared" si="182"/>
        <v>64.800000000000068</v>
      </c>
      <c r="Y573" s="77">
        <f t="shared" si="182"/>
        <v>76.799999999999898</v>
      </c>
      <c r="Z573" s="77">
        <f t="shared" si="182"/>
        <v>70.799999999999983</v>
      </c>
      <c r="AA573" s="77">
        <f t="shared" si="182"/>
        <v>62.39999999999992</v>
      </c>
      <c r="AB573" s="77">
        <f t="shared" si="182"/>
        <v>50.399999999999977</v>
      </c>
      <c r="AC573" s="41" t="s">
        <v>298</v>
      </c>
      <c r="AD573" s="88"/>
    </row>
    <row r="574" spans="1:30" ht="13.5" thickBot="1">
      <c r="A574" s="776"/>
      <c r="B574" s="767"/>
      <c r="C574" s="58" t="s">
        <v>18</v>
      </c>
      <c r="D574" s="98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  <c r="R574" s="99"/>
      <c r="S574" s="99"/>
      <c r="T574" s="99"/>
      <c r="U574" s="99"/>
      <c r="V574" s="99"/>
      <c r="W574" s="99"/>
      <c r="X574" s="99"/>
      <c r="Y574" s="99"/>
      <c r="Z574" s="99"/>
      <c r="AA574" s="99"/>
      <c r="AB574" s="99"/>
      <c r="AC574" s="41"/>
      <c r="AD574" s="88"/>
    </row>
    <row r="575" spans="1:30">
      <c r="A575" s="774" t="s">
        <v>38</v>
      </c>
      <c r="B575" s="765" t="s">
        <v>150</v>
      </c>
      <c r="C575" s="38" t="s">
        <v>16</v>
      </c>
      <c r="D575" s="154">
        <f t="shared" ref="D575:AB575" si="183">D576/(1.732*10*0.9)</f>
        <v>6.5434949961508853</v>
      </c>
      <c r="E575" s="154">
        <f t="shared" si="183"/>
        <v>5.6197074672825247</v>
      </c>
      <c r="F575" s="154">
        <f t="shared" si="183"/>
        <v>4.849884526558891</v>
      </c>
      <c r="G575" s="154">
        <f t="shared" si="183"/>
        <v>4.772902232486528</v>
      </c>
      <c r="H575" s="154">
        <f t="shared" si="183"/>
        <v>4.5419553502694372</v>
      </c>
      <c r="I575" s="154">
        <f t="shared" si="183"/>
        <v>4.6189376443418011</v>
      </c>
      <c r="J575" s="154">
        <f t="shared" si="183"/>
        <v>5.0038491147036179</v>
      </c>
      <c r="K575" s="154">
        <f t="shared" si="183"/>
        <v>7.3903002309468819</v>
      </c>
      <c r="L575" s="154">
        <f t="shared" si="183"/>
        <v>9.6227867590454181</v>
      </c>
      <c r="M575" s="154">
        <f t="shared" si="183"/>
        <v>9.1608929946112401</v>
      </c>
      <c r="N575" s="154">
        <f t="shared" si="183"/>
        <v>9.9307159353348737</v>
      </c>
      <c r="O575" s="154">
        <f t="shared" si="183"/>
        <v>10.54657428791378</v>
      </c>
      <c r="P575" s="154">
        <f t="shared" si="183"/>
        <v>10.54657428791378</v>
      </c>
      <c r="Q575" s="154">
        <f t="shared" si="183"/>
        <v>9.9307159353348737</v>
      </c>
      <c r="R575" s="154">
        <f t="shared" si="183"/>
        <v>10.007698229407236</v>
      </c>
      <c r="S575" s="154">
        <f t="shared" si="183"/>
        <v>9.3148575827559643</v>
      </c>
      <c r="T575" s="154">
        <f t="shared" si="183"/>
        <v>8.9299461123941484</v>
      </c>
      <c r="U575" s="154">
        <f t="shared" si="183"/>
        <v>9.0839107005388762</v>
      </c>
      <c r="V575" s="154">
        <f t="shared" si="183"/>
        <v>10.084680523479598</v>
      </c>
      <c r="W575" s="154">
        <f t="shared" si="183"/>
        <v>11.008468052347959</v>
      </c>
      <c r="X575" s="154">
        <f t="shared" si="183"/>
        <v>11.085450346420323</v>
      </c>
      <c r="Y575" s="154">
        <f t="shared" si="183"/>
        <v>10.392609699769052</v>
      </c>
      <c r="Z575" s="154">
        <f t="shared" si="183"/>
        <v>9.8537336412625081</v>
      </c>
      <c r="AA575" s="154">
        <f t="shared" si="183"/>
        <v>8.1601231716705147</v>
      </c>
      <c r="AB575" s="154">
        <f t="shared" si="183"/>
        <v>6.5434949961508853</v>
      </c>
      <c r="AC575" s="41" t="s">
        <v>298</v>
      </c>
      <c r="AD575" s="88"/>
    </row>
    <row r="576" spans="1:30">
      <c r="A576" s="775"/>
      <c r="B576" s="766"/>
      <c r="C576" s="40" t="s">
        <v>17</v>
      </c>
      <c r="D576" s="77">
        <v>102</v>
      </c>
      <c r="E576" s="77">
        <v>87.6</v>
      </c>
      <c r="F576" s="77">
        <v>75.599999999999994</v>
      </c>
      <c r="G576" s="77">
        <v>74.400000000000006</v>
      </c>
      <c r="H576" s="77">
        <v>70.8</v>
      </c>
      <c r="I576" s="77">
        <v>72</v>
      </c>
      <c r="J576" s="77">
        <v>78</v>
      </c>
      <c r="K576" s="77">
        <v>115.2</v>
      </c>
      <c r="L576" s="77">
        <v>150</v>
      </c>
      <c r="M576" s="77">
        <v>142.80000000000001</v>
      </c>
      <c r="N576" s="77">
        <v>154.80000000000001</v>
      </c>
      <c r="O576" s="77">
        <v>164.4</v>
      </c>
      <c r="P576" s="77">
        <v>164.4</v>
      </c>
      <c r="Q576" s="77">
        <v>154.80000000000001</v>
      </c>
      <c r="R576" s="77">
        <v>156</v>
      </c>
      <c r="S576" s="77">
        <v>145.19999999999999</v>
      </c>
      <c r="T576" s="77">
        <v>139.19999999999999</v>
      </c>
      <c r="U576" s="77">
        <v>141.60000000000002</v>
      </c>
      <c r="V576" s="77">
        <v>157.19999999999999</v>
      </c>
      <c r="W576" s="77">
        <v>171.6</v>
      </c>
      <c r="X576" s="77">
        <v>172.8</v>
      </c>
      <c r="Y576" s="77">
        <v>162</v>
      </c>
      <c r="Z576" s="77">
        <v>153.6</v>
      </c>
      <c r="AA576" s="77">
        <v>127.2</v>
      </c>
      <c r="AB576" s="77">
        <v>102</v>
      </c>
      <c r="AC576" s="25" t="s">
        <v>120</v>
      </c>
      <c r="AD576" s="406"/>
    </row>
    <row r="577" spans="1:30" ht="13.5" thickBot="1">
      <c r="A577" s="776"/>
      <c r="B577" s="767"/>
      <c r="C577" s="58" t="s">
        <v>18</v>
      </c>
      <c r="D577" s="196"/>
      <c r="E577" s="196"/>
      <c r="F577" s="196"/>
      <c r="G577" s="196"/>
      <c r="H577" s="196"/>
      <c r="I577" s="196"/>
      <c r="J577" s="196"/>
      <c r="K577" s="196"/>
      <c r="L577" s="196"/>
      <c r="M577" s="196"/>
      <c r="N577" s="196"/>
      <c r="O577" s="196"/>
      <c r="P577" s="196"/>
      <c r="Q577" s="196"/>
      <c r="R577" s="196"/>
      <c r="S577" s="196"/>
      <c r="T577" s="196"/>
      <c r="U577" s="196"/>
      <c r="V577" s="196"/>
      <c r="W577" s="196"/>
      <c r="X577" s="196"/>
      <c r="Y577" s="196"/>
      <c r="Z577" s="196"/>
      <c r="AA577" s="196"/>
      <c r="AB577" s="196"/>
      <c r="AC577" s="41"/>
      <c r="AD577" s="88"/>
    </row>
    <row r="578" spans="1:30">
      <c r="A578" s="774" t="s">
        <v>25</v>
      </c>
      <c r="B578" s="765" t="s">
        <v>151</v>
      </c>
      <c r="C578" s="38" t="s">
        <v>16</v>
      </c>
      <c r="D578" s="154">
        <f t="shared" ref="D578:AB578" si="184">D579/(1.732*10*0.9)</f>
        <v>29.894790864767767</v>
      </c>
      <c r="E578" s="154">
        <f t="shared" si="184"/>
        <v>24.018475750577363</v>
      </c>
      <c r="F578" s="154">
        <f t="shared" si="184"/>
        <v>20.708237105465741</v>
      </c>
      <c r="G578" s="154">
        <f t="shared" si="184"/>
        <v>19.47652040030793</v>
      </c>
      <c r="H578" s="154">
        <f t="shared" si="184"/>
        <v>18.860662047729022</v>
      </c>
      <c r="I578" s="154">
        <f t="shared" si="184"/>
        <v>18.706697459584294</v>
      </c>
      <c r="J578" s="154">
        <f t="shared" si="184"/>
        <v>21.709006928406463</v>
      </c>
      <c r="K578" s="154">
        <f t="shared" si="184"/>
        <v>28.329484218629716</v>
      </c>
      <c r="L578" s="154">
        <f t="shared" si="184"/>
        <v>33.025404157043873</v>
      </c>
      <c r="M578" s="154">
        <f t="shared" si="184"/>
        <v>34.872979214780592</v>
      </c>
      <c r="N578" s="154">
        <f t="shared" si="184"/>
        <v>36.412625096227863</v>
      </c>
      <c r="O578" s="154">
        <f t="shared" si="184"/>
        <v>36.951501154734409</v>
      </c>
      <c r="P578" s="154">
        <f t="shared" si="184"/>
        <v>35.796766743648959</v>
      </c>
      <c r="Q578" s="154">
        <f t="shared" si="184"/>
        <v>35.411855273287145</v>
      </c>
      <c r="R578" s="154">
        <f t="shared" si="184"/>
        <v>33.410315627405694</v>
      </c>
      <c r="S578" s="154">
        <f t="shared" si="184"/>
        <v>33.94919168591224</v>
      </c>
      <c r="T578" s="154">
        <f t="shared" si="184"/>
        <v>33.179368745188604</v>
      </c>
      <c r="U578" s="154">
        <f t="shared" si="184"/>
        <v>32.640492686682059</v>
      </c>
      <c r="V578" s="154">
        <f t="shared" si="184"/>
        <v>34.334103156274061</v>
      </c>
      <c r="W578" s="154">
        <f t="shared" si="184"/>
        <v>37.721324095458044</v>
      </c>
      <c r="X578" s="154">
        <f t="shared" si="184"/>
        <v>40.261739799846033</v>
      </c>
      <c r="Y578" s="154">
        <f t="shared" si="184"/>
        <v>40.184757505773675</v>
      </c>
      <c r="Z578" s="154">
        <f t="shared" si="184"/>
        <v>40.800615858352579</v>
      </c>
      <c r="AA578" s="154">
        <f t="shared" si="184"/>
        <v>36.951501154734409</v>
      </c>
      <c r="AB578" s="154">
        <f t="shared" si="184"/>
        <v>29.869130100076983</v>
      </c>
      <c r="AC578" s="41" t="s">
        <v>298</v>
      </c>
      <c r="AD578" s="88"/>
    </row>
    <row r="579" spans="1:30">
      <c r="A579" s="775"/>
      <c r="B579" s="766"/>
      <c r="C579" s="40" t="s">
        <v>17</v>
      </c>
      <c r="D579" s="46">
        <v>466</v>
      </c>
      <c r="E579" s="46">
        <v>374.4</v>
      </c>
      <c r="F579" s="46">
        <v>322.8</v>
      </c>
      <c r="G579" s="46">
        <v>303.60000000000002</v>
      </c>
      <c r="H579" s="46">
        <v>294</v>
      </c>
      <c r="I579" s="46">
        <v>291.60000000000002</v>
      </c>
      <c r="J579" s="46">
        <v>338.4</v>
      </c>
      <c r="K579" s="46">
        <v>441.6</v>
      </c>
      <c r="L579" s="46">
        <v>514.79999999999995</v>
      </c>
      <c r="M579" s="46">
        <v>543.59999999999991</v>
      </c>
      <c r="N579" s="46">
        <v>567.6</v>
      </c>
      <c r="O579" s="46">
        <v>576</v>
      </c>
      <c r="P579" s="46">
        <v>558</v>
      </c>
      <c r="Q579" s="46">
        <v>552</v>
      </c>
      <c r="R579" s="46">
        <v>520.79999999999995</v>
      </c>
      <c r="S579" s="46">
        <v>529.20000000000005</v>
      </c>
      <c r="T579" s="46">
        <v>517.20000000000005</v>
      </c>
      <c r="U579" s="46">
        <v>508.8</v>
      </c>
      <c r="V579" s="46">
        <v>535.20000000000005</v>
      </c>
      <c r="W579" s="46">
        <v>588</v>
      </c>
      <c r="X579" s="46">
        <v>627.6</v>
      </c>
      <c r="Y579" s="46">
        <v>626.40000000000009</v>
      </c>
      <c r="Z579" s="46">
        <v>636</v>
      </c>
      <c r="AA579" s="46">
        <v>576</v>
      </c>
      <c r="AB579" s="46">
        <v>465.6</v>
      </c>
      <c r="AC579" s="25" t="s">
        <v>120</v>
      </c>
      <c r="AD579" s="406"/>
    </row>
    <row r="580" spans="1:30" ht="13.5" thickBot="1">
      <c r="A580" s="776"/>
      <c r="B580" s="767"/>
      <c r="C580" s="42" t="s">
        <v>18</v>
      </c>
      <c r="D580" s="196">
        <v>0.34184239733629301</v>
      </c>
      <c r="E580" s="196">
        <v>0.37262357414448671</v>
      </c>
      <c r="F580" s="196">
        <v>0.39064649243466304</v>
      </c>
      <c r="G580" s="196">
        <v>0.39886845827439887</v>
      </c>
      <c r="H580" s="196">
        <v>0.39689265536723162</v>
      </c>
      <c r="I580" s="196">
        <v>0.36351706036745407</v>
      </c>
      <c r="J580" s="196">
        <v>0.29209979209979209</v>
      </c>
      <c r="K580" s="196">
        <v>0.27200704225352113</v>
      </c>
      <c r="L580" s="196">
        <v>0.30769230769230771</v>
      </c>
      <c r="M580" s="196">
        <v>0.2929120409906063</v>
      </c>
      <c r="N580" s="196">
        <v>0.28285465622280243</v>
      </c>
      <c r="O580" s="196">
        <v>0.2881508078994614</v>
      </c>
      <c r="P580" s="196">
        <v>0.29159212880143115</v>
      </c>
      <c r="Q580" s="196">
        <v>0.30303030303030304</v>
      </c>
      <c r="R580" s="196">
        <v>0.30810810810810807</v>
      </c>
      <c r="S580" s="196">
        <v>0.30498281786941583</v>
      </c>
      <c r="T580" s="196">
        <v>0.2788688138256088</v>
      </c>
      <c r="U580" s="196">
        <v>0.2680788897005113</v>
      </c>
      <c r="V580" s="196">
        <v>0.25344352617079891</v>
      </c>
      <c r="W580" s="196">
        <v>0.23794002607561932</v>
      </c>
      <c r="X580" s="196">
        <v>0.22466666666666665</v>
      </c>
      <c r="Y580" s="196">
        <v>0.2297962052002811</v>
      </c>
      <c r="Z580" s="196">
        <v>0.25040128410914925</v>
      </c>
      <c r="AA580" s="196">
        <v>0.29174664107485604</v>
      </c>
      <c r="AB580" s="196">
        <v>0.3</v>
      </c>
      <c r="AC580" s="41" t="s">
        <v>298</v>
      </c>
      <c r="AD580" s="88"/>
    </row>
    <row r="581" spans="1:30">
      <c r="A581" s="774" t="s">
        <v>34</v>
      </c>
      <c r="B581" s="765" t="s">
        <v>152</v>
      </c>
      <c r="C581" s="38" t="s">
        <v>16</v>
      </c>
      <c r="D581" s="154">
        <f t="shared" ref="D581:AB581" si="185">D582/(1.732*10*0.9)</f>
        <v>2.822684115986656</v>
      </c>
      <c r="E581" s="154">
        <f t="shared" si="185"/>
        <v>2.463433410315627</v>
      </c>
      <c r="F581" s="154">
        <f t="shared" si="185"/>
        <v>2.2324865280985371</v>
      </c>
      <c r="G581" s="154">
        <f t="shared" si="185"/>
        <v>2.0785219399538102</v>
      </c>
      <c r="H581" s="154">
        <f t="shared" si="185"/>
        <v>1.8475750577367205</v>
      </c>
      <c r="I581" s="154">
        <f t="shared" si="185"/>
        <v>1.9245573518090837</v>
      </c>
      <c r="J581" s="154">
        <f t="shared" si="185"/>
        <v>2.0015396458814472</v>
      </c>
      <c r="K581" s="154">
        <f t="shared" si="185"/>
        <v>2.9253271747498069</v>
      </c>
      <c r="L581" s="154">
        <f t="shared" si="185"/>
        <v>3.9260969976905313</v>
      </c>
      <c r="M581" s="154">
        <f t="shared" si="185"/>
        <v>4.772902232486528</v>
      </c>
      <c r="N581" s="154">
        <f t="shared" si="185"/>
        <v>5.0808314087759801</v>
      </c>
      <c r="O581" s="154">
        <f t="shared" si="185"/>
        <v>5.3117782909930709</v>
      </c>
      <c r="P581" s="154">
        <f t="shared" si="185"/>
        <v>5.1578137028483448</v>
      </c>
      <c r="Q581" s="154">
        <f t="shared" si="185"/>
        <v>5.0808314087759818</v>
      </c>
      <c r="R581" s="154">
        <f t="shared" si="185"/>
        <v>5.0808314087759818</v>
      </c>
      <c r="S581" s="154">
        <f t="shared" si="185"/>
        <v>4.9268668206312549</v>
      </c>
      <c r="T581" s="154">
        <f t="shared" si="185"/>
        <v>5.3887605850654348</v>
      </c>
      <c r="U581" s="154">
        <f t="shared" si="185"/>
        <v>5.3117782909930709</v>
      </c>
      <c r="V581" s="154">
        <f t="shared" si="185"/>
        <v>5.0808314087759818</v>
      </c>
      <c r="W581" s="154">
        <f t="shared" si="185"/>
        <v>5.3117782909930709</v>
      </c>
      <c r="X581" s="154">
        <f t="shared" si="185"/>
        <v>5.4657428791377978</v>
      </c>
      <c r="Y581" s="154">
        <f t="shared" si="185"/>
        <v>5.1578137028483448</v>
      </c>
      <c r="Z581" s="154">
        <f t="shared" si="185"/>
        <v>4.849884526558891</v>
      </c>
      <c r="AA581" s="154">
        <f t="shared" si="185"/>
        <v>3.9260969976905313</v>
      </c>
      <c r="AB581" s="154">
        <f t="shared" si="185"/>
        <v>2.8483448806774443</v>
      </c>
      <c r="AC581" s="41" t="s">
        <v>298</v>
      </c>
      <c r="AD581" s="88"/>
    </row>
    <row r="582" spans="1:30">
      <c r="A582" s="775"/>
      <c r="B582" s="766"/>
      <c r="C582" s="40" t="s">
        <v>17</v>
      </c>
      <c r="D582" s="46">
        <v>44</v>
      </c>
      <c r="E582" s="46">
        <v>38.4</v>
      </c>
      <c r="F582" s="46">
        <v>34.799999999999997</v>
      </c>
      <c r="G582" s="46">
        <v>32.4</v>
      </c>
      <c r="H582" s="46">
        <v>28.8</v>
      </c>
      <c r="I582" s="46">
        <v>30</v>
      </c>
      <c r="J582" s="46">
        <v>31.200000000000003</v>
      </c>
      <c r="K582" s="46">
        <v>45.599999999999994</v>
      </c>
      <c r="L582" s="46">
        <v>61.2</v>
      </c>
      <c r="M582" s="46">
        <v>74.400000000000006</v>
      </c>
      <c r="N582" s="46">
        <v>79.199999999999989</v>
      </c>
      <c r="O582" s="46">
        <v>82.8</v>
      </c>
      <c r="P582" s="46">
        <v>80.400000000000006</v>
      </c>
      <c r="Q582" s="46">
        <v>79.2</v>
      </c>
      <c r="R582" s="46">
        <v>79.2</v>
      </c>
      <c r="S582" s="46">
        <v>76.800000000000011</v>
      </c>
      <c r="T582" s="46">
        <v>84</v>
      </c>
      <c r="U582" s="46">
        <v>82.8</v>
      </c>
      <c r="V582" s="46">
        <v>79.2</v>
      </c>
      <c r="W582" s="46">
        <v>82.8</v>
      </c>
      <c r="X582" s="46">
        <v>85.2</v>
      </c>
      <c r="Y582" s="46">
        <v>80.400000000000006</v>
      </c>
      <c r="Z582" s="46">
        <v>75.599999999999994</v>
      </c>
      <c r="AA582" s="46">
        <v>61.2</v>
      </c>
      <c r="AB582" s="46">
        <v>44.400000000000006</v>
      </c>
      <c r="AC582" s="25" t="s">
        <v>120</v>
      </c>
      <c r="AD582" s="406"/>
    </row>
    <row r="583" spans="1:30" ht="13.5" thickBot="1">
      <c r="A583" s="776"/>
      <c r="B583" s="767"/>
      <c r="C583" s="42" t="s">
        <v>18</v>
      </c>
      <c r="D583" s="196">
        <v>0.33599999999999997</v>
      </c>
      <c r="E583" s="196">
        <v>0.29936305732484075</v>
      </c>
      <c r="F583" s="196">
        <v>0.28947368421052633</v>
      </c>
      <c r="G583" s="196">
        <v>0.30666666666666664</v>
      </c>
      <c r="H583" s="196">
        <v>0.29875518672199175</v>
      </c>
      <c r="I583" s="196">
        <v>0.30472103004291845</v>
      </c>
      <c r="J583" s="196">
        <v>0.34934497816593885</v>
      </c>
      <c r="K583" s="196">
        <v>0.33179723502304154</v>
      </c>
      <c r="L583" s="196">
        <v>0.33043478260869569</v>
      </c>
      <c r="M583" s="196">
        <v>0.30737704918032788</v>
      </c>
      <c r="N583" s="196">
        <v>0.29365079365079366</v>
      </c>
      <c r="O583" s="196">
        <v>0.30452674897119336</v>
      </c>
      <c r="P583" s="196">
        <v>0.30830039525691694</v>
      </c>
      <c r="Q583" s="196">
        <v>0.25954198473282442</v>
      </c>
      <c r="R583" s="196">
        <v>0.22175732217573221</v>
      </c>
      <c r="S583" s="196">
        <v>0.23148148148148148</v>
      </c>
      <c r="T583" s="196">
        <v>0.27950310559006214</v>
      </c>
      <c r="U583" s="196">
        <v>0.29599999999999999</v>
      </c>
      <c r="V583" s="196">
        <v>0.30830039525691694</v>
      </c>
      <c r="W583" s="196">
        <v>0.25954198473282442</v>
      </c>
      <c r="X583" s="196">
        <v>0.22175732217573221</v>
      </c>
      <c r="Y583" s="196">
        <v>0.23148148148148148</v>
      </c>
      <c r="Z583" s="196">
        <v>0.27950310559006214</v>
      </c>
      <c r="AA583" s="196">
        <v>0.29599999999999999</v>
      </c>
      <c r="AB583" s="195">
        <v>0.3</v>
      </c>
      <c r="AC583" s="41" t="s">
        <v>298</v>
      </c>
      <c r="AD583" s="88"/>
    </row>
    <row r="584" spans="1:30">
      <c r="A584" s="774" t="s">
        <v>75</v>
      </c>
      <c r="B584" s="765" t="s">
        <v>53</v>
      </c>
      <c r="C584" s="38" t="s">
        <v>16</v>
      </c>
      <c r="D584" s="154">
        <f>D585/(1.732*10*0.9)</f>
        <v>43.623299974339233</v>
      </c>
      <c r="E584" s="154">
        <f t="shared" ref="E584:AB584" si="186">E585/(1.732*10*0.9)</f>
        <v>37.105465742879133</v>
      </c>
      <c r="F584" s="154">
        <f t="shared" si="186"/>
        <v>31.716705157813699</v>
      </c>
      <c r="G584" s="154">
        <f t="shared" si="186"/>
        <v>29.869130100076983</v>
      </c>
      <c r="H584" s="154">
        <f t="shared" si="186"/>
        <v>28.637413394919164</v>
      </c>
      <c r="I584" s="154">
        <f t="shared" si="186"/>
        <v>28.791377983063892</v>
      </c>
      <c r="J584" s="154">
        <f t="shared" si="186"/>
        <v>33.410315627405694</v>
      </c>
      <c r="K584" s="154">
        <f t="shared" si="186"/>
        <v>46.035411855273288</v>
      </c>
      <c r="L584" s="154">
        <f t="shared" si="186"/>
        <v>54.96535796766743</v>
      </c>
      <c r="M584" s="154">
        <f t="shared" si="186"/>
        <v>57.274826789838329</v>
      </c>
      <c r="N584" s="154">
        <f t="shared" si="186"/>
        <v>60.662047729022319</v>
      </c>
      <c r="O584" s="154">
        <f t="shared" si="186"/>
        <v>60.969976905311775</v>
      </c>
      <c r="P584" s="154">
        <f t="shared" si="186"/>
        <v>59.27636643571978</v>
      </c>
      <c r="Q584" s="154">
        <f>Q585/(1.732*10*0.9)</f>
        <v>58.8144726712856</v>
      </c>
      <c r="R584" s="154">
        <f t="shared" si="186"/>
        <v>56.043110084680514</v>
      </c>
      <c r="S584" s="154">
        <f t="shared" si="186"/>
        <v>55.581216320246348</v>
      </c>
      <c r="T584" s="154">
        <f t="shared" si="186"/>
        <v>54.96535796766743</v>
      </c>
      <c r="U584" s="154">
        <f t="shared" si="186"/>
        <v>54.503464203233257</v>
      </c>
      <c r="V584" s="154">
        <f t="shared" si="186"/>
        <v>57.89068514241724</v>
      </c>
      <c r="W584" s="154">
        <f t="shared" si="186"/>
        <v>62.509622786759046</v>
      </c>
      <c r="X584" s="154">
        <f t="shared" si="186"/>
        <v>65.896843725943029</v>
      </c>
      <c r="Y584" s="154">
        <f t="shared" si="186"/>
        <v>65.434949961508849</v>
      </c>
      <c r="Z584" s="154">
        <f t="shared" si="186"/>
        <v>64.665127020785221</v>
      </c>
      <c r="AA584" s="154">
        <f t="shared" si="186"/>
        <v>57.274826789838329</v>
      </c>
      <c r="AB584" s="154">
        <f t="shared" si="186"/>
        <v>45.419553502694377</v>
      </c>
      <c r="AC584" s="41" t="s">
        <v>298</v>
      </c>
      <c r="AD584" s="88"/>
    </row>
    <row r="585" spans="1:30">
      <c r="A585" s="775"/>
      <c r="B585" s="766"/>
      <c r="C585" s="40" t="s">
        <v>17</v>
      </c>
      <c r="D585" s="198">
        <v>680</v>
      </c>
      <c r="E585" s="198">
        <v>578.4</v>
      </c>
      <c r="F585" s="198">
        <v>494.4</v>
      </c>
      <c r="G585" s="198">
        <v>465.6</v>
      </c>
      <c r="H585" s="198">
        <v>446.4</v>
      </c>
      <c r="I585" s="198">
        <v>448.79999999999995</v>
      </c>
      <c r="J585" s="198">
        <v>520.79999999999995</v>
      </c>
      <c r="K585" s="198">
        <v>717.6</v>
      </c>
      <c r="L585" s="198">
        <v>856.8</v>
      </c>
      <c r="M585" s="198">
        <v>892.8</v>
      </c>
      <c r="N585" s="198">
        <v>945.6</v>
      </c>
      <c r="O585" s="198">
        <v>950.4</v>
      </c>
      <c r="P585" s="198">
        <v>924</v>
      </c>
      <c r="Q585" s="198">
        <v>916.8</v>
      </c>
      <c r="R585" s="198">
        <v>873.59999999999991</v>
      </c>
      <c r="S585" s="198">
        <v>866.40000000000009</v>
      </c>
      <c r="T585" s="198">
        <v>856.8</v>
      </c>
      <c r="U585" s="198">
        <v>849.6</v>
      </c>
      <c r="V585" s="198">
        <v>902.4</v>
      </c>
      <c r="W585" s="198">
        <v>974.40000000000009</v>
      </c>
      <c r="X585" s="198">
        <v>1027.2</v>
      </c>
      <c r="Y585" s="198">
        <v>1020</v>
      </c>
      <c r="Z585" s="198">
        <v>1008</v>
      </c>
      <c r="AA585" s="198">
        <v>892.8</v>
      </c>
      <c r="AB585" s="198">
        <v>708</v>
      </c>
      <c r="AC585" s="25" t="s">
        <v>120</v>
      </c>
      <c r="AD585" s="406"/>
    </row>
    <row r="586" spans="1:30">
      <c r="A586" s="775"/>
      <c r="B586" s="766"/>
      <c r="C586" s="52" t="s">
        <v>33</v>
      </c>
      <c r="D586" s="53">
        <v>216</v>
      </c>
      <c r="E586" s="53">
        <v>196.8</v>
      </c>
      <c r="F586" s="53">
        <v>187.2</v>
      </c>
      <c r="G586" s="53">
        <v>184.8</v>
      </c>
      <c r="H586" s="53">
        <v>182.4</v>
      </c>
      <c r="I586" s="53">
        <v>170.4</v>
      </c>
      <c r="J586" s="53">
        <v>170.4</v>
      </c>
      <c r="K586" s="53">
        <v>180</v>
      </c>
      <c r="L586" s="53">
        <v>199.2</v>
      </c>
      <c r="M586" s="53">
        <v>225.6</v>
      </c>
      <c r="N586" s="53">
        <v>242.4</v>
      </c>
      <c r="O586" s="53">
        <v>256.8</v>
      </c>
      <c r="P586" s="53">
        <v>261.60000000000002</v>
      </c>
      <c r="Q586" s="53">
        <v>271.20000000000005</v>
      </c>
      <c r="R586" s="53">
        <v>266.39999999999998</v>
      </c>
      <c r="S586" s="53">
        <v>264</v>
      </c>
      <c r="T586" s="53">
        <v>271.20000000000005</v>
      </c>
      <c r="U586" s="53">
        <v>259.2</v>
      </c>
      <c r="V586" s="53">
        <v>261.60000000000002</v>
      </c>
      <c r="W586" s="53">
        <v>266.39999999999998</v>
      </c>
      <c r="X586" s="53">
        <v>271.20000000000005</v>
      </c>
      <c r="Y586" s="53">
        <v>268.8</v>
      </c>
      <c r="Z586" s="53">
        <v>256.8</v>
      </c>
      <c r="AA586" s="53">
        <v>237.6</v>
      </c>
      <c r="AB586" s="53">
        <v>216</v>
      </c>
      <c r="AC586" s="41" t="s">
        <v>298</v>
      </c>
      <c r="AD586" s="406"/>
    </row>
    <row r="587" spans="1:30" ht="13.5" thickBot="1">
      <c r="A587" s="776"/>
      <c r="B587" s="767"/>
      <c r="C587" s="42" t="s">
        <v>18</v>
      </c>
      <c r="D587" s="612">
        <f>D586/D585</f>
        <v>0.31764705882352939</v>
      </c>
      <c r="E587" s="612">
        <f t="shared" ref="E587:AB587" si="187">E586/E585</f>
        <v>0.34024896265560167</v>
      </c>
      <c r="F587" s="612">
        <f t="shared" si="187"/>
        <v>0.37864077669902912</v>
      </c>
      <c r="G587" s="612">
        <f t="shared" si="187"/>
        <v>0.39690721649484534</v>
      </c>
      <c r="H587" s="612">
        <f t="shared" si="187"/>
        <v>0.40860215053763443</v>
      </c>
      <c r="I587" s="612">
        <f t="shared" si="187"/>
        <v>0.37967914438502681</v>
      </c>
      <c r="J587" s="612">
        <f t="shared" si="187"/>
        <v>0.32718894009216593</v>
      </c>
      <c r="K587" s="612">
        <f t="shared" si="187"/>
        <v>0.25083612040133779</v>
      </c>
      <c r="L587" s="612">
        <f t="shared" si="187"/>
        <v>0.23249299719887956</v>
      </c>
      <c r="M587" s="612">
        <f t="shared" si="187"/>
        <v>0.25268817204301075</v>
      </c>
      <c r="N587" s="612">
        <f t="shared" si="187"/>
        <v>0.25634517766497461</v>
      </c>
      <c r="O587" s="612">
        <f t="shared" si="187"/>
        <v>0.27020202020202022</v>
      </c>
      <c r="P587" s="612">
        <f t="shared" si="187"/>
        <v>0.28311688311688316</v>
      </c>
      <c r="Q587" s="612">
        <f t="shared" si="187"/>
        <v>0.29581151832460739</v>
      </c>
      <c r="R587" s="612">
        <f t="shared" si="187"/>
        <v>0.30494505494505497</v>
      </c>
      <c r="S587" s="612">
        <f t="shared" si="187"/>
        <v>0.3047091412742382</v>
      </c>
      <c r="T587" s="612">
        <f t="shared" si="187"/>
        <v>0.3165266106442578</v>
      </c>
      <c r="U587" s="612">
        <f t="shared" si="187"/>
        <v>0.30508474576271183</v>
      </c>
      <c r="V587" s="612">
        <f t="shared" si="187"/>
        <v>0.28989361702127664</v>
      </c>
      <c r="W587" s="612">
        <f t="shared" si="187"/>
        <v>0.27339901477832507</v>
      </c>
      <c r="X587" s="612">
        <f t="shared" si="187"/>
        <v>0.2640186915887851</v>
      </c>
      <c r="Y587" s="612">
        <f t="shared" si="187"/>
        <v>0.2635294117647059</v>
      </c>
      <c r="Z587" s="612">
        <f t="shared" si="187"/>
        <v>0.2547619047619048</v>
      </c>
      <c r="AA587" s="612">
        <f t="shared" si="187"/>
        <v>0.2661290322580645</v>
      </c>
      <c r="AB587" s="612">
        <f t="shared" si="187"/>
        <v>0.30508474576271188</v>
      </c>
      <c r="AC587" s="41" t="s">
        <v>298</v>
      </c>
      <c r="AD587" s="88"/>
    </row>
    <row r="588" spans="1:30">
      <c r="A588" s="774" t="s">
        <v>29</v>
      </c>
      <c r="B588" s="765" t="s">
        <v>149</v>
      </c>
      <c r="C588" s="38" t="s">
        <v>16</v>
      </c>
      <c r="D588" s="154">
        <f t="shared" ref="D588:AB588" si="188">D589/(1.732*10*0.9)</f>
        <v>0</v>
      </c>
      <c r="E588" s="154">
        <f t="shared" si="188"/>
        <v>0</v>
      </c>
      <c r="F588" s="154">
        <f t="shared" si="188"/>
        <v>0</v>
      </c>
      <c r="G588" s="154">
        <f t="shared" si="188"/>
        <v>0</v>
      </c>
      <c r="H588" s="154">
        <f t="shared" si="188"/>
        <v>0</v>
      </c>
      <c r="I588" s="154">
        <f t="shared" si="188"/>
        <v>0</v>
      </c>
      <c r="J588" s="154">
        <f t="shared" si="188"/>
        <v>0</v>
      </c>
      <c r="K588" s="154">
        <f t="shared" si="188"/>
        <v>0</v>
      </c>
      <c r="L588" s="154">
        <f t="shared" si="188"/>
        <v>0</v>
      </c>
      <c r="M588" s="154">
        <f t="shared" si="188"/>
        <v>0</v>
      </c>
      <c r="N588" s="154">
        <f t="shared" si="188"/>
        <v>0</v>
      </c>
      <c r="O588" s="154">
        <f t="shared" si="188"/>
        <v>0</v>
      </c>
      <c r="P588" s="154">
        <f t="shared" si="188"/>
        <v>0</v>
      </c>
      <c r="Q588" s="154">
        <f t="shared" si="188"/>
        <v>0</v>
      </c>
      <c r="R588" s="154">
        <f t="shared" si="188"/>
        <v>0</v>
      </c>
      <c r="S588" s="154">
        <f t="shared" si="188"/>
        <v>0</v>
      </c>
      <c r="T588" s="154">
        <f t="shared" si="188"/>
        <v>0</v>
      </c>
      <c r="U588" s="154">
        <f t="shared" si="188"/>
        <v>0</v>
      </c>
      <c r="V588" s="154">
        <f t="shared" si="188"/>
        <v>0</v>
      </c>
      <c r="W588" s="154">
        <f t="shared" si="188"/>
        <v>0</v>
      </c>
      <c r="X588" s="154">
        <f t="shared" si="188"/>
        <v>0</v>
      </c>
      <c r="Y588" s="154">
        <f t="shared" si="188"/>
        <v>0</v>
      </c>
      <c r="Z588" s="154">
        <f t="shared" si="188"/>
        <v>0</v>
      </c>
      <c r="AA588" s="154">
        <f t="shared" si="188"/>
        <v>0</v>
      </c>
      <c r="AB588" s="154">
        <f t="shared" si="188"/>
        <v>0</v>
      </c>
      <c r="AC588" s="60" t="s">
        <v>298</v>
      </c>
      <c r="AD588" s="88"/>
    </row>
    <row r="589" spans="1:30">
      <c r="A589" s="775"/>
      <c r="B589" s="766"/>
      <c r="C589" s="40" t="s">
        <v>17</v>
      </c>
      <c r="D589" s="77">
        <v>0</v>
      </c>
      <c r="E589" s="77">
        <v>0</v>
      </c>
      <c r="F589" s="77">
        <v>0</v>
      </c>
      <c r="G589" s="77">
        <v>0</v>
      </c>
      <c r="H589" s="77">
        <v>0</v>
      </c>
      <c r="I589" s="77">
        <v>0</v>
      </c>
      <c r="J589" s="77">
        <v>0</v>
      </c>
      <c r="K589" s="77">
        <v>0</v>
      </c>
      <c r="L589" s="77">
        <v>0</v>
      </c>
      <c r="M589" s="77">
        <v>0</v>
      </c>
      <c r="N589" s="77">
        <v>0</v>
      </c>
      <c r="O589" s="77">
        <v>0</v>
      </c>
      <c r="P589" s="77">
        <v>0</v>
      </c>
      <c r="Q589" s="77">
        <v>0</v>
      </c>
      <c r="R589" s="77">
        <v>0</v>
      </c>
      <c r="S589" s="77">
        <v>0</v>
      </c>
      <c r="T589" s="77">
        <v>0</v>
      </c>
      <c r="U589" s="77">
        <v>0</v>
      </c>
      <c r="V589" s="77">
        <v>0</v>
      </c>
      <c r="W589" s="77">
        <v>0</v>
      </c>
      <c r="X589" s="77">
        <v>0</v>
      </c>
      <c r="Y589" s="77">
        <v>0</v>
      </c>
      <c r="Z589" s="77">
        <v>0</v>
      </c>
      <c r="AA589" s="77">
        <v>0</v>
      </c>
      <c r="AB589" s="77">
        <v>0</v>
      </c>
      <c r="AC589" s="41" t="s">
        <v>137</v>
      </c>
      <c r="AD589" s="88"/>
    </row>
    <row r="590" spans="1:30" ht="13.5" thickBot="1">
      <c r="A590" s="776"/>
      <c r="B590" s="767"/>
      <c r="C590" s="42" t="s">
        <v>18</v>
      </c>
      <c r="D590" s="98"/>
      <c r="E590" s="99"/>
      <c r="F590" s="99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  <c r="R590" s="99"/>
      <c r="S590" s="99"/>
      <c r="T590" s="99"/>
      <c r="U590" s="99"/>
      <c r="V590" s="99"/>
      <c r="W590" s="99"/>
      <c r="X590" s="99"/>
      <c r="Y590" s="99"/>
      <c r="Z590" s="99"/>
      <c r="AA590" s="99"/>
      <c r="AB590" s="100"/>
      <c r="AC590" s="41"/>
      <c r="AD590" s="88"/>
    </row>
    <row r="591" spans="1:30">
      <c r="A591" s="774" t="s">
        <v>56</v>
      </c>
      <c r="B591" s="765" t="s">
        <v>147</v>
      </c>
      <c r="C591" s="38" t="s">
        <v>16</v>
      </c>
      <c r="D591" s="154">
        <f t="shared" ref="D591:AB591" si="189">D592/(1.732*10*0.9)</f>
        <v>2.822684115986656</v>
      </c>
      <c r="E591" s="154">
        <f t="shared" si="189"/>
        <v>2.5404157043879909</v>
      </c>
      <c r="F591" s="154">
        <f t="shared" si="189"/>
        <v>1.9245573518090837</v>
      </c>
      <c r="G591" s="154">
        <f t="shared" si="189"/>
        <v>1.7705927636643572</v>
      </c>
      <c r="H591" s="154">
        <f t="shared" si="189"/>
        <v>1.6166281755196303</v>
      </c>
      <c r="I591" s="154">
        <f t="shared" si="189"/>
        <v>1.6936104695919936</v>
      </c>
      <c r="J591" s="154">
        <f t="shared" si="189"/>
        <v>2.0015396458814472</v>
      </c>
      <c r="K591" s="154">
        <f t="shared" si="189"/>
        <v>2.6943802925327174</v>
      </c>
      <c r="L591" s="154">
        <f t="shared" si="189"/>
        <v>3.618167821401078</v>
      </c>
      <c r="M591" s="154">
        <f t="shared" si="189"/>
        <v>4.3879907621247112</v>
      </c>
      <c r="N591" s="154">
        <f t="shared" si="189"/>
        <v>4.0800615858352574</v>
      </c>
      <c r="O591" s="154">
        <f t="shared" si="189"/>
        <v>3.772132409545804</v>
      </c>
      <c r="P591" s="154">
        <f t="shared" si="189"/>
        <v>4.1570438799076204</v>
      </c>
      <c r="Q591" s="154">
        <f t="shared" si="189"/>
        <v>4.0030792917628943</v>
      </c>
      <c r="R591" s="154">
        <f t="shared" si="189"/>
        <v>3.772132409545804</v>
      </c>
      <c r="S591" s="154">
        <f t="shared" si="189"/>
        <v>3.618167821401078</v>
      </c>
      <c r="T591" s="154">
        <f t="shared" si="189"/>
        <v>3.3872209391839871</v>
      </c>
      <c r="U591" s="154">
        <f t="shared" si="189"/>
        <v>3.6181678214010775</v>
      </c>
      <c r="V591" s="154">
        <f t="shared" si="189"/>
        <v>3.6181678214010775</v>
      </c>
      <c r="W591" s="154">
        <f t="shared" si="189"/>
        <v>4.4649730561970742</v>
      </c>
      <c r="X591" s="154">
        <f t="shared" si="189"/>
        <v>4.9268668206312549</v>
      </c>
      <c r="Y591" s="154">
        <f t="shared" si="189"/>
        <v>4.772902232486528</v>
      </c>
      <c r="Z591" s="154">
        <f t="shared" si="189"/>
        <v>4.6189376443418011</v>
      </c>
      <c r="AA591" s="154">
        <f t="shared" si="189"/>
        <v>4.2340261739799843</v>
      </c>
      <c r="AB591" s="154">
        <f t="shared" si="189"/>
        <v>2.9253271747498069</v>
      </c>
      <c r="AC591" s="60" t="s">
        <v>298</v>
      </c>
      <c r="AD591" s="88"/>
    </row>
    <row r="592" spans="1:30">
      <c r="A592" s="775"/>
      <c r="B592" s="766"/>
      <c r="C592" s="40" t="s">
        <v>17</v>
      </c>
      <c r="D592" s="46">
        <v>44</v>
      </c>
      <c r="E592" s="47">
        <v>39.6</v>
      </c>
      <c r="F592" s="47">
        <v>30</v>
      </c>
      <c r="G592" s="47">
        <v>27.6</v>
      </c>
      <c r="H592" s="47">
        <v>25.2</v>
      </c>
      <c r="I592" s="47">
        <v>26.4</v>
      </c>
      <c r="J592" s="47">
        <v>31.2</v>
      </c>
      <c r="K592" s="47">
        <v>42</v>
      </c>
      <c r="L592" s="47">
        <v>56.400000000000006</v>
      </c>
      <c r="M592" s="47">
        <v>68.400000000000006</v>
      </c>
      <c r="N592" s="47">
        <v>63.599999999999994</v>
      </c>
      <c r="O592" s="47">
        <v>58.8</v>
      </c>
      <c r="P592" s="47">
        <v>64.8</v>
      </c>
      <c r="Q592" s="47">
        <v>62.400000000000006</v>
      </c>
      <c r="R592" s="47">
        <v>58.8</v>
      </c>
      <c r="S592" s="47">
        <v>56.400000000000006</v>
      </c>
      <c r="T592" s="47">
        <v>52.8</v>
      </c>
      <c r="U592" s="47">
        <v>56.4</v>
      </c>
      <c r="V592" s="47">
        <v>56.4</v>
      </c>
      <c r="W592" s="47">
        <v>69.599999999999994</v>
      </c>
      <c r="X592" s="47">
        <v>76.800000000000011</v>
      </c>
      <c r="Y592" s="47">
        <v>74.400000000000006</v>
      </c>
      <c r="Z592" s="47">
        <v>72</v>
      </c>
      <c r="AA592" s="47">
        <v>66</v>
      </c>
      <c r="AB592" s="48">
        <v>45.599999999999994</v>
      </c>
      <c r="AC592" s="41" t="s">
        <v>137</v>
      </c>
      <c r="AD592" s="88"/>
    </row>
    <row r="593" spans="1:30" ht="13.5" thickBot="1">
      <c r="A593" s="776"/>
      <c r="B593" s="767"/>
      <c r="C593" s="58" t="s">
        <v>18</v>
      </c>
      <c r="D593" s="196">
        <v>0.38181818181818183</v>
      </c>
      <c r="E593" s="629">
        <v>0.31428571428571428</v>
      </c>
      <c r="F593" s="629">
        <v>0.34920634920634919</v>
      </c>
      <c r="G593" s="629">
        <v>0.4</v>
      </c>
      <c r="H593" s="629">
        <v>0.37096774193548387</v>
      </c>
      <c r="I593" s="629">
        <v>0.40740740740740738</v>
      </c>
      <c r="J593" s="629">
        <v>0.36666666666666664</v>
      </c>
      <c r="K593" s="629">
        <v>0.38596491228070168</v>
      </c>
      <c r="L593" s="629">
        <v>0.38333333333333336</v>
      </c>
      <c r="M593" s="629">
        <v>0.35483870967741932</v>
      </c>
      <c r="N593" s="629">
        <v>0.32876712328767127</v>
      </c>
      <c r="O593" s="629">
        <v>0.33783783783783783</v>
      </c>
      <c r="P593" s="629">
        <v>0.32500000000000001</v>
      </c>
      <c r="Q593" s="629">
        <v>0.25242718446601942</v>
      </c>
      <c r="R593" s="629">
        <v>0.23958333333333334</v>
      </c>
      <c r="S593" s="629">
        <v>0.27472527472527469</v>
      </c>
      <c r="T593" s="629">
        <v>0.33333333333333331</v>
      </c>
      <c r="U593" s="629">
        <v>0.32876712328767127</v>
      </c>
      <c r="V593" s="629">
        <v>0.33783783783783783</v>
      </c>
      <c r="W593" s="629">
        <v>0.32500000000000001</v>
      </c>
      <c r="X593" s="629">
        <v>0.25242718446601942</v>
      </c>
      <c r="Y593" s="629">
        <v>0.23958333333333334</v>
      </c>
      <c r="Z593" s="629">
        <v>0.27472527472527469</v>
      </c>
      <c r="AA593" s="629">
        <v>0.33333333333333331</v>
      </c>
      <c r="AB593" s="630">
        <v>0.35</v>
      </c>
      <c r="AC593" s="41" t="s">
        <v>298</v>
      </c>
      <c r="AD593" s="88"/>
    </row>
    <row r="594" spans="1:30" ht="12.75" customHeight="1">
      <c r="A594" s="783" t="s">
        <v>51</v>
      </c>
      <c r="B594" s="784"/>
      <c r="C594" s="129" t="s">
        <v>416</v>
      </c>
      <c r="D594" s="199">
        <f>D584+D559</f>
        <v>95.586348473184501</v>
      </c>
      <c r="E594" s="199">
        <f t="shared" ref="E594:AB594" si="190">E584+E559</f>
        <v>81.601231716705144</v>
      </c>
      <c r="F594" s="199">
        <f t="shared" si="190"/>
        <v>70.207852193995365</v>
      </c>
      <c r="G594" s="199">
        <f t="shared" si="190"/>
        <v>65.434949961508863</v>
      </c>
      <c r="H594" s="199">
        <f t="shared" si="190"/>
        <v>62.817551963048487</v>
      </c>
      <c r="I594" s="199">
        <f t="shared" si="190"/>
        <v>63.58737490377213</v>
      </c>
      <c r="J594" s="199">
        <f t="shared" si="190"/>
        <v>72.055427251732098</v>
      </c>
      <c r="K594" s="199">
        <f>K584+K559</f>
        <v>98.999230177059275</v>
      </c>
      <c r="L594" s="199">
        <f t="shared" si="190"/>
        <v>117.6289453425712</v>
      </c>
      <c r="M594" s="199">
        <f t="shared" si="190"/>
        <v>120.40030792917628</v>
      </c>
      <c r="N594" s="199">
        <f t="shared" si="190"/>
        <v>124.09545804464972</v>
      </c>
      <c r="O594" s="199">
        <f>O584+O559</f>
        <v>125.48113933795227</v>
      </c>
      <c r="P594" s="199">
        <f t="shared" si="190"/>
        <v>123.941493456505</v>
      </c>
      <c r="Q594" s="199">
        <f t="shared" si="190"/>
        <v>123.78752886836027</v>
      </c>
      <c r="R594" s="199">
        <f>R584+R559</f>
        <v>119.01462663587374</v>
      </c>
      <c r="S594" s="199">
        <f t="shared" si="190"/>
        <v>118.70669745958429</v>
      </c>
      <c r="T594" s="199">
        <f t="shared" si="190"/>
        <v>119.9384141647421</v>
      </c>
      <c r="U594" s="199">
        <f t="shared" si="190"/>
        <v>121.17013086989994</v>
      </c>
      <c r="V594" s="199">
        <f t="shared" si="190"/>
        <v>129.33025404157041</v>
      </c>
      <c r="W594" s="199">
        <f t="shared" si="190"/>
        <v>140.56966897613549</v>
      </c>
      <c r="X594" s="199">
        <f t="shared" si="190"/>
        <v>144.88067744418782</v>
      </c>
      <c r="Y594" s="199">
        <f t="shared" si="190"/>
        <v>144.41878367975363</v>
      </c>
      <c r="Z594" s="199">
        <f t="shared" si="190"/>
        <v>143.34103156274057</v>
      </c>
      <c r="AA594" s="199">
        <f t="shared" si="190"/>
        <v>124.55735180908391</v>
      </c>
      <c r="AB594" s="199">
        <f t="shared" si="190"/>
        <v>98.845265588914543</v>
      </c>
      <c r="AC594" s="41"/>
      <c r="AD594" s="88"/>
    </row>
    <row r="595" spans="1:30" ht="16.5" customHeight="1">
      <c r="A595" s="785"/>
      <c r="B595" s="761"/>
      <c r="C595" s="65" t="s">
        <v>17</v>
      </c>
      <c r="D595" s="740">
        <f>D561+D585</f>
        <v>928</v>
      </c>
      <c r="E595" s="740">
        <f>E561+E585</f>
        <v>799.2</v>
      </c>
      <c r="F595" s="740">
        <f>F560+F585</f>
        <v>1094.4000000000001</v>
      </c>
      <c r="G595" s="740">
        <f t="shared" ref="G595:AB595" si="191">G560+G585</f>
        <v>1020.0000000000001</v>
      </c>
      <c r="H595" s="740">
        <f>H560+H585</f>
        <v>979.19999999999993</v>
      </c>
      <c r="I595" s="740">
        <f t="shared" si="191"/>
        <v>991.2</v>
      </c>
      <c r="J595" s="740">
        <f>J560+J585</f>
        <v>1123.1999999999998</v>
      </c>
      <c r="K595" s="740">
        <f t="shared" si="191"/>
        <v>1543.2</v>
      </c>
      <c r="L595" s="740">
        <f t="shared" si="191"/>
        <v>1833.6</v>
      </c>
      <c r="M595" s="740">
        <f>M560+M585</f>
        <v>1876.8</v>
      </c>
      <c r="N595" s="740">
        <f>N560+N585</f>
        <v>1934.4</v>
      </c>
      <c r="O595" s="740">
        <f>O560+O585</f>
        <v>1956</v>
      </c>
      <c r="P595" s="740">
        <f>P560+P585</f>
        <v>1932</v>
      </c>
      <c r="Q595" s="740">
        <f t="shared" si="191"/>
        <v>1929.6</v>
      </c>
      <c r="R595" s="740">
        <f>R560+R585</f>
        <v>1855.1999999999998</v>
      </c>
      <c r="S595" s="740">
        <f t="shared" si="191"/>
        <v>1850.4</v>
      </c>
      <c r="T595" s="740">
        <f>T560+T585</f>
        <v>1869.6</v>
      </c>
      <c r="U595" s="740">
        <f t="shared" si="191"/>
        <v>1888.8000000000002</v>
      </c>
      <c r="V595" s="740">
        <f t="shared" si="191"/>
        <v>2016</v>
      </c>
      <c r="W595" s="740">
        <f t="shared" si="191"/>
        <v>2191.1999999999998</v>
      </c>
      <c r="X595" s="740">
        <f t="shared" si="191"/>
        <v>2258.4</v>
      </c>
      <c r="Y595" s="740">
        <f t="shared" si="191"/>
        <v>2251.1999999999998</v>
      </c>
      <c r="Z595" s="740">
        <f t="shared" si="191"/>
        <v>2234.4</v>
      </c>
      <c r="AA595" s="740">
        <f t="shared" si="191"/>
        <v>1941.6000000000001</v>
      </c>
      <c r="AB595" s="740">
        <f t="shared" si="191"/>
        <v>1540.8</v>
      </c>
      <c r="AC595" s="64"/>
      <c r="AD595" s="244"/>
    </row>
    <row r="596" spans="1:30" ht="17.25" customHeight="1" thickBot="1">
      <c r="A596" s="786"/>
      <c r="B596" s="763"/>
      <c r="C596" s="67" t="s">
        <v>33</v>
      </c>
      <c r="D596" s="199">
        <f>D561+D586</f>
        <v>464</v>
      </c>
      <c r="E596" s="199">
        <f t="shared" ref="E596:AB596" si="192">E561+E586</f>
        <v>417.6</v>
      </c>
      <c r="F596" s="199">
        <f t="shared" si="192"/>
        <v>408</v>
      </c>
      <c r="G596" s="199">
        <f t="shared" si="192"/>
        <v>400.8</v>
      </c>
      <c r="H596" s="199">
        <f t="shared" si="192"/>
        <v>390.8</v>
      </c>
      <c r="I596" s="199">
        <f t="shared" si="192"/>
        <v>386.4</v>
      </c>
      <c r="J596" s="199">
        <f>J561+J586</f>
        <v>376.8</v>
      </c>
      <c r="K596" s="199">
        <f t="shared" si="192"/>
        <v>396</v>
      </c>
      <c r="L596" s="199">
        <f t="shared" si="192"/>
        <v>441.59999999999997</v>
      </c>
      <c r="M596" s="199">
        <f t="shared" si="192"/>
        <v>482.4</v>
      </c>
      <c r="N596" s="199">
        <f>N561+N586</f>
        <v>523.19999999999993</v>
      </c>
      <c r="O596" s="199">
        <f t="shared" si="192"/>
        <v>535.20000000000005</v>
      </c>
      <c r="P596" s="199">
        <f t="shared" si="192"/>
        <v>542.4</v>
      </c>
      <c r="Q596" s="199">
        <f t="shared" si="192"/>
        <v>552</v>
      </c>
      <c r="R596" s="199">
        <f t="shared" si="192"/>
        <v>547.19999999999993</v>
      </c>
      <c r="S596" s="199">
        <f t="shared" si="192"/>
        <v>542.4</v>
      </c>
      <c r="T596" s="199">
        <f t="shared" si="192"/>
        <v>556.80000000000007</v>
      </c>
      <c r="U596" s="199">
        <f t="shared" si="192"/>
        <v>552</v>
      </c>
      <c r="V596" s="199">
        <f t="shared" si="192"/>
        <v>564</v>
      </c>
      <c r="W596" s="199">
        <f t="shared" si="192"/>
        <v>583.19999999999993</v>
      </c>
      <c r="X596" s="199">
        <f t="shared" si="192"/>
        <v>578.40000000000009</v>
      </c>
      <c r="Y596" s="199">
        <f t="shared" si="192"/>
        <v>571.20000000000005</v>
      </c>
      <c r="Z596" s="199">
        <f t="shared" si="192"/>
        <v>544.79999999999995</v>
      </c>
      <c r="AA596" s="199">
        <f t="shared" si="192"/>
        <v>499.20000000000005</v>
      </c>
      <c r="AB596" s="199">
        <f t="shared" si="192"/>
        <v>453.6</v>
      </c>
      <c r="AC596" s="64"/>
      <c r="AD596" s="244"/>
    </row>
    <row r="597" spans="1:30">
      <c r="AC597" s="6"/>
      <c r="AD597" s="9"/>
    </row>
    <row r="598" spans="1:30" ht="13.5" thickBot="1">
      <c r="AC598" s="6"/>
      <c r="AD598" s="9"/>
    </row>
    <row r="599" spans="1:30" ht="23.25" thickBot="1">
      <c r="A599" s="287" t="s">
        <v>3</v>
      </c>
      <c r="B599" s="15" t="s">
        <v>4</v>
      </c>
      <c r="C599" s="16" t="s">
        <v>5</v>
      </c>
      <c r="D599" s="17"/>
      <c r="E599" s="787" t="s">
        <v>6</v>
      </c>
      <c r="F599" s="788"/>
      <c r="G599" s="788"/>
      <c r="H599" s="788"/>
      <c r="I599" s="788"/>
      <c r="J599" s="788"/>
      <c r="K599" s="788"/>
      <c r="L599" s="788"/>
      <c r="M599" s="788"/>
      <c r="N599" s="788"/>
      <c r="O599" s="788"/>
      <c r="P599" s="788"/>
      <c r="Q599" s="788"/>
      <c r="R599" s="788"/>
      <c r="S599" s="788"/>
      <c r="T599" s="788"/>
      <c r="U599" s="788"/>
      <c r="V599" s="788"/>
      <c r="W599" s="788"/>
      <c r="X599" s="788"/>
      <c r="Y599" s="788"/>
      <c r="Z599" s="788"/>
      <c r="AA599" s="788"/>
      <c r="AB599" s="789"/>
      <c r="AC599" s="18" t="s">
        <v>7</v>
      </c>
      <c r="AD599" s="478"/>
    </row>
    <row r="600" spans="1:30" ht="13.5" thickBot="1">
      <c r="A600" s="19" t="s">
        <v>153</v>
      </c>
      <c r="B600" s="20"/>
      <c r="C600" s="21"/>
      <c r="D600" s="22">
        <v>0</v>
      </c>
      <c r="E600" s="22">
        <v>1</v>
      </c>
      <c r="F600" s="22">
        <v>2</v>
      </c>
      <c r="G600" s="22">
        <v>3</v>
      </c>
      <c r="H600" s="23">
        <v>4</v>
      </c>
      <c r="I600" s="22">
        <v>5</v>
      </c>
      <c r="J600" s="22">
        <v>6</v>
      </c>
      <c r="K600" s="22">
        <v>7</v>
      </c>
      <c r="L600" s="22">
        <v>8</v>
      </c>
      <c r="M600" s="22">
        <v>9</v>
      </c>
      <c r="N600" s="23">
        <v>10</v>
      </c>
      <c r="O600" s="22">
        <v>11</v>
      </c>
      <c r="P600" s="22">
        <v>12</v>
      </c>
      <c r="Q600" s="22">
        <v>13</v>
      </c>
      <c r="R600" s="22">
        <v>14</v>
      </c>
      <c r="S600" s="22">
        <v>15</v>
      </c>
      <c r="T600" s="22">
        <v>16</v>
      </c>
      <c r="U600" s="22">
        <v>17</v>
      </c>
      <c r="V600" s="23">
        <v>18</v>
      </c>
      <c r="W600" s="22">
        <v>19</v>
      </c>
      <c r="X600" s="22">
        <v>20</v>
      </c>
      <c r="Y600" s="23">
        <v>21</v>
      </c>
      <c r="Z600" s="22">
        <v>22</v>
      </c>
      <c r="AA600" s="22">
        <v>23</v>
      </c>
      <c r="AB600" s="24">
        <v>24</v>
      </c>
      <c r="AC600" s="25" t="s">
        <v>9</v>
      </c>
      <c r="AD600" s="406"/>
    </row>
    <row r="601" spans="1:30" ht="13.5" thickBot="1">
      <c r="A601" s="26" t="s">
        <v>10</v>
      </c>
      <c r="B601" s="27"/>
      <c r="C601" s="28" t="s">
        <v>11</v>
      </c>
      <c r="D601" s="150">
        <v>10.46</v>
      </c>
      <c r="E601" s="151">
        <v>10.52</v>
      </c>
      <c r="F601" s="151">
        <v>10.38</v>
      </c>
      <c r="G601" s="151">
        <v>10.38</v>
      </c>
      <c r="H601" s="152">
        <v>10.4</v>
      </c>
      <c r="I601" s="151">
        <v>10.4</v>
      </c>
      <c r="J601" s="151">
        <v>10.48</v>
      </c>
      <c r="K601" s="151">
        <v>10.48</v>
      </c>
      <c r="L601" s="151">
        <v>10.5</v>
      </c>
      <c r="M601" s="151">
        <v>10.42</v>
      </c>
      <c r="N601" s="152">
        <v>10.38</v>
      </c>
      <c r="O601" s="151">
        <v>10.42</v>
      </c>
      <c r="P601" s="151">
        <v>10.54</v>
      </c>
      <c r="Q601" s="151">
        <v>10.56</v>
      </c>
      <c r="R601" s="151">
        <v>10.44</v>
      </c>
      <c r="S601" s="151">
        <v>10.3</v>
      </c>
      <c r="T601" s="151">
        <v>10.42</v>
      </c>
      <c r="U601" s="151">
        <v>10.52</v>
      </c>
      <c r="V601" s="152">
        <v>10.44</v>
      </c>
      <c r="W601" s="151">
        <v>10.52</v>
      </c>
      <c r="X601" s="151">
        <v>10.58</v>
      </c>
      <c r="Y601" s="152">
        <v>10.52</v>
      </c>
      <c r="Z601" s="151">
        <v>10.44</v>
      </c>
      <c r="AA601" s="151">
        <v>10.42</v>
      </c>
      <c r="AB601" s="153">
        <v>10.48</v>
      </c>
      <c r="AC601" s="25" t="s">
        <v>12</v>
      </c>
      <c r="AD601" s="406"/>
    </row>
    <row r="602" spans="1:30" ht="13.5" thickBot="1">
      <c r="A602" s="32" t="s">
        <v>13</v>
      </c>
      <c r="B602" s="33"/>
      <c r="C602" s="34" t="s">
        <v>11</v>
      </c>
      <c r="D602" s="202">
        <v>10.23</v>
      </c>
      <c r="E602" s="192">
        <v>10.31</v>
      </c>
      <c r="F602" s="192">
        <v>10.33</v>
      </c>
      <c r="G602" s="192">
        <v>10.32</v>
      </c>
      <c r="H602" s="193">
        <v>10.37</v>
      </c>
      <c r="I602" s="192">
        <v>10.32</v>
      </c>
      <c r="J602" s="192">
        <v>10.44</v>
      </c>
      <c r="K602" s="192">
        <v>10.46</v>
      </c>
      <c r="L602" s="192">
        <v>10.34</v>
      </c>
      <c r="M602" s="192">
        <v>10.28</v>
      </c>
      <c r="N602" s="193">
        <v>10.26</v>
      </c>
      <c r="O602" s="192">
        <v>10.28</v>
      </c>
      <c r="P602" s="192">
        <v>10.220000000000001</v>
      </c>
      <c r="Q602" s="192">
        <v>10.26</v>
      </c>
      <c r="R602" s="192">
        <v>10.16</v>
      </c>
      <c r="S602" s="192">
        <v>10.19</v>
      </c>
      <c r="T602" s="192">
        <v>10.31</v>
      </c>
      <c r="U602" s="192">
        <v>10.220000000000001</v>
      </c>
      <c r="V602" s="193">
        <v>10.29</v>
      </c>
      <c r="W602" s="192">
        <v>10.41</v>
      </c>
      <c r="X602" s="192">
        <v>10.34</v>
      </c>
      <c r="Y602" s="193">
        <v>10.35</v>
      </c>
      <c r="Z602" s="192">
        <v>10.27</v>
      </c>
      <c r="AA602" s="192">
        <v>10.23</v>
      </c>
      <c r="AB602" s="153">
        <v>10.29</v>
      </c>
      <c r="AC602" s="25"/>
      <c r="AD602" s="406"/>
    </row>
    <row r="603" spans="1:30">
      <c r="A603" s="774" t="s">
        <v>66</v>
      </c>
      <c r="B603" s="765" t="s">
        <v>154</v>
      </c>
      <c r="C603" s="38" t="s">
        <v>16</v>
      </c>
      <c r="D603" s="11">
        <v>2.2274325908558001</v>
      </c>
      <c r="E603" s="11">
        <v>1.52403282532239</v>
      </c>
      <c r="F603" s="11">
        <v>1.40679953106682</v>
      </c>
      <c r="G603" s="11">
        <v>1.2895662368112499</v>
      </c>
      <c r="H603" s="39">
        <v>1.40679953106682</v>
      </c>
      <c r="I603" s="11">
        <v>1.52403282532239</v>
      </c>
      <c r="J603" s="11">
        <v>1.52403282532239</v>
      </c>
      <c r="K603" s="11">
        <v>5.3927315357561501</v>
      </c>
      <c r="L603" s="11">
        <v>5.1582649472450202</v>
      </c>
      <c r="M603" s="11">
        <v>5.27549824150059</v>
      </c>
      <c r="N603" s="39">
        <v>4.9237983587338796</v>
      </c>
      <c r="O603" s="11">
        <v>4.1031652989448997</v>
      </c>
      <c r="P603" s="11">
        <v>4.1031652989448997</v>
      </c>
      <c r="Q603" s="11">
        <v>3.7514654161781902</v>
      </c>
      <c r="R603" s="11">
        <v>3.1652989449003499</v>
      </c>
      <c r="S603" s="11">
        <v>3.2825322391559202</v>
      </c>
      <c r="T603" s="11">
        <v>2.8135990621336502</v>
      </c>
      <c r="U603" s="11">
        <v>3.1652989449003499</v>
      </c>
      <c r="V603" s="39">
        <v>1.7584994138335299</v>
      </c>
      <c r="W603" s="11">
        <v>1.6412661195779601</v>
      </c>
      <c r="X603" s="11">
        <v>2.4618991793669398</v>
      </c>
      <c r="Y603" s="39">
        <v>1.7584994138335299</v>
      </c>
      <c r="Z603" s="11">
        <v>1.6412661195779601</v>
      </c>
      <c r="AA603" s="11">
        <v>1.40679953106682</v>
      </c>
      <c r="AB603" s="11">
        <v>1.6412661195779601</v>
      </c>
      <c r="AC603" s="25" t="s">
        <v>9</v>
      </c>
      <c r="AD603" s="406"/>
    </row>
    <row r="604" spans="1:30">
      <c r="A604" s="775"/>
      <c r="B604" s="766"/>
      <c r="C604" s="40" t="s">
        <v>17</v>
      </c>
      <c r="D604" s="46">
        <f t="shared" ref="D604:AB604" si="193">1.732*D603*10*0.9</f>
        <v>34.72121922626021</v>
      </c>
      <c r="E604" s="46">
        <f t="shared" si="193"/>
        <v>23.756623681125415</v>
      </c>
      <c r="F604" s="46">
        <f t="shared" si="193"/>
        <v>21.92919109026959</v>
      </c>
      <c r="G604" s="46">
        <f t="shared" si="193"/>
        <v>20.101758499413766</v>
      </c>
      <c r="H604" s="46">
        <f t="shared" si="193"/>
        <v>21.92919109026959</v>
      </c>
      <c r="I604" s="46">
        <f t="shared" si="193"/>
        <v>23.756623681125415</v>
      </c>
      <c r="J604" s="46">
        <f t="shared" si="193"/>
        <v>23.756623681125415</v>
      </c>
      <c r="K604" s="46">
        <f t="shared" si="193"/>
        <v>84.061899179366876</v>
      </c>
      <c r="L604" s="46">
        <f t="shared" si="193"/>
        <v>80.407033997655375</v>
      </c>
      <c r="M604" s="46">
        <f t="shared" si="193"/>
        <v>82.234466588511197</v>
      </c>
      <c r="N604" s="46">
        <f t="shared" si="193"/>
        <v>76.752168815943705</v>
      </c>
      <c r="O604" s="46">
        <f t="shared" si="193"/>
        <v>63.960140679953099</v>
      </c>
      <c r="P604" s="46">
        <f t="shared" si="193"/>
        <v>63.960140679953099</v>
      </c>
      <c r="Q604" s="46">
        <f t="shared" si="193"/>
        <v>58.477842907385629</v>
      </c>
      <c r="R604" s="46">
        <f t="shared" si="193"/>
        <v>49.340679953106651</v>
      </c>
      <c r="S604" s="46">
        <f t="shared" si="193"/>
        <v>51.168112543962486</v>
      </c>
      <c r="T604" s="46">
        <f t="shared" si="193"/>
        <v>43.858382180539337</v>
      </c>
      <c r="U604" s="46">
        <f t="shared" si="193"/>
        <v>49.340679953106651</v>
      </c>
      <c r="V604" s="46">
        <f t="shared" si="193"/>
        <v>27.411488862837068</v>
      </c>
      <c r="W604" s="46">
        <f t="shared" si="193"/>
        <v>25.584056271981243</v>
      </c>
      <c r="X604" s="46">
        <f t="shared" si="193"/>
        <v>38.376084407971852</v>
      </c>
      <c r="Y604" s="46">
        <f t="shared" si="193"/>
        <v>27.411488862837068</v>
      </c>
      <c r="Z604" s="46">
        <f t="shared" si="193"/>
        <v>25.584056271981243</v>
      </c>
      <c r="AA604" s="46">
        <f t="shared" si="193"/>
        <v>21.92919109026959</v>
      </c>
      <c r="AB604" s="46">
        <f t="shared" si="193"/>
        <v>25.584056271981243</v>
      </c>
      <c r="AC604" s="60" t="s">
        <v>298</v>
      </c>
      <c r="AD604" s="88"/>
    </row>
    <row r="605" spans="1:30" ht="13.5" thickBot="1">
      <c r="A605" s="776"/>
      <c r="B605" s="767"/>
      <c r="C605" s="42" t="s">
        <v>18</v>
      </c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41"/>
      <c r="AD605" s="88"/>
    </row>
    <row r="606" spans="1:30">
      <c r="A606" s="774" t="s">
        <v>19</v>
      </c>
      <c r="B606" s="852" t="s">
        <v>392</v>
      </c>
      <c r="C606" s="38" t="s">
        <v>16</v>
      </c>
      <c r="D606" s="57">
        <f>D603+D612+D615+D618+D621+D624+D627+D630</f>
        <v>47.699296600234476</v>
      </c>
      <c r="E606" s="57">
        <f t="shared" ref="E606:AB606" si="194">E603+E612+E615+E618+E621+E624+E627+E630</f>
        <v>43.156506447831163</v>
      </c>
      <c r="F606" s="57">
        <f t="shared" si="194"/>
        <v>41.354044548651828</v>
      </c>
      <c r="G606" s="57">
        <f t="shared" si="194"/>
        <v>41.661781946072679</v>
      </c>
      <c r="H606" s="57">
        <f t="shared" si="194"/>
        <v>40.504103165298957</v>
      </c>
      <c r="I606" s="57">
        <f t="shared" si="194"/>
        <v>39.346424384525207</v>
      </c>
      <c r="J606" s="57">
        <f t="shared" si="194"/>
        <v>44.958968347010511</v>
      </c>
      <c r="K606" s="57">
        <f t="shared" si="194"/>
        <v>55.627198124267252</v>
      </c>
      <c r="L606" s="57">
        <f t="shared" si="194"/>
        <v>69.929660023446715</v>
      </c>
      <c r="M606" s="57">
        <f t="shared" si="194"/>
        <v>92.9806565064479</v>
      </c>
      <c r="N606" s="57">
        <f t="shared" si="194"/>
        <v>110.25791324736227</v>
      </c>
      <c r="O606" s="57">
        <f t="shared" si="194"/>
        <v>107.18053927315356</v>
      </c>
      <c r="P606" s="57">
        <f t="shared" si="194"/>
        <v>104.48417350527561</v>
      </c>
      <c r="Q606" s="57">
        <f t="shared" si="194"/>
        <v>104.52813599062137</v>
      </c>
      <c r="R606" s="57">
        <f t="shared" si="194"/>
        <v>102.30070339976552</v>
      </c>
      <c r="S606" s="57">
        <f t="shared" si="194"/>
        <v>104.7039859320046</v>
      </c>
      <c r="T606" s="57">
        <f t="shared" si="194"/>
        <v>100.16119577960143</v>
      </c>
      <c r="U606" s="57">
        <f t="shared" si="194"/>
        <v>94.563305978897986</v>
      </c>
      <c r="V606" s="57">
        <f t="shared" si="194"/>
        <v>77.82825322391551</v>
      </c>
      <c r="W606" s="57">
        <f t="shared" si="194"/>
        <v>70.369284876905041</v>
      </c>
      <c r="X606" s="57">
        <f t="shared" si="194"/>
        <v>65.533411488862896</v>
      </c>
      <c r="Y606" s="57">
        <f t="shared" si="194"/>
        <v>61.562133645955363</v>
      </c>
      <c r="Z606" s="57">
        <f t="shared" si="194"/>
        <v>57.2245017584994</v>
      </c>
      <c r="AA606" s="57">
        <f t="shared" si="194"/>
        <v>44.182297772567445</v>
      </c>
      <c r="AB606" s="57">
        <f t="shared" si="194"/>
        <v>41.236811254396294</v>
      </c>
      <c r="AC606" s="25" t="s">
        <v>9</v>
      </c>
      <c r="AD606" s="406"/>
    </row>
    <row r="607" spans="1:30">
      <c r="A607" s="775"/>
      <c r="B607" s="829"/>
      <c r="C607" s="40" t="s">
        <v>17</v>
      </c>
      <c r="D607" s="46">
        <f t="shared" ref="D607:AB607" si="195">1.732*D606*10*0.9</f>
        <v>743.53663540445507</v>
      </c>
      <c r="E607" s="46">
        <f t="shared" si="195"/>
        <v>672.72362250879223</v>
      </c>
      <c r="F607" s="46">
        <f t="shared" si="195"/>
        <v>644.62684642438467</v>
      </c>
      <c r="G607" s="46">
        <f t="shared" si="195"/>
        <v>649.42385697538089</v>
      </c>
      <c r="H607" s="46">
        <f t="shared" si="195"/>
        <v>631.3779601406801</v>
      </c>
      <c r="I607" s="46">
        <f t="shared" si="195"/>
        <v>613.33206330597898</v>
      </c>
      <c r="J607" s="46">
        <f t="shared" si="195"/>
        <v>700.8203985931998</v>
      </c>
      <c r="K607" s="46">
        <f t="shared" si="195"/>
        <v>867.11676436107791</v>
      </c>
      <c r="L607" s="46">
        <f t="shared" si="195"/>
        <v>1090.0635404454874</v>
      </c>
      <c r="M607" s="46">
        <f t="shared" si="195"/>
        <v>1449.3824736225099</v>
      </c>
      <c r="N607" s="46">
        <f>1.732*N606*10*0.9</f>
        <v>1718.700351699883</v>
      </c>
      <c r="O607" s="46">
        <f t="shared" si="195"/>
        <v>1670.7302461899176</v>
      </c>
      <c r="P607" s="46">
        <f t="shared" si="195"/>
        <v>1628.6992966002363</v>
      </c>
      <c r="Q607" s="46">
        <f t="shared" si="195"/>
        <v>1629.3845838218058</v>
      </c>
      <c r="R607" s="46">
        <f t="shared" si="195"/>
        <v>1594.6633645955451</v>
      </c>
      <c r="S607" s="46">
        <f t="shared" si="195"/>
        <v>1632.1257327080878</v>
      </c>
      <c r="T607" s="46">
        <f t="shared" si="195"/>
        <v>1561.3127198124271</v>
      </c>
      <c r="U607" s="46">
        <f t="shared" si="195"/>
        <v>1474.0528135990619</v>
      </c>
      <c r="V607" s="46">
        <f t="shared" si="195"/>
        <v>1213.186811254395</v>
      </c>
      <c r="W607" s="46">
        <f t="shared" si="195"/>
        <v>1096.9164126611959</v>
      </c>
      <c r="X607" s="46">
        <f t="shared" si="195"/>
        <v>1021.5348182883948</v>
      </c>
      <c r="Y607" s="46">
        <f t="shared" si="195"/>
        <v>959.63053927315207</v>
      </c>
      <c r="Z607" s="46">
        <f t="shared" si="195"/>
        <v>892.01553341148872</v>
      </c>
      <c r="AA607" s="46">
        <f t="shared" si="195"/>
        <v>688.71365767878137</v>
      </c>
      <c r="AB607" s="46">
        <f t="shared" si="195"/>
        <v>642.79941383352946</v>
      </c>
      <c r="AC607" s="60" t="s">
        <v>298</v>
      </c>
      <c r="AD607" s="88"/>
    </row>
    <row r="608" spans="1:30" ht="13.5" thickBot="1">
      <c r="A608" s="776"/>
      <c r="B608" s="853"/>
      <c r="C608" s="42" t="s">
        <v>18</v>
      </c>
      <c r="D608" s="155"/>
      <c r="E608" s="241"/>
      <c r="F608" s="241"/>
      <c r="G608" s="241"/>
      <c r="H608" s="241"/>
      <c r="I608" s="241"/>
      <c r="J608" s="241"/>
      <c r="K608" s="241"/>
      <c r="L608" s="241"/>
      <c r="M608" s="241"/>
      <c r="N608" s="241"/>
      <c r="O608" s="241"/>
      <c r="P608" s="241"/>
      <c r="Q608" s="241"/>
      <c r="R608" s="241"/>
      <c r="S608" s="241"/>
      <c r="T608" s="241"/>
      <c r="U608" s="241"/>
      <c r="V608" s="241"/>
      <c r="W608" s="241"/>
      <c r="X608" s="241"/>
      <c r="Y608" s="241"/>
      <c r="Z608" s="241"/>
      <c r="AA608" s="241"/>
      <c r="AB608" s="51"/>
      <c r="AC608" s="41"/>
      <c r="AD608" s="88"/>
    </row>
    <row r="609" spans="1:30">
      <c r="A609" s="774" t="s">
        <v>56</v>
      </c>
      <c r="B609" s="765" t="s">
        <v>301</v>
      </c>
      <c r="C609" s="38" t="s">
        <v>16</v>
      </c>
      <c r="D609" s="11">
        <v>4.7039859320046897</v>
      </c>
      <c r="E609" s="11">
        <v>4.4402110199296603</v>
      </c>
      <c r="F609" s="11">
        <v>4.4841735052754998</v>
      </c>
      <c r="G609" s="11">
        <v>3.4730363423212198</v>
      </c>
      <c r="H609" s="11">
        <v>3.82473622508792</v>
      </c>
      <c r="I609" s="11">
        <v>4.7919109026963698</v>
      </c>
      <c r="J609" s="11">
        <v>4.6600234466588502</v>
      </c>
      <c r="K609" s="11">
        <v>4.3522860492379802</v>
      </c>
      <c r="L609" s="11">
        <v>6.1547479484173504</v>
      </c>
      <c r="M609" s="11">
        <v>7.3856975381008203</v>
      </c>
      <c r="N609" s="11">
        <v>7.7813599062133596</v>
      </c>
      <c r="O609" s="11">
        <v>8.7045720984759694</v>
      </c>
      <c r="P609" s="11">
        <v>8.8364595545134801</v>
      </c>
      <c r="Q609" s="11">
        <v>8.2209847596717491</v>
      </c>
      <c r="R609" s="11">
        <v>8.9683470105509997</v>
      </c>
      <c r="S609" s="11">
        <v>8.7924970691676396</v>
      </c>
      <c r="T609" s="11">
        <v>9.1002344665885104</v>
      </c>
      <c r="U609" s="11">
        <v>8.6166471277842902</v>
      </c>
      <c r="V609" s="11">
        <v>7.1658851113716304</v>
      </c>
      <c r="W609" s="11">
        <v>5.8470105509964796</v>
      </c>
      <c r="X609" s="11">
        <v>5.5832356389214501</v>
      </c>
      <c r="Y609" s="11">
        <v>5.2315357561547504</v>
      </c>
      <c r="Z609" s="11">
        <v>5.6271981242672897</v>
      </c>
      <c r="AA609" s="11">
        <v>5.0556858147713903</v>
      </c>
      <c r="AB609" s="11">
        <v>4.6600234466588502</v>
      </c>
      <c r="AC609" s="25" t="s">
        <v>9</v>
      </c>
      <c r="AD609" s="406"/>
    </row>
    <row r="610" spans="1:30">
      <c r="A610" s="775"/>
      <c r="B610" s="766"/>
      <c r="C610" s="40" t="s">
        <v>17</v>
      </c>
      <c r="D610" s="46">
        <f t="shared" ref="D610:AB610" si="196">1.732*D609*10*0.9</f>
        <v>73.325732708089106</v>
      </c>
      <c r="E610" s="46">
        <f t="shared" si="196"/>
        <v>69.214009378663548</v>
      </c>
      <c r="F610" s="46">
        <f t="shared" si="196"/>
        <v>69.899296600234507</v>
      </c>
      <c r="G610" s="46">
        <f t="shared" si="196"/>
        <v>54.137690504103176</v>
      </c>
      <c r="H610" s="46">
        <f t="shared" si="196"/>
        <v>59.619988276670504</v>
      </c>
      <c r="I610" s="46">
        <f t="shared" si="196"/>
        <v>74.696307151231011</v>
      </c>
      <c r="J610" s="46">
        <f t="shared" si="196"/>
        <v>72.640445486518161</v>
      </c>
      <c r="K610" s="46">
        <f t="shared" si="196"/>
        <v>67.843434935521643</v>
      </c>
      <c r="L610" s="46">
        <f t="shared" si="196"/>
        <v>95.940211019929663</v>
      </c>
      <c r="M610" s="46">
        <f t="shared" si="196"/>
        <v>115.12825322391558</v>
      </c>
      <c r="N610" s="46">
        <f t="shared" si="196"/>
        <v>121.29583821805386</v>
      </c>
      <c r="O610" s="46">
        <f t="shared" si="196"/>
        <v>135.6868698710434</v>
      </c>
      <c r="P610" s="46">
        <f t="shared" si="196"/>
        <v>137.74273153575612</v>
      </c>
      <c r="Q610" s="46">
        <f t="shared" si="196"/>
        <v>128.14871043376326</v>
      </c>
      <c r="R610" s="46">
        <f t="shared" si="196"/>
        <v>139.79859320046901</v>
      </c>
      <c r="S610" s="46">
        <f t="shared" si="196"/>
        <v>137.05744431418518</v>
      </c>
      <c r="T610" s="46">
        <f t="shared" si="196"/>
        <v>141.85445486518171</v>
      </c>
      <c r="U610" s="46">
        <f t="shared" si="196"/>
        <v>134.31629542790151</v>
      </c>
      <c r="V610" s="46">
        <f t="shared" si="196"/>
        <v>111.70181711606097</v>
      </c>
      <c r="W610" s="46">
        <f t="shared" si="196"/>
        <v>91.143200468933131</v>
      </c>
      <c r="X610" s="46">
        <f t="shared" si="196"/>
        <v>87.031477139507558</v>
      </c>
      <c r="Y610" s="46">
        <f t="shared" si="196"/>
        <v>81.549179366940251</v>
      </c>
      <c r="Z610" s="46">
        <f t="shared" si="196"/>
        <v>87.716764361078518</v>
      </c>
      <c r="AA610" s="46">
        <f t="shared" si="196"/>
        <v>78.808030480656427</v>
      </c>
      <c r="AB610" s="46">
        <f t="shared" si="196"/>
        <v>72.640445486518161</v>
      </c>
      <c r="AC610" s="60" t="s">
        <v>298</v>
      </c>
      <c r="AD610" s="88"/>
    </row>
    <row r="611" spans="1:30" ht="13.5" thickBot="1">
      <c r="A611" s="776"/>
      <c r="B611" s="767"/>
      <c r="C611" s="42" t="s">
        <v>18</v>
      </c>
      <c r="D611" s="43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50"/>
      <c r="AC611" s="41"/>
      <c r="AD611" s="88"/>
    </row>
    <row r="612" spans="1:30">
      <c r="A612" s="774" t="s">
        <v>55</v>
      </c>
      <c r="B612" s="765" t="s">
        <v>49</v>
      </c>
      <c r="C612" s="38" t="s">
        <v>16</v>
      </c>
      <c r="D612" s="11">
        <v>1.84642438452521</v>
      </c>
      <c r="E612" s="11">
        <v>1.6705744431418501</v>
      </c>
      <c r="F612" s="11">
        <v>1.4947245017585</v>
      </c>
      <c r="G612" s="11">
        <v>2.1101992966002299</v>
      </c>
      <c r="H612" s="39">
        <v>1.5826494724501801</v>
      </c>
      <c r="I612" s="11">
        <v>1.6705744431418501</v>
      </c>
      <c r="J612" s="11">
        <v>1.6705744431418501</v>
      </c>
      <c r="K612" s="11">
        <v>2.4618991793669398</v>
      </c>
      <c r="L612" s="11">
        <v>5.6271981242672897</v>
      </c>
      <c r="M612" s="11">
        <v>5.5392731535756203</v>
      </c>
      <c r="N612" s="39">
        <v>5.80304806565064</v>
      </c>
      <c r="O612" s="11">
        <v>6.3305978898006998</v>
      </c>
      <c r="P612" s="11">
        <v>5.80304806565064</v>
      </c>
      <c r="Q612" s="11">
        <v>6.1547479484173504</v>
      </c>
      <c r="R612" s="11">
        <v>4.5720984759671701</v>
      </c>
      <c r="S612" s="11">
        <v>4.1324736225087904</v>
      </c>
      <c r="T612" s="11">
        <v>3.6049237983587301</v>
      </c>
      <c r="U612" s="11">
        <v>3.2532239155920299</v>
      </c>
      <c r="V612" s="39">
        <v>2.4618991793669398</v>
      </c>
      <c r="W612" s="11">
        <v>2.7256740914419701</v>
      </c>
      <c r="X612" s="11">
        <v>2.3739742086752602</v>
      </c>
      <c r="Y612" s="39">
        <v>2.4618991793669398</v>
      </c>
      <c r="Z612" s="11">
        <v>2.4618991793669398</v>
      </c>
      <c r="AA612" s="11">
        <v>2.02227432590856</v>
      </c>
      <c r="AB612" s="11">
        <v>1.84642438452521</v>
      </c>
      <c r="AC612" s="25" t="s">
        <v>9</v>
      </c>
      <c r="AD612" s="406"/>
    </row>
    <row r="613" spans="1:30">
      <c r="A613" s="775"/>
      <c r="B613" s="766"/>
      <c r="C613" s="40" t="s">
        <v>17</v>
      </c>
      <c r="D613" s="46">
        <f t="shared" ref="D613:AB613" si="197">1.732*D612*10*0.9</f>
        <v>28.782063305978976</v>
      </c>
      <c r="E613" s="46">
        <f t="shared" si="197"/>
        <v>26.040914419695159</v>
      </c>
      <c r="F613" s="46">
        <f t="shared" si="197"/>
        <v>23.299765533411499</v>
      </c>
      <c r="G613" s="46">
        <f t="shared" si="197"/>
        <v>32.893786635404382</v>
      </c>
      <c r="H613" s="46">
        <f t="shared" si="197"/>
        <v>24.670339976553407</v>
      </c>
      <c r="I613" s="46">
        <f t="shared" si="197"/>
        <v>26.040914419695159</v>
      </c>
      <c r="J613" s="46">
        <f t="shared" si="197"/>
        <v>26.040914419695159</v>
      </c>
      <c r="K613" s="46">
        <f t="shared" si="197"/>
        <v>38.376084407971852</v>
      </c>
      <c r="L613" s="46">
        <f t="shared" si="197"/>
        <v>87.716764361078518</v>
      </c>
      <c r="M613" s="46">
        <f t="shared" si="197"/>
        <v>86.346189917936769</v>
      </c>
      <c r="N613" s="46">
        <f t="shared" si="197"/>
        <v>90.457913247362171</v>
      </c>
      <c r="O613" s="46">
        <f t="shared" si="197"/>
        <v>98.681359906213302</v>
      </c>
      <c r="P613" s="46">
        <f t="shared" si="197"/>
        <v>90.457913247362171</v>
      </c>
      <c r="Q613" s="46">
        <f t="shared" si="197"/>
        <v>95.940211019929663</v>
      </c>
      <c r="R613" s="46">
        <f t="shared" si="197"/>
        <v>71.269871043376256</v>
      </c>
      <c r="S613" s="46">
        <f t="shared" si="197"/>
        <v>64.416998827667015</v>
      </c>
      <c r="T613" s="46">
        <f t="shared" si="197"/>
        <v>56.193552168815884</v>
      </c>
      <c r="U613" s="46">
        <f t="shared" si="197"/>
        <v>50.711254396248563</v>
      </c>
      <c r="V613" s="46">
        <f t="shared" si="197"/>
        <v>38.376084407971852</v>
      </c>
      <c r="W613" s="46">
        <f t="shared" si="197"/>
        <v>42.487807737397432</v>
      </c>
      <c r="X613" s="46">
        <f t="shared" si="197"/>
        <v>37.005509964829955</v>
      </c>
      <c r="Y613" s="46">
        <f t="shared" si="197"/>
        <v>38.376084407971852</v>
      </c>
      <c r="Z613" s="46">
        <f t="shared" si="197"/>
        <v>38.376084407971852</v>
      </c>
      <c r="AA613" s="46">
        <f t="shared" si="197"/>
        <v>31.523212192262637</v>
      </c>
      <c r="AB613" s="46">
        <f t="shared" si="197"/>
        <v>28.782063305978976</v>
      </c>
      <c r="AC613" s="60" t="s">
        <v>298</v>
      </c>
      <c r="AD613" s="88"/>
    </row>
    <row r="614" spans="1:30" ht="13.5" thickBot="1">
      <c r="A614" s="776"/>
      <c r="B614" s="767"/>
      <c r="C614" s="42" t="s">
        <v>18</v>
      </c>
      <c r="D614" s="43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5"/>
      <c r="AC614" s="41"/>
      <c r="AD614" s="88"/>
    </row>
    <row r="615" spans="1:30">
      <c r="A615" s="774" t="s">
        <v>31</v>
      </c>
      <c r="B615" s="765" t="s">
        <v>155</v>
      </c>
      <c r="C615" s="38" t="s">
        <v>16</v>
      </c>
      <c r="D615" s="11">
        <v>5.6271981242672897</v>
      </c>
      <c r="E615" s="11">
        <v>5.6271981242672897</v>
      </c>
      <c r="F615" s="11">
        <v>5.6271981242672897</v>
      </c>
      <c r="G615" s="11">
        <v>5.27549824150059</v>
      </c>
      <c r="H615" s="39">
        <v>6.6822977725674102</v>
      </c>
      <c r="I615" s="11">
        <v>5.27549824150059</v>
      </c>
      <c r="J615" s="11">
        <v>5.6271981242672897</v>
      </c>
      <c r="K615" s="11">
        <v>6.6822977725674102</v>
      </c>
      <c r="L615" s="11">
        <v>9.1441969519343491</v>
      </c>
      <c r="M615" s="11">
        <v>16.881594372801899</v>
      </c>
      <c r="N615" s="39">
        <v>22.508792497069201</v>
      </c>
      <c r="O615" s="11">
        <v>21.1019929660023</v>
      </c>
      <c r="P615" s="11">
        <v>21.8053927315358</v>
      </c>
      <c r="Q615" s="11">
        <v>19.695193434935501</v>
      </c>
      <c r="R615" s="11">
        <v>20.398593200468898</v>
      </c>
      <c r="S615" s="11">
        <v>21.1019929660023</v>
      </c>
      <c r="T615" s="11">
        <v>20.398593200468898</v>
      </c>
      <c r="U615" s="11">
        <v>18.991793669402099</v>
      </c>
      <c r="V615" s="39">
        <v>12.309495896834701</v>
      </c>
      <c r="W615" s="11">
        <v>10.9026963657679</v>
      </c>
      <c r="X615" s="11">
        <v>8.4407971864009408</v>
      </c>
      <c r="Y615" s="39">
        <v>6.3305978898006998</v>
      </c>
      <c r="Z615" s="11">
        <v>6.6822977725674102</v>
      </c>
      <c r="AA615" s="11">
        <v>4.9237983587338796</v>
      </c>
      <c r="AB615" s="11">
        <v>4.9237983587338796</v>
      </c>
      <c r="AC615" s="25" t="s">
        <v>9</v>
      </c>
      <c r="AD615" s="406"/>
    </row>
    <row r="616" spans="1:30">
      <c r="A616" s="775"/>
      <c r="B616" s="766"/>
      <c r="C616" s="40" t="s">
        <v>17</v>
      </c>
      <c r="D616" s="46">
        <f t="shared" ref="D616:AB616" si="198">1.732*D615*10*0.9</f>
        <v>87.716764361078518</v>
      </c>
      <c r="E616" s="46">
        <f t="shared" si="198"/>
        <v>87.716764361078518</v>
      </c>
      <c r="F616" s="46">
        <f t="shared" si="198"/>
        <v>87.716764361078518</v>
      </c>
      <c r="G616" s="46">
        <f t="shared" si="198"/>
        <v>82.234466588511197</v>
      </c>
      <c r="H616" s="46">
        <f t="shared" si="198"/>
        <v>104.16365767878079</v>
      </c>
      <c r="I616" s="46">
        <f t="shared" si="198"/>
        <v>82.234466588511197</v>
      </c>
      <c r="J616" s="46">
        <f t="shared" si="198"/>
        <v>87.716764361078518</v>
      </c>
      <c r="K616" s="46">
        <f t="shared" si="198"/>
        <v>104.16365767878079</v>
      </c>
      <c r="L616" s="46">
        <f t="shared" si="198"/>
        <v>142.53974208675263</v>
      </c>
      <c r="M616" s="46">
        <f t="shared" si="198"/>
        <v>263.15029308323602</v>
      </c>
      <c r="N616" s="46">
        <f t="shared" si="198"/>
        <v>350.8670574443147</v>
      </c>
      <c r="O616" s="46">
        <f t="shared" si="198"/>
        <v>328.93786635404382</v>
      </c>
      <c r="P616" s="46">
        <f t="shared" si="198"/>
        <v>339.90246189918008</v>
      </c>
      <c r="Q616" s="46">
        <f t="shared" si="198"/>
        <v>307.00867526377459</v>
      </c>
      <c r="R616" s="46">
        <f t="shared" si="198"/>
        <v>317.97327080890921</v>
      </c>
      <c r="S616" s="46">
        <f t="shared" si="198"/>
        <v>328.93786635404382</v>
      </c>
      <c r="T616" s="46">
        <f t="shared" si="198"/>
        <v>317.97327080890921</v>
      </c>
      <c r="U616" s="46">
        <f t="shared" si="198"/>
        <v>296.04407971863998</v>
      </c>
      <c r="V616" s="46">
        <f t="shared" si="198"/>
        <v>191.88042203985933</v>
      </c>
      <c r="W616" s="46">
        <f t="shared" si="198"/>
        <v>169.95123094959004</v>
      </c>
      <c r="X616" s="46">
        <f t="shared" si="198"/>
        <v>131.57514654161787</v>
      </c>
      <c r="Y616" s="46">
        <f t="shared" si="198"/>
        <v>98.681359906213302</v>
      </c>
      <c r="Z616" s="46">
        <f t="shared" si="198"/>
        <v>104.16365767878079</v>
      </c>
      <c r="AA616" s="46">
        <f t="shared" si="198"/>
        <v>76.752168815943705</v>
      </c>
      <c r="AB616" s="46">
        <f t="shared" si="198"/>
        <v>76.752168815943705</v>
      </c>
      <c r="AC616" s="60" t="s">
        <v>298</v>
      </c>
      <c r="AD616" s="88"/>
    </row>
    <row r="617" spans="1:30" ht="13.5" thickBot="1">
      <c r="A617" s="776"/>
      <c r="B617" s="767"/>
      <c r="C617" s="42" t="s">
        <v>18</v>
      </c>
      <c r="D617" s="43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5"/>
      <c r="AC617" s="41"/>
      <c r="AD617" s="88"/>
    </row>
    <row r="618" spans="1:30">
      <c r="A618" s="774" t="s">
        <v>48</v>
      </c>
      <c r="B618" s="765" t="s">
        <v>156</v>
      </c>
      <c r="C618" s="38" t="s">
        <v>16</v>
      </c>
      <c r="D618" s="11">
        <v>4.2203985932004704</v>
      </c>
      <c r="E618" s="11">
        <v>3.6342321219226301</v>
      </c>
      <c r="F618" s="11">
        <v>3.39976553341149</v>
      </c>
      <c r="G618" s="11">
        <v>3.7514654161781902</v>
      </c>
      <c r="H618" s="39">
        <v>3.6342321219226301</v>
      </c>
      <c r="I618" s="11">
        <v>3.6342321219226301</v>
      </c>
      <c r="J618" s="11">
        <v>4.8065650644783098</v>
      </c>
      <c r="K618" s="11">
        <v>4.9237983587338796</v>
      </c>
      <c r="L618" s="11">
        <v>4.9237983587338796</v>
      </c>
      <c r="M618" s="11">
        <v>7.8546307151230996</v>
      </c>
      <c r="N618" s="39">
        <v>6.6822977725674102</v>
      </c>
      <c r="O618" s="11">
        <v>6.6822977725674102</v>
      </c>
      <c r="P618" s="11">
        <v>7.2684642438452496</v>
      </c>
      <c r="Q618" s="11">
        <v>7.1512309495896798</v>
      </c>
      <c r="R618" s="11">
        <v>7.0339976553341197</v>
      </c>
      <c r="S618" s="11">
        <v>7.7373974208675298</v>
      </c>
      <c r="T618" s="11">
        <v>7.2684642438452496</v>
      </c>
      <c r="U618" s="11">
        <v>7.1512309495896798</v>
      </c>
      <c r="V618" s="39">
        <v>6.79953106682298</v>
      </c>
      <c r="W618" s="11">
        <v>6.21336459554513</v>
      </c>
      <c r="X618" s="11">
        <v>6.3305978898006998</v>
      </c>
      <c r="Y618" s="39">
        <v>5.7444314185228604</v>
      </c>
      <c r="Z618" s="11">
        <v>6.0961313012895699</v>
      </c>
      <c r="AA618" s="11">
        <v>4.9237983587338796</v>
      </c>
      <c r="AB618" s="11">
        <v>4.6893317702227399</v>
      </c>
      <c r="AC618" s="25" t="s">
        <v>9</v>
      </c>
      <c r="AD618" s="406"/>
    </row>
    <row r="619" spans="1:30">
      <c r="A619" s="775"/>
      <c r="B619" s="766"/>
      <c r="C619" s="40" t="s">
        <v>17</v>
      </c>
      <c r="D619" s="46">
        <f t="shared" ref="D619:AB619" si="199">1.732*D618*10*0.9</f>
        <v>65.787573270808934</v>
      </c>
      <c r="E619" s="46">
        <f t="shared" si="199"/>
        <v>56.650410316529964</v>
      </c>
      <c r="F619" s="46">
        <f t="shared" si="199"/>
        <v>52.995545134818308</v>
      </c>
      <c r="G619" s="46">
        <f t="shared" si="199"/>
        <v>58.477842907385629</v>
      </c>
      <c r="H619" s="46">
        <f t="shared" si="199"/>
        <v>56.650410316529964</v>
      </c>
      <c r="I619" s="46">
        <f t="shared" si="199"/>
        <v>56.650410316529964</v>
      </c>
      <c r="J619" s="46">
        <f t="shared" si="199"/>
        <v>74.924736225087898</v>
      </c>
      <c r="K619" s="46">
        <f t="shared" si="199"/>
        <v>76.752168815943705</v>
      </c>
      <c r="L619" s="46">
        <f t="shared" si="199"/>
        <v>76.752168815943705</v>
      </c>
      <c r="M619" s="46">
        <f t="shared" si="199"/>
        <v>122.43798358733888</v>
      </c>
      <c r="N619" s="46">
        <f t="shared" si="199"/>
        <v>104.16365767878079</v>
      </c>
      <c r="O619" s="46">
        <f t="shared" si="199"/>
        <v>104.16365767878079</v>
      </c>
      <c r="P619" s="46">
        <f t="shared" si="199"/>
        <v>113.30082063305974</v>
      </c>
      <c r="Q619" s="46">
        <f t="shared" si="199"/>
        <v>111.47338804220392</v>
      </c>
      <c r="R619" s="46">
        <f t="shared" si="199"/>
        <v>109.64595545134827</v>
      </c>
      <c r="S619" s="46">
        <f t="shared" si="199"/>
        <v>120.61055099648306</v>
      </c>
      <c r="T619" s="46">
        <f t="shared" si="199"/>
        <v>113.30082063305974</v>
      </c>
      <c r="U619" s="46">
        <f t="shared" si="199"/>
        <v>111.47338804220392</v>
      </c>
      <c r="V619" s="46">
        <f t="shared" si="199"/>
        <v>105.99109026963662</v>
      </c>
      <c r="W619" s="46">
        <f t="shared" si="199"/>
        <v>96.853927315357481</v>
      </c>
      <c r="X619" s="46">
        <f t="shared" si="199"/>
        <v>98.681359906213302</v>
      </c>
      <c r="Y619" s="46">
        <f t="shared" si="199"/>
        <v>89.544196951934353</v>
      </c>
      <c r="Z619" s="46">
        <f t="shared" si="199"/>
        <v>95.026494724501831</v>
      </c>
      <c r="AA619" s="46">
        <f t="shared" si="199"/>
        <v>76.752168815943705</v>
      </c>
      <c r="AB619" s="46">
        <f t="shared" si="199"/>
        <v>73.097303634232077</v>
      </c>
      <c r="AC619" s="60" t="s">
        <v>298</v>
      </c>
      <c r="AD619" s="88"/>
    </row>
    <row r="620" spans="1:30" ht="13.5" thickBot="1">
      <c r="A620" s="776"/>
      <c r="B620" s="767"/>
      <c r="C620" s="42" t="s">
        <v>18</v>
      </c>
      <c r="D620" s="43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5"/>
      <c r="AC620" s="41"/>
      <c r="AD620" s="88"/>
    </row>
    <row r="621" spans="1:30">
      <c r="A621" s="774" t="s">
        <v>23</v>
      </c>
      <c r="B621" s="765" t="s">
        <v>157</v>
      </c>
      <c r="C621" s="38" t="s">
        <v>16</v>
      </c>
      <c r="D621" s="11">
        <v>9.6131301289566196</v>
      </c>
      <c r="E621" s="11">
        <v>8.6752637749120805</v>
      </c>
      <c r="F621" s="11">
        <v>6.9167643610785499</v>
      </c>
      <c r="G621" s="11">
        <v>6.6822977725674102</v>
      </c>
      <c r="H621" s="39">
        <v>6.5650644783118404</v>
      </c>
      <c r="I621" s="11">
        <v>6.9167643610785499</v>
      </c>
      <c r="J621" s="11">
        <v>7.7373974208675298</v>
      </c>
      <c r="K621" s="11">
        <v>11.137162954279001</v>
      </c>
      <c r="L621" s="11">
        <v>14.654161781946099</v>
      </c>
      <c r="M621" s="11">
        <v>18.991793669402099</v>
      </c>
      <c r="N621" s="39">
        <v>25.087924970691699</v>
      </c>
      <c r="O621" s="11">
        <v>25.087924970691699</v>
      </c>
      <c r="P621" s="11">
        <v>22.157092614302499</v>
      </c>
      <c r="Q621" s="11">
        <v>21.922626025791299</v>
      </c>
      <c r="R621" s="11">
        <v>23.094958968347001</v>
      </c>
      <c r="S621" s="11">
        <v>23.329425556858101</v>
      </c>
      <c r="T621" s="11">
        <v>24.5017584994138</v>
      </c>
      <c r="U621" s="11">
        <v>21.688159437280198</v>
      </c>
      <c r="V621" s="39">
        <v>16.412661195779599</v>
      </c>
      <c r="W621" s="11">
        <v>13.7162954279015</v>
      </c>
      <c r="X621" s="11">
        <v>12.426729191090301</v>
      </c>
      <c r="Y621" s="39">
        <v>13.8335287221571</v>
      </c>
      <c r="Z621" s="11">
        <v>11.4888628370457</v>
      </c>
      <c r="AA621" s="11">
        <v>3.2825322391559202</v>
      </c>
      <c r="AB621" s="11">
        <v>3.2825322391559202</v>
      </c>
      <c r="AC621" s="25" t="s">
        <v>9</v>
      </c>
      <c r="AD621" s="406"/>
    </row>
    <row r="622" spans="1:30">
      <c r="A622" s="775"/>
      <c r="B622" s="766"/>
      <c r="C622" s="40" t="s">
        <v>17</v>
      </c>
      <c r="D622" s="46">
        <f t="shared" ref="D622:AB622" si="200">1.732*D621*10*0.9</f>
        <v>149.8494724501758</v>
      </c>
      <c r="E622" s="46">
        <f t="shared" si="200"/>
        <v>135.23001172332951</v>
      </c>
      <c r="F622" s="46">
        <f t="shared" si="200"/>
        <v>107.81852286049244</v>
      </c>
      <c r="G622" s="46">
        <f t="shared" si="200"/>
        <v>104.16365767878079</v>
      </c>
      <c r="H622" s="46">
        <f t="shared" si="200"/>
        <v>102.33622508792497</v>
      </c>
      <c r="I622" s="46">
        <f t="shared" si="200"/>
        <v>107.81852286049244</v>
      </c>
      <c r="J622" s="46">
        <f t="shared" si="200"/>
        <v>120.61055099648306</v>
      </c>
      <c r="K622" s="46">
        <f t="shared" si="200"/>
        <v>173.60609613130106</v>
      </c>
      <c r="L622" s="46">
        <f t="shared" si="200"/>
        <v>228.4290738569758</v>
      </c>
      <c r="M622" s="46">
        <f t="shared" si="200"/>
        <v>296.04407971863998</v>
      </c>
      <c r="N622" s="46">
        <f t="shared" si="200"/>
        <v>391.07057444314216</v>
      </c>
      <c r="O622" s="46">
        <f t="shared" si="200"/>
        <v>391.07057444314216</v>
      </c>
      <c r="P622" s="46">
        <f t="shared" si="200"/>
        <v>345.38475967174736</v>
      </c>
      <c r="Q622" s="46">
        <f t="shared" si="200"/>
        <v>341.72989449003478</v>
      </c>
      <c r="R622" s="46">
        <f t="shared" si="200"/>
        <v>360.00422039859302</v>
      </c>
      <c r="S622" s="46">
        <f t="shared" si="200"/>
        <v>363.65908558030407</v>
      </c>
      <c r="T622" s="46">
        <f t="shared" si="200"/>
        <v>381.9334114888623</v>
      </c>
      <c r="U622" s="46">
        <f t="shared" si="200"/>
        <v>338.07502930832374</v>
      </c>
      <c r="V622" s="46">
        <f t="shared" si="200"/>
        <v>255.8405627198124</v>
      </c>
      <c r="W622" s="46">
        <f t="shared" si="200"/>
        <v>213.80961313012858</v>
      </c>
      <c r="X622" s="46">
        <f t="shared" si="200"/>
        <v>193.70785463071562</v>
      </c>
      <c r="Y622" s="46">
        <f t="shared" si="200"/>
        <v>215.63704572098487</v>
      </c>
      <c r="Z622" s="46">
        <f t="shared" si="200"/>
        <v>179.08839390386839</v>
      </c>
      <c r="AA622" s="46">
        <f t="shared" si="200"/>
        <v>51.168112543962486</v>
      </c>
      <c r="AB622" s="46">
        <f t="shared" si="200"/>
        <v>51.168112543962486</v>
      </c>
      <c r="AC622" s="60" t="s">
        <v>298</v>
      </c>
      <c r="AD622" s="88"/>
    </row>
    <row r="623" spans="1:30" ht="13.5" thickBot="1">
      <c r="A623" s="776"/>
      <c r="B623" s="767"/>
      <c r="C623" s="42" t="s">
        <v>18</v>
      </c>
      <c r="D623" s="49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41"/>
      <c r="AD623" s="88"/>
    </row>
    <row r="624" spans="1:30">
      <c r="A624" s="774" t="s">
        <v>14</v>
      </c>
      <c r="B624" s="765" t="s">
        <v>158</v>
      </c>
      <c r="C624" s="38" t="s">
        <v>16</v>
      </c>
      <c r="D624" s="11">
        <v>12.309495896834701</v>
      </c>
      <c r="E624" s="11">
        <v>11.137162954279001</v>
      </c>
      <c r="F624" s="11">
        <v>11.6060961313013</v>
      </c>
      <c r="G624" s="11">
        <v>10.5509964830012</v>
      </c>
      <c r="H624" s="11">
        <v>9.4958968347010604</v>
      </c>
      <c r="I624" s="11">
        <v>9.0269636576787793</v>
      </c>
      <c r="J624" s="11">
        <v>12.5439624853458</v>
      </c>
      <c r="K624" s="11">
        <v>13.1301289566237</v>
      </c>
      <c r="L624" s="11">
        <v>16.881594372801899</v>
      </c>
      <c r="M624" s="11">
        <v>23.212192262602599</v>
      </c>
      <c r="N624" s="11">
        <v>30.597889800703399</v>
      </c>
      <c r="O624" s="11">
        <v>27.080890973036301</v>
      </c>
      <c r="P624" s="11">
        <v>24.618991793669402</v>
      </c>
      <c r="Q624" s="11">
        <v>25.908558030480702</v>
      </c>
      <c r="R624" s="11">
        <v>25.908558030480702</v>
      </c>
      <c r="S624" s="11">
        <v>27.315357561547501</v>
      </c>
      <c r="T624" s="11">
        <v>26.260257913247401</v>
      </c>
      <c r="U624" s="11">
        <v>26.0257913247362</v>
      </c>
      <c r="V624" s="11">
        <v>24.5017584994138</v>
      </c>
      <c r="W624" s="11">
        <v>22.274325908558001</v>
      </c>
      <c r="X624" s="11">
        <v>19.929660023446701</v>
      </c>
      <c r="Y624" s="11">
        <v>18.874560375146501</v>
      </c>
      <c r="Z624" s="11">
        <v>17.584994138335301</v>
      </c>
      <c r="AA624" s="11">
        <v>16.178194607268502</v>
      </c>
      <c r="AB624" s="11">
        <v>12.426729191090301</v>
      </c>
      <c r="AC624" s="25" t="s">
        <v>9</v>
      </c>
      <c r="AD624" s="406"/>
    </row>
    <row r="625" spans="1:30">
      <c r="A625" s="775"/>
      <c r="B625" s="766"/>
      <c r="C625" s="40" t="s">
        <v>17</v>
      </c>
      <c r="D625" s="46">
        <f t="shared" ref="D625:AB625" si="201">1.732*D624*10*0.9</f>
        <v>191.88042203985933</v>
      </c>
      <c r="E625" s="46">
        <f t="shared" si="201"/>
        <v>173.60609613130106</v>
      </c>
      <c r="F625" s="46">
        <f t="shared" si="201"/>
        <v>180.91582649472466</v>
      </c>
      <c r="G625" s="46">
        <f t="shared" si="201"/>
        <v>164.46893317702268</v>
      </c>
      <c r="H625" s="46">
        <f t="shared" si="201"/>
        <v>148.02203985932013</v>
      </c>
      <c r="I625" s="46">
        <f t="shared" si="201"/>
        <v>140.71230949589682</v>
      </c>
      <c r="J625" s="46">
        <f t="shared" si="201"/>
        <v>195.53528722157031</v>
      </c>
      <c r="K625" s="46">
        <f t="shared" si="201"/>
        <v>204.67245017585023</v>
      </c>
      <c r="L625" s="46">
        <f t="shared" si="201"/>
        <v>263.15029308323602</v>
      </c>
      <c r="M625" s="46">
        <f t="shared" si="201"/>
        <v>361.83165298944931</v>
      </c>
      <c r="N625" s="46">
        <f t="shared" si="201"/>
        <v>476.95990621336455</v>
      </c>
      <c r="O625" s="46">
        <f t="shared" si="201"/>
        <v>422.13692848768983</v>
      </c>
      <c r="P625" s="46">
        <f t="shared" si="201"/>
        <v>383.76084407971865</v>
      </c>
      <c r="Q625" s="46">
        <f t="shared" si="201"/>
        <v>403.86260257913318</v>
      </c>
      <c r="R625" s="46">
        <f t="shared" si="201"/>
        <v>403.86260257913318</v>
      </c>
      <c r="S625" s="46">
        <f t="shared" si="201"/>
        <v>425.79179366940247</v>
      </c>
      <c r="T625" s="46">
        <f t="shared" si="201"/>
        <v>409.34490035170046</v>
      </c>
      <c r="U625" s="46">
        <f t="shared" si="201"/>
        <v>405.69003516998788</v>
      </c>
      <c r="V625" s="46">
        <f t="shared" si="201"/>
        <v>381.9334114888623</v>
      </c>
      <c r="W625" s="46">
        <f t="shared" si="201"/>
        <v>347.21219226260212</v>
      </c>
      <c r="X625" s="46">
        <f t="shared" si="201"/>
        <v>310.66354044548717</v>
      </c>
      <c r="Y625" s="46">
        <f t="shared" si="201"/>
        <v>294.21664712778369</v>
      </c>
      <c r="Z625" s="46">
        <f t="shared" si="201"/>
        <v>274.11488862837064</v>
      </c>
      <c r="AA625" s="46">
        <f t="shared" si="201"/>
        <v>252.18569753810138</v>
      </c>
      <c r="AB625" s="46">
        <f t="shared" si="201"/>
        <v>193.70785463071562</v>
      </c>
      <c r="AC625" s="60" t="s">
        <v>298</v>
      </c>
      <c r="AD625" s="88"/>
    </row>
    <row r="626" spans="1:30" ht="13.5" thickBot="1">
      <c r="A626" s="776"/>
      <c r="B626" s="767"/>
      <c r="C626" s="42" t="s">
        <v>18</v>
      </c>
      <c r="D626" s="49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41"/>
      <c r="AD626" s="88"/>
    </row>
    <row r="627" spans="1:30">
      <c r="A627" s="774" t="s">
        <v>54</v>
      </c>
      <c r="B627" s="765" t="s">
        <v>301</v>
      </c>
      <c r="C627" s="38" t="s">
        <v>16</v>
      </c>
      <c r="D627" s="53">
        <v>1.7145369284876899</v>
      </c>
      <c r="E627" s="51">
        <v>1.6266119577960101</v>
      </c>
      <c r="F627" s="53">
        <v>1.5826494724501801</v>
      </c>
      <c r="G627" s="53">
        <v>1.6266119577960101</v>
      </c>
      <c r="H627" s="53">
        <v>1.5826494724501801</v>
      </c>
      <c r="I627" s="53">
        <v>1.6266119577960101</v>
      </c>
      <c r="J627" s="53">
        <v>1.6705744431418501</v>
      </c>
      <c r="K627" s="53">
        <v>1.5826494724501801</v>
      </c>
      <c r="L627" s="53">
        <v>1.93434935521688</v>
      </c>
      <c r="M627" s="53">
        <v>2.5058616647127798</v>
      </c>
      <c r="N627" s="53">
        <v>2.4618991793669398</v>
      </c>
      <c r="O627" s="53">
        <v>4.3083235638921504</v>
      </c>
      <c r="P627" s="53">
        <v>5.18757327080891</v>
      </c>
      <c r="Q627" s="53">
        <v>7.1658851113716304</v>
      </c>
      <c r="R627" s="53">
        <v>4.3522860492379802</v>
      </c>
      <c r="S627" s="53">
        <v>4.0885111371629499</v>
      </c>
      <c r="T627" s="53">
        <v>2.0662368112544001</v>
      </c>
      <c r="U627" s="53">
        <v>1.97831184056272</v>
      </c>
      <c r="V627" s="53">
        <v>1.8024618991793699</v>
      </c>
      <c r="W627" s="53">
        <v>1.5826494724501801</v>
      </c>
      <c r="X627" s="53">
        <v>1.6705744431418501</v>
      </c>
      <c r="Y627" s="53">
        <v>1.89038686987104</v>
      </c>
      <c r="Z627" s="53">
        <v>1.89038686987104</v>
      </c>
      <c r="AA627" s="53">
        <v>1.7145369284876899</v>
      </c>
      <c r="AB627" s="53">
        <v>1.93434935521688</v>
      </c>
      <c r="AC627" s="25" t="s">
        <v>9</v>
      </c>
      <c r="AD627" s="406"/>
    </row>
    <row r="628" spans="1:30">
      <c r="A628" s="775"/>
      <c r="B628" s="766"/>
      <c r="C628" s="40" t="s">
        <v>17</v>
      </c>
      <c r="D628" s="46">
        <f t="shared" ref="D628:AB628" si="202">1.732*D627*10*0.9</f>
        <v>26.726201641266112</v>
      </c>
      <c r="E628" s="46">
        <f t="shared" si="202"/>
        <v>25.355627198124203</v>
      </c>
      <c r="F628" s="46">
        <f t="shared" si="202"/>
        <v>24.670339976553407</v>
      </c>
      <c r="G628" s="46">
        <f t="shared" si="202"/>
        <v>25.355627198124203</v>
      </c>
      <c r="H628" s="46">
        <f t="shared" si="202"/>
        <v>24.670339976553407</v>
      </c>
      <c r="I628" s="46">
        <f t="shared" si="202"/>
        <v>25.355627198124203</v>
      </c>
      <c r="J628" s="46">
        <f t="shared" si="202"/>
        <v>26.040914419695159</v>
      </c>
      <c r="K628" s="46">
        <f t="shared" si="202"/>
        <v>24.670339976553407</v>
      </c>
      <c r="L628" s="46">
        <f t="shared" si="202"/>
        <v>30.152637749120728</v>
      </c>
      <c r="M628" s="46">
        <f t="shared" si="202"/>
        <v>39.061371629542812</v>
      </c>
      <c r="N628" s="46">
        <f t="shared" si="202"/>
        <v>38.376084407971852</v>
      </c>
      <c r="O628" s="46">
        <f t="shared" si="202"/>
        <v>67.158147713950839</v>
      </c>
      <c r="P628" s="46">
        <f t="shared" si="202"/>
        <v>80.863892145369292</v>
      </c>
      <c r="Q628" s="46">
        <f t="shared" si="202"/>
        <v>111.70181711606097</v>
      </c>
      <c r="R628" s="46">
        <f t="shared" si="202"/>
        <v>67.843434935521643</v>
      </c>
      <c r="S628" s="46">
        <f t="shared" si="202"/>
        <v>63.73171160609607</v>
      </c>
      <c r="T628" s="46">
        <f t="shared" si="202"/>
        <v>32.208499413833593</v>
      </c>
      <c r="U628" s="46">
        <f t="shared" si="202"/>
        <v>30.837924970691684</v>
      </c>
      <c r="V628" s="46">
        <f t="shared" si="202"/>
        <v>28.09677608440802</v>
      </c>
      <c r="W628" s="46">
        <f t="shared" si="202"/>
        <v>24.670339976553407</v>
      </c>
      <c r="X628" s="46">
        <f t="shared" si="202"/>
        <v>26.040914419695159</v>
      </c>
      <c r="Y628" s="46">
        <f t="shared" si="202"/>
        <v>29.467350527549776</v>
      </c>
      <c r="Z628" s="46">
        <f t="shared" si="202"/>
        <v>29.467350527549776</v>
      </c>
      <c r="AA628" s="46">
        <f t="shared" si="202"/>
        <v>26.726201641266112</v>
      </c>
      <c r="AB628" s="46">
        <f t="shared" si="202"/>
        <v>30.152637749120728</v>
      </c>
      <c r="AC628" s="60"/>
      <c r="AD628" s="88"/>
    </row>
    <row r="629" spans="1:30" ht="13.5" thickBot="1">
      <c r="A629" s="776"/>
      <c r="B629" s="767"/>
      <c r="C629" s="42" t="s">
        <v>18</v>
      </c>
      <c r="D629" s="49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41"/>
      <c r="AD629" s="88"/>
    </row>
    <row r="630" spans="1:30">
      <c r="A630" s="774" t="s">
        <v>27</v>
      </c>
      <c r="B630" s="765" t="s">
        <v>102</v>
      </c>
      <c r="C630" s="38" t="s">
        <v>16</v>
      </c>
      <c r="D630" s="11">
        <v>10.1406799531067</v>
      </c>
      <c r="E630" s="11">
        <v>9.2614302461899207</v>
      </c>
      <c r="F630" s="11">
        <v>9.3200468933177003</v>
      </c>
      <c r="G630" s="11">
        <v>10.3751465416178</v>
      </c>
      <c r="H630" s="39">
        <v>9.55451348182884</v>
      </c>
      <c r="I630" s="11">
        <v>9.6717467760844098</v>
      </c>
      <c r="J630" s="11">
        <v>9.3786635404454906</v>
      </c>
      <c r="K630" s="11">
        <v>10.316529894489999</v>
      </c>
      <c r="L630" s="11">
        <v>11.6060961313013</v>
      </c>
      <c r="M630" s="11">
        <v>12.719812426729201</v>
      </c>
      <c r="N630" s="39">
        <v>12.192262602579101</v>
      </c>
      <c r="O630" s="11">
        <v>12.4853458382181</v>
      </c>
      <c r="P630" s="11">
        <v>13.5404454865182</v>
      </c>
      <c r="Q630" s="11">
        <v>12.778429073857</v>
      </c>
      <c r="R630" s="11">
        <v>13.774912075029301</v>
      </c>
      <c r="S630" s="11">
        <v>13.7162954279015</v>
      </c>
      <c r="T630" s="11">
        <v>13.2473622508793</v>
      </c>
      <c r="U630" s="11">
        <v>12.309495896834701</v>
      </c>
      <c r="V630" s="39">
        <v>11.781946072684599</v>
      </c>
      <c r="W630" s="11">
        <v>11.3130128956624</v>
      </c>
      <c r="X630" s="11">
        <v>11.899179366940199</v>
      </c>
      <c r="Y630" s="39">
        <v>10.6682297772567</v>
      </c>
      <c r="Z630" s="11">
        <v>9.3786635404454906</v>
      </c>
      <c r="AA630" s="11">
        <v>9.7303634232121894</v>
      </c>
      <c r="AB630" s="11">
        <v>10.4923798358734</v>
      </c>
      <c r="AC630" s="25" t="s">
        <v>9</v>
      </c>
      <c r="AD630" s="406"/>
    </row>
    <row r="631" spans="1:30">
      <c r="A631" s="775"/>
      <c r="B631" s="766"/>
      <c r="C631" s="40" t="s">
        <v>17</v>
      </c>
      <c r="D631" s="46">
        <f t="shared" ref="D631:AB631" si="203">1.732*D630*10*0.9</f>
        <v>158.07291910902723</v>
      </c>
      <c r="E631" s="46">
        <f t="shared" si="203"/>
        <v>144.36717467760849</v>
      </c>
      <c r="F631" s="46">
        <f t="shared" si="203"/>
        <v>145.28089097303632</v>
      </c>
      <c r="G631" s="46">
        <f t="shared" si="203"/>
        <v>161.72778429073827</v>
      </c>
      <c r="H631" s="46">
        <f t="shared" si="203"/>
        <v>148.93575615474796</v>
      </c>
      <c r="I631" s="46">
        <f t="shared" si="203"/>
        <v>150.7631887456038</v>
      </c>
      <c r="J631" s="46">
        <f t="shared" si="203"/>
        <v>146.1946072684643</v>
      </c>
      <c r="K631" s="46">
        <f t="shared" si="203"/>
        <v>160.81406799531013</v>
      </c>
      <c r="L631" s="46">
        <f t="shared" si="203"/>
        <v>180.91582649472466</v>
      </c>
      <c r="M631" s="46">
        <f t="shared" si="203"/>
        <v>198.27643610785478</v>
      </c>
      <c r="N631" s="46">
        <f t="shared" si="203"/>
        <v>190.05298944900304</v>
      </c>
      <c r="O631" s="46">
        <f t="shared" si="203"/>
        <v>194.62157092614376</v>
      </c>
      <c r="P631" s="46">
        <f t="shared" si="203"/>
        <v>211.06846424384568</v>
      </c>
      <c r="Q631" s="46">
        <f t="shared" si="203"/>
        <v>199.19015240328292</v>
      </c>
      <c r="R631" s="46">
        <f t="shared" si="203"/>
        <v>214.72332942555676</v>
      </c>
      <c r="S631" s="46">
        <f t="shared" si="203"/>
        <v>213.80961313012858</v>
      </c>
      <c r="T631" s="46">
        <f t="shared" si="203"/>
        <v>206.49988276670655</v>
      </c>
      <c r="U631" s="46">
        <f t="shared" si="203"/>
        <v>191.88042203985933</v>
      </c>
      <c r="V631" s="46">
        <f t="shared" si="203"/>
        <v>183.65697538100753</v>
      </c>
      <c r="W631" s="46">
        <f t="shared" si="203"/>
        <v>176.34724501758549</v>
      </c>
      <c r="X631" s="46">
        <f t="shared" si="203"/>
        <v>185.48440797186385</v>
      </c>
      <c r="Y631" s="46">
        <f t="shared" si="203"/>
        <v>166.29636576787743</v>
      </c>
      <c r="Z631" s="46">
        <f t="shared" si="203"/>
        <v>146.1946072684643</v>
      </c>
      <c r="AA631" s="46">
        <f t="shared" si="203"/>
        <v>151.67690504103163</v>
      </c>
      <c r="AB631" s="46">
        <f t="shared" si="203"/>
        <v>163.55521688159459</v>
      </c>
      <c r="AC631" s="60" t="s">
        <v>298</v>
      </c>
      <c r="AD631" s="88"/>
    </row>
    <row r="632" spans="1:30" ht="13.5" thickBot="1">
      <c r="A632" s="776"/>
      <c r="B632" s="767"/>
      <c r="C632" s="42" t="s">
        <v>18</v>
      </c>
      <c r="D632" s="49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41"/>
      <c r="AD632" s="88"/>
    </row>
    <row r="633" spans="1:30">
      <c r="A633" s="774" t="s">
        <v>74</v>
      </c>
      <c r="B633" s="765" t="s">
        <v>2</v>
      </c>
      <c r="C633" s="38" t="s">
        <v>16</v>
      </c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  <c r="AB633" s="53"/>
      <c r="AC633" s="41"/>
      <c r="AD633" s="88"/>
    </row>
    <row r="634" spans="1:30">
      <c r="A634" s="775"/>
      <c r="B634" s="766"/>
      <c r="C634" s="40" t="s">
        <v>17</v>
      </c>
      <c r="D634" s="750" t="s">
        <v>50</v>
      </c>
      <c r="E634" s="751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41"/>
      <c r="AD634" s="88"/>
    </row>
    <row r="635" spans="1:30" ht="13.5" thickBot="1">
      <c r="A635" s="776"/>
      <c r="B635" s="767"/>
      <c r="C635" s="42" t="s">
        <v>18</v>
      </c>
      <c r="D635" s="49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41"/>
      <c r="AD635" s="88"/>
    </row>
    <row r="636" spans="1:30">
      <c r="A636" s="774" t="s">
        <v>75</v>
      </c>
      <c r="B636" s="765" t="s">
        <v>159</v>
      </c>
      <c r="C636" s="38" t="s">
        <v>16</v>
      </c>
      <c r="D636" s="11">
        <v>0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25" t="s">
        <v>9</v>
      </c>
      <c r="AD636" s="406"/>
    </row>
    <row r="637" spans="1:30">
      <c r="A637" s="775"/>
      <c r="B637" s="766"/>
      <c r="C637" s="40" t="s">
        <v>17</v>
      </c>
      <c r="D637" s="46">
        <f t="shared" ref="D637:AB637" si="204">1.732*D636*10*0.9</f>
        <v>0</v>
      </c>
      <c r="E637" s="46">
        <f t="shared" si="204"/>
        <v>0</v>
      </c>
      <c r="F637" s="46">
        <f t="shared" si="204"/>
        <v>0</v>
      </c>
      <c r="G637" s="46">
        <f t="shared" si="204"/>
        <v>0</v>
      </c>
      <c r="H637" s="46">
        <f t="shared" si="204"/>
        <v>0</v>
      </c>
      <c r="I637" s="46">
        <f t="shared" si="204"/>
        <v>0</v>
      </c>
      <c r="J637" s="46">
        <f t="shared" si="204"/>
        <v>0</v>
      </c>
      <c r="K637" s="46">
        <f t="shared" si="204"/>
        <v>0</v>
      </c>
      <c r="L637" s="46">
        <f t="shared" si="204"/>
        <v>0</v>
      </c>
      <c r="M637" s="46">
        <f t="shared" si="204"/>
        <v>0</v>
      </c>
      <c r="N637" s="46">
        <f t="shared" si="204"/>
        <v>0</v>
      </c>
      <c r="O637" s="46">
        <f t="shared" si="204"/>
        <v>0</v>
      </c>
      <c r="P637" s="46">
        <f t="shared" si="204"/>
        <v>0</v>
      </c>
      <c r="Q637" s="46">
        <f t="shared" si="204"/>
        <v>0</v>
      </c>
      <c r="R637" s="46">
        <f t="shared" si="204"/>
        <v>0</v>
      </c>
      <c r="S637" s="46">
        <f t="shared" si="204"/>
        <v>0</v>
      </c>
      <c r="T637" s="46">
        <f t="shared" si="204"/>
        <v>0</v>
      </c>
      <c r="U637" s="46">
        <f t="shared" si="204"/>
        <v>0</v>
      </c>
      <c r="V637" s="46">
        <f t="shared" si="204"/>
        <v>0</v>
      </c>
      <c r="W637" s="46">
        <f t="shared" si="204"/>
        <v>0</v>
      </c>
      <c r="X637" s="46">
        <f t="shared" si="204"/>
        <v>0</v>
      </c>
      <c r="Y637" s="46">
        <f t="shared" si="204"/>
        <v>0</v>
      </c>
      <c r="Z637" s="46">
        <f t="shared" si="204"/>
        <v>0</v>
      </c>
      <c r="AA637" s="46">
        <f t="shared" si="204"/>
        <v>0</v>
      </c>
      <c r="AB637" s="46">
        <f t="shared" si="204"/>
        <v>0</v>
      </c>
      <c r="AC637" s="60" t="s">
        <v>298</v>
      </c>
      <c r="AD637" s="88"/>
    </row>
    <row r="638" spans="1:30" ht="13.5" thickBot="1">
      <c r="A638" s="776"/>
      <c r="B638" s="767"/>
      <c r="C638" s="42" t="s">
        <v>18</v>
      </c>
      <c r="D638" s="49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41"/>
      <c r="AD638" s="88"/>
    </row>
    <row r="639" spans="1:30">
      <c r="A639" s="774" t="s">
        <v>25</v>
      </c>
      <c r="B639" s="765" t="s">
        <v>109</v>
      </c>
      <c r="C639" s="38" t="s">
        <v>16</v>
      </c>
      <c r="D639" s="11">
        <v>6.21336459554513</v>
      </c>
      <c r="E639" s="11">
        <v>5.9202813599062099</v>
      </c>
      <c r="F639" s="11">
        <v>6.0961313012895699</v>
      </c>
      <c r="G639" s="11">
        <v>6.3892145369284901</v>
      </c>
      <c r="H639" s="39">
        <v>6.3892145369284901</v>
      </c>
      <c r="I639" s="11">
        <v>6.5064478311840599</v>
      </c>
      <c r="J639" s="11">
        <v>6.3305978898006998</v>
      </c>
      <c r="K639" s="11">
        <v>6.3305978898006998</v>
      </c>
      <c r="L639" s="11">
        <v>7.8546307151230996</v>
      </c>
      <c r="M639" s="11">
        <v>9.8475967174677592</v>
      </c>
      <c r="N639" s="39">
        <v>9.55451348182884</v>
      </c>
      <c r="O639" s="11">
        <v>9.9062133645955495</v>
      </c>
      <c r="P639" s="11">
        <v>10.2579132473623</v>
      </c>
      <c r="Q639" s="11">
        <v>9.9062133645955495</v>
      </c>
      <c r="R639" s="11">
        <v>9.6717467760844098</v>
      </c>
      <c r="S639" s="11">
        <v>10.316529894489999</v>
      </c>
      <c r="T639" s="11">
        <v>9.9062133645955495</v>
      </c>
      <c r="U639" s="11">
        <v>12.4853458382181</v>
      </c>
      <c r="V639" s="39">
        <v>7.8546307151230996</v>
      </c>
      <c r="W639" s="11">
        <v>7.8546307151230996</v>
      </c>
      <c r="X639" s="11">
        <v>7.0926143024619002</v>
      </c>
      <c r="Y639" s="39">
        <v>6.9167643610785499</v>
      </c>
      <c r="Z639" s="11">
        <v>6.9167643610785499</v>
      </c>
      <c r="AA639" s="11">
        <v>6.6236811254396297</v>
      </c>
      <c r="AB639" s="11">
        <v>6.21336459554513</v>
      </c>
      <c r="AC639" s="25" t="s">
        <v>9</v>
      </c>
      <c r="AD639" s="406"/>
    </row>
    <row r="640" spans="1:30">
      <c r="A640" s="775"/>
      <c r="B640" s="766"/>
      <c r="C640" s="40" t="s">
        <v>17</v>
      </c>
      <c r="D640" s="46">
        <f t="shared" ref="D640:AB640" si="205">1.732*D639*10*0.9</f>
        <v>96.853927315357481</v>
      </c>
      <c r="E640" s="46">
        <f t="shared" si="205"/>
        <v>92.285345838218007</v>
      </c>
      <c r="F640" s="46">
        <f t="shared" si="205"/>
        <v>95.026494724501831</v>
      </c>
      <c r="G640" s="46">
        <f t="shared" si="205"/>
        <v>99.595076201641305</v>
      </c>
      <c r="H640" s="46">
        <f t="shared" si="205"/>
        <v>99.595076201641305</v>
      </c>
      <c r="I640" s="46">
        <f t="shared" si="205"/>
        <v>101.42250879249713</v>
      </c>
      <c r="J640" s="46">
        <f t="shared" si="205"/>
        <v>98.681359906213302</v>
      </c>
      <c r="K640" s="46">
        <f t="shared" si="205"/>
        <v>98.681359906213302</v>
      </c>
      <c r="L640" s="46">
        <f t="shared" si="205"/>
        <v>122.43798358733888</v>
      </c>
      <c r="M640" s="46">
        <f t="shared" si="205"/>
        <v>153.50433763188741</v>
      </c>
      <c r="N640" s="46">
        <f t="shared" si="205"/>
        <v>148.93575615474796</v>
      </c>
      <c r="O640" s="46">
        <f t="shared" si="205"/>
        <v>154.41805392731544</v>
      </c>
      <c r="P640" s="46">
        <f t="shared" si="205"/>
        <v>159.90035169988354</v>
      </c>
      <c r="Q640" s="46">
        <f t="shared" si="205"/>
        <v>154.41805392731544</v>
      </c>
      <c r="R640" s="46">
        <f t="shared" si="205"/>
        <v>150.7631887456038</v>
      </c>
      <c r="S640" s="46">
        <f t="shared" si="205"/>
        <v>160.81406799531013</v>
      </c>
      <c r="T640" s="46">
        <f t="shared" si="205"/>
        <v>154.41805392731544</v>
      </c>
      <c r="U640" s="46">
        <f t="shared" si="205"/>
        <v>194.62157092614376</v>
      </c>
      <c r="V640" s="46">
        <f t="shared" si="205"/>
        <v>122.43798358733888</v>
      </c>
      <c r="W640" s="46">
        <f t="shared" si="205"/>
        <v>122.43798358733888</v>
      </c>
      <c r="X640" s="46">
        <f t="shared" si="205"/>
        <v>110.5596717467761</v>
      </c>
      <c r="Y640" s="46">
        <f t="shared" si="205"/>
        <v>107.81852286049244</v>
      </c>
      <c r="Z640" s="46">
        <f t="shared" si="205"/>
        <v>107.81852286049244</v>
      </c>
      <c r="AA640" s="46">
        <f t="shared" si="205"/>
        <v>103.24994138335296</v>
      </c>
      <c r="AB640" s="46">
        <f t="shared" si="205"/>
        <v>96.853927315357481</v>
      </c>
      <c r="AC640" s="60" t="s">
        <v>298</v>
      </c>
      <c r="AD640" s="88"/>
    </row>
    <row r="641" spans="1:30" ht="13.5" thickBot="1">
      <c r="A641" s="776"/>
      <c r="B641" s="767"/>
      <c r="C641" s="42" t="s">
        <v>18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1"/>
      <c r="AD641" s="88"/>
    </row>
    <row r="642" spans="1:30">
      <c r="A642" s="774" t="s">
        <v>160</v>
      </c>
      <c r="B642" s="883" t="s">
        <v>161</v>
      </c>
      <c r="C642" s="38" t="s">
        <v>16</v>
      </c>
      <c r="D642" s="53">
        <f>D636+D639+D645+D648+D651+D654+D657+D660+D609</f>
        <v>40.167057444314217</v>
      </c>
      <c r="E642" s="53">
        <f t="shared" ref="E642:AB642" si="206">E636+E639+E645+E648+E651+E654+E657+E660+E609</f>
        <v>39.610199296600271</v>
      </c>
      <c r="F642" s="53">
        <f t="shared" si="206"/>
        <v>37.95427901524031</v>
      </c>
      <c r="G642" s="53">
        <f t="shared" si="206"/>
        <v>37.470691676436068</v>
      </c>
      <c r="H642" s="53">
        <f t="shared" si="206"/>
        <v>36.884525205158241</v>
      </c>
      <c r="I642" s="53">
        <f t="shared" si="206"/>
        <v>38.379249706916802</v>
      </c>
      <c r="J642" s="53">
        <f t="shared" si="206"/>
        <v>46.746776084408005</v>
      </c>
      <c r="K642" s="53">
        <f t="shared" si="206"/>
        <v>59.74501758499418</v>
      </c>
      <c r="L642" s="53">
        <f t="shared" si="206"/>
        <v>75.849941383352871</v>
      </c>
      <c r="M642" s="53">
        <f t="shared" si="206"/>
        <v>98.007033997655327</v>
      </c>
      <c r="N642" s="53">
        <f t="shared" si="206"/>
        <v>112.88100820633058</v>
      </c>
      <c r="O642" s="53">
        <f t="shared" si="206"/>
        <v>110.58030480656507</v>
      </c>
      <c r="P642" s="53">
        <f t="shared" si="206"/>
        <v>114.87397420867529</v>
      </c>
      <c r="Q642" s="53">
        <f t="shared" si="206"/>
        <v>107.40035169988269</v>
      </c>
      <c r="R642" s="53">
        <f t="shared" si="206"/>
        <v>104.10316529894489</v>
      </c>
      <c r="S642" s="53">
        <f t="shared" si="206"/>
        <v>103.63423212192262</v>
      </c>
      <c r="T642" s="53">
        <f t="shared" si="206"/>
        <v>97.494138335287232</v>
      </c>
      <c r="U642" s="53">
        <f t="shared" si="206"/>
        <v>94.900351699882847</v>
      </c>
      <c r="V642" s="53">
        <f t="shared" si="206"/>
        <v>76.509378663540488</v>
      </c>
      <c r="W642" s="53">
        <f t="shared" si="206"/>
        <v>65.870457209847615</v>
      </c>
      <c r="X642" s="53">
        <f t="shared" si="206"/>
        <v>57.869284876905027</v>
      </c>
      <c r="Y642" s="53">
        <f t="shared" si="206"/>
        <v>55.466002344665903</v>
      </c>
      <c r="Z642" s="53">
        <f t="shared" si="206"/>
        <v>54.337631887456055</v>
      </c>
      <c r="AA642" s="53">
        <f t="shared" si="206"/>
        <v>45.442555685814725</v>
      </c>
      <c r="AB642" s="53">
        <f t="shared" si="206"/>
        <v>41.471277842907355</v>
      </c>
      <c r="AC642" s="25" t="s">
        <v>9</v>
      </c>
      <c r="AD642" s="406"/>
    </row>
    <row r="643" spans="1:30">
      <c r="A643" s="775"/>
      <c r="B643" s="884"/>
      <c r="C643" s="40" t="s">
        <v>17</v>
      </c>
      <c r="D643" s="46">
        <f>1.732*D642*10*0.9</f>
        <v>626.12409144196999</v>
      </c>
      <c r="E643" s="46">
        <f t="shared" ref="E643:AB643" si="207">1.732*E642*10*0.9</f>
        <v>617.4437866354051</v>
      </c>
      <c r="F643" s="46">
        <f t="shared" si="207"/>
        <v>591.63130128956595</v>
      </c>
      <c r="G643" s="46">
        <f t="shared" si="207"/>
        <v>584.0931418522855</v>
      </c>
      <c r="H643" s="46">
        <f t="shared" si="207"/>
        <v>574.95597889800661</v>
      </c>
      <c r="I643" s="46">
        <f t="shared" si="207"/>
        <v>598.25574443141909</v>
      </c>
      <c r="J643" s="46">
        <f t="shared" si="207"/>
        <v>728.68874560375195</v>
      </c>
      <c r="K643" s="46">
        <f t="shared" si="207"/>
        <v>931.30533411488932</v>
      </c>
      <c r="L643" s="46">
        <f t="shared" si="207"/>
        <v>1182.3488862837046</v>
      </c>
      <c r="M643" s="46">
        <f>1.732*M642*10*0.9</f>
        <v>1527.7336459554513</v>
      </c>
      <c r="N643" s="46">
        <f t="shared" si="207"/>
        <v>1759.589155920281</v>
      </c>
      <c r="O643" s="46">
        <f t="shared" si="207"/>
        <v>1723.7257913247363</v>
      </c>
      <c r="P643" s="46">
        <f t="shared" si="207"/>
        <v>1790.6555099648306</v>
      </c>
      <c r="Q643" s="46">
        <f t="shared" si="207"/>
        <v>1674.1566822977713</v>
      </c>
      <c r="R643" s="46">
        <f t="shared" si="207"/>
        <v>1622.7601406799529</v>
      </c>
      <c r="S643" s="46">
        <f t="shared" si="207"/>
        <v>1615.4504103165298</v>
      </c>
      <c r="T643" s="46">
        <f t="shared" si="207"/>
        <v>1519.7386283704575</v>
      </c>
      <c r="U643" s="46">
        <f t="shared" si="207"/>
        <v>1479.3066822977739</v>
      </c>
      <c r="V643" s="46">
        <f t="shared" si="207"/>
        <v>1192.6281946072691</v>
      </c>
      <c r="W643" s="46">
        <f t="shared" si="207"/>
        <v>1026.7886869871047</v>
      </c>
      <c r="X643" s="46">
        <f t="shared" si="207"/>
        <v>902.0664126611955</v>
      </c>
      <c r="Y643" s="46">
        <f t="shared" si="207"/>
        <v>864.60404454865204</v>
      </c>
      <c r="Z643" s="46">
        <f t="shared" si="207"/>
        <v>847.01500586166503</v>
      </c>
      <c r="AA643" s="46">
        <f t="shared" si="207"/>
        <v>708.35855803047991</v>
      </c>
      <c r="AB643" s="46">
        <f t="shared" si="207"/>
        <v>646.45427901523988</v>
      </c>
      <c r="AC643" s="60" t="s">
        <v>298</v>
      </c>
      <c r="AD643" s="88"/>
    </row>
    <row r="644" spans="1:30" ht="13.5" thickBot="1">
      <c r="A644" s="776"/>
      <c r="B644" s="885"/>
      <c r="C644" s="42" t="s">
        <v>18</v>
      </c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  <c r="AB644" s="53"/>
      <c r="AC644" s="41"/>
      <c r="AD644" s="88"/>
    </row>
    <row r="645" spans="1:30">
      <c r="A645" s="774" t="s">
        <v>29</v>
      </c>
      <c r="B645" s="765" t="s">
        <v>157</v>
      </c>
      <c r="C645" s="38" t="s">
        <v>16</v>
      </c>
      <c r="D645" s="11">
        <v>3.7514654161781902</v>
      </c>
      <c r="E645" s="11">
        <v>3.2825322391559202</v>
      </c>
      <c r="F645" s="11">
        <v>2.5791324736225101</v>
      </c>
      <c r="G645" s="11">
        <v>2.6963657678780799</v>
      </c>
      <c r="H645" s="11">
        <v>2.5791324736225101</v>
      </c>
      <c r="I645" s="11">
        <v>2.6963657678780799</v>
      </c>
      <c r="J645" s="11">
        <v>3.1652989449003499</v>
      </c>
      <c r="K645" s="11">
        <v>5.7444314185228604</v>
      </c>
      <c r="L645" s="11">
        <v>5.27549824150059</v>
      </c>
      <c r="M645" s="11">
        <v>5.0410316529894503</v>
      </c>
      <c r="N645" s="11">
        <v>5.27549824150059</v>
      </c>
      <c r="O645" s="11">
        <v>7.62016412661196</v>
      </c>
      <c r="P645" s="11">
        <v>10.082063305978901</v>
      </c>
      <c r="Q645" s="11">
        <v>5.9788980070340001</v>
      </c>
      <c r="R645" s="11">
        <v>6.0961313012895699</v>
      </c>
      <c r="S645" s="11">
        <v>6.79953106682298</v>
      </c>
      <c r="T645" s="11">
        <v>6.0961313012895699</v>
      </c>
      <c r="U645" s="11">
        <v>6.9167643610785499</v>
      </c>
      <c r="V645" s="11">
        <v>6.4478311840562696</v>
      </c>
      <c r="W645" s="11">
        <v>5.8616647127784303</v>
      </c>
      <c r="X645" s="11">
        <v>6.5650644783118404</v>
      </c>
      <c r="Y645" s="11">
        <v>5.9788980070340001</v>
      </c>
      <c r="Z645" s="11">
        <v>5.6271981242672897</v>
      </c>
      <c r="AA645" s="11">
        <v>4.3376318874560402</v>
      </c>
      <c r="AB645" s="11">
        <v>3.7514654161781902</v>
      </c>
      <c r="AC645" s="25" t="s">
        <v>9</v>
      </c>
      <c r="AD645" s="406"/>
    </row>
    <row r="646" spans="1:30">
      <c r="A646" s="775"/>
      <c r="B646" s="766"/>
      <c r="C646" s="40" t="s">
        <v>17</v>
      </c>
      <c r="D646" s="46">
        <f>1.732*D645*10*0.9</f>
        <v>58.477842907385629</v>
      </c>
      <c r="E646" s="46">
        <f t="shared" ref="E646:AB646" si="208">1.732*E645*10*0.9</f>
        <v>51.168112543962486</v>
      </c>
      <c r="F646" s="46">
        <f t="shared" si="208"/>
        <v>40.203516998827688</v>
      </c>
      <c r="G646" s="46">
        <f t="shared" si="208"/>
        <v>42.030949589683509</v>
      </c>
      <c r="H646" s="46">
        <f t="shared" si="208"/>
        <v>40.203516998827688</v>
      </c>
      <c r="I646" s="46">
        <f t="shared" si="208"/>
        <v>42.030949589683509</v>
      </c>
      <c r="J646" s="46">
        <f t="shared" si="208"/>
        <v>49.340679953106651</v>
      </c>
      <c r="K646" s="46">
        <f t="shared" si="208"/>
        <v>89.544196951934353</v>
      </c>
      <c r="L646" s="46">
        <f t="shared" si="208"/>
        <v>82.234466588511197</v>
      </c>
      <c r="M646" s="46">
        <f t="shared" si="208"/>
        <v>78.57960140679954</v>
      </c>
      <c r="N646" s="46">
        <f t="shared" si="208"/>
        <v>82.234466588511197</v>
      </c>
      <c r="O646" s="46">
        <f t="shared" si="208"/>
        <v>118.78311840562722</v>
      </c>
      <c r="P646" s="46">
        <f t="shared" si="208"/>
        <v>157.15920281359908</v>
      </c>
      <c r="Q646" s="46">
        <f t="shared" si="208"/>
        <v>93.199062133645995</v>
      </c>
      <c r="R646" s="46">
        <f t="shared" si="208"/>
        <v>95.026494724501831</v>
      </c>
      <c r="S646" s="46">
        <f t="shared" si="208"/>
        <v>105.99109026963662</v>
      </c>
      <c r="T646" s="46">
        <f t="shared" si="208"/>
        <v>95.026494724501831</v>
      </c>
      <c r="U646" s="46">
        <f t="shared" si="208"/>
        <v>107.81852286049244</v>
      </c>
      <c r="V646" s="46">
        <f t="shared" si="208"/>
        <v>100.50879249706914</v>
      </c>
      <c r="W646" s="46">
        <f t="shared" si="208"/>
        <v>91.371629542790174</v>
      </c>
      <c r="X646" s="46">
        <f t="shared" si="208"/>
        <v>102.33622508792497</v>
      </c>
      <c r="Y646" s="46">
        <f t="shared" si="208"/>
        <v>93.199062133645995</v>
      </c>
      <c r="Z646" s="46">
        <f t="shared" si="208"/>
        <v>87.716764361078518</v>
      </c>
      <c r="AA646" s="46">
        <f t="shared" si="208"/>
        <v>67.615005861664756</v>
      </c>
      <c r="AB646" s="46">
        <f t="shared" si="208"/>
        <v>58.477842907385629</v>
      </c>
      <c r="AC646" s="60" t="s">
        <v>298</v>
      </c>
      <c r="AD646" s="88"/>
    </row>
    <row r="647" spans="1:30" ht="13.5" thickBot="1">
      <c r="A647" s="776"/>
      <c r="B647" s="767"/>
      <c r="C647" s="42" t="s">
        <v>18</v>
      </c>
      <c r="D647" s="43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5"/>
      <c r="AC647" s="41"/>
      <c r="AD647" s="88"/>
    </row>
    <row r="648" spans="1:30">
      <c r="A648" s="774" t="s">
        <v>83</v>
      </c>
      <c r="B648" s="765" t="s">
        <v>156</v>
      </c>
      <c r="C648" s="38" t="s">
        <v>16</v>
      </c>
      <c r="D648" s="11">
        <v>14.3024618991794</v>
      </c>
      <c r="E648" s="11">
        <v>14.3024618991794</v>
      </c>
      <c r="F648" s="11">
        <v>13.7162954279015</v>
      </c>
      <c r="G648" s="11">
        <v>12.8956623681125</v>
      </c>
      <c r="H648" s="39">
        <v>13.364595545134801</v>
      </c>
      <c r="I648" s="11">
        <v>12.778429073857</v>
      </c>
      <c r="J648" s="11">
        <v>21.8053927315358</v>
      </c>
      <c r="K648" s="11">
        <v>24.384525205158301</v>
      </c>
      <c r="L648" s="11">
        <v>28.370457209847601</v>
      </c>
      <c r="M648" s="11">
        <v>42.0867526377491</v>
      </c>
      <c r="N648" s="39">
        <v>48.065650644783098</v>
      </c>
      <c r="O648" s="11">
        <v>50.058616647127799</v>
      </c>
      <c r="P648" s="11">
        <v>48.4173505275498</v>
      </c>
      <c r="Q648" s="11">
        <v>45.369284876904999</v>
      </c>
      <c r="R648" s="11">
        <v>45.720984759671701</v>
      </c>
      <c r="S648" s="11">
        <v>43.259085580304799</v>
      </c>
      <c r="T648" s="11">
        <v>40.5627198124267</v>
      </c>
      <c r="U648" s="11">
        <v>36.928487690504099</v>
      </c>
      <c r="V648" s="39">
        <v>33.6459554513482</v>
      </c>
      <c r="W648" s="11">
        <v>27.549824150058601</v>
      </c>
      <c r="X648" s="11">
        <v>23.094958968347001</v>
      </c>
      <c r="Y648" s="39">
        <v>22.039859320046901</v>
      </c>
      <c r="Z648" s="11">
        <v>21.3364595545135</v>
      </c>
      <c r="AA648" s="11">
        <v>16.998827667057402</v>
      </c>
      <c r="AB648" s="11">
        <v>14.8886283704572</v>
      </c>
      <c r="AC648" s="25" t="s">
        <v>9</v>
      </c>
      <c r="AD648" s="406"/>
    </row>
    <row r="649" spans="1:30">
      <c r="A649" s="775"/>
      <c r="B649" s="766"/>
      <c r="C649" s="40" t="s">
        <v>17</v>
      </c>
      <c r="D649" s="46">
        <f t="shared" ref="D649:AB649" si="209">1.732*D648*10*0.9</f>
        <v>222.9467760844085</v>
      </c>
      <c r="E649" s="46">
        <f t="shared" si="209"/>
        <v>222.9467760844085</v>
      </c>
      <c r="F649" s="46">
        <f t="shared" si="209"/>
        <v>213.80961313012858</v>
      </c>
      <c r="G649" s="46">
        <f t="shared" si="209"/>
        <v>201.01758499413768</v>
      </c>
      <c r="H649" s="46">
        <f t="shared" si="209"/>
        <v>208.32731535756128</v>
      </c>
      <c r="I649" s="46">
        <f t="shared" si="209"/>
        <v>199.19015240328292</v>
      </c>
      <c r="J649" s="46">
        <f t="shared" si="209"/>
        <v>339.90246189918008</v>
      </c>
      <c r="K649" s="46">
        <f t="shared" si="209"/>
        <v>380.10597889800761</v>
      </c>
      <c r="L649" s="46">
        <f t="shared" si="209"/>
        <v>442.23868698710442</v>
      </c>
      <c r="M649" s="46">
        <f t="shared" si="209"/>
        <v>656.048300117233</v>
      </c>
      <c r="N649" s="46">
        <f t="shared" si="209"/>
        <v>749.24736225087895</v>
      </c>
      <c r="O649" s="46">
        <f t="shared" si="209"/>
        <v>780.31371629542809</v>
      </c>
      <c r="P649" s="46">
        <f t="shared" si="209"/>
        <v>754.72966002344629</v>
      </c>
      <c r="Q649" s="46">
        <f t="shared" si="209"/>
        <v>707.21641266119514</v>
      </c>
      <c r="R649" s="46">
        <f t="shared" si="209"/>
        <v>712.69871043376247</v>
      </c>
      <c r="S649" s="46">
        <f t="shared" si="209"/>
        <v>674.32262602579124</v>
      </c>
      <c r="T649" s="46">
        <f t="shared" si="209"/>
        <v>632.29167643610742</v>
      </c>
      <c r="U649" s="46">
        <f t="shared" si="209"/>
        <v>575.64126611957795</v>
      </c>
      <c r="V649" s="46">
        <f t="shared" si="209"/>
        <v>524.4731535756157</v>
      </c>
      <c r="W649" s="46">
        <f t="shared" si="209"/>
        <v>429.44665885111351</v>
      </c>
      <c r="X649" s="46">
        <f t="shared" si="209"/>
        <v>360.00422039859302</v>
      </c>
      <c r="Y649" s="46">
        <f t="shared" si="209"/>
        <v>343.55732708089113</v>
      </c>
      <c r="Z649" s="46">
        <f t="shared" si="209"/>
        <v>332.5927315357564</v>
      </c>
      <c r="AA649" s="46">
        <f t="shared" si="209"/>
        <v>264.97772567409083</v>
      </c>
      <c r="AB649" s="46">
        <f t="shared" si="209"/>
        <v>232.08393903868685</v>
      </c>
      <c r="AC649" s="60" t="s">
        <v>298</v>
      </c>
      <c r="AD649" s="88"/>
    </row>
    <row r="650" spans="1:30" ht="13.5" thickBot="1">
      <c r="A650" s="776"/>
      <c r="B650" s="767"/>
      <c r="C650" s="42" t="s">
        <v>18</v>
      </c>
      <c r="D650" s="43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5"/>
      <c r="AC650" s="41"/>
      <c r="AD650" s="88"/>
    </row>
    <row r="651" spans="1:30">
      <c r="A651" s="774" t="s">
        <v>34</v>
      </c>
      <c r="B651" s="765" t="s">
        <v>162</v>
      </c>
      <c r="C651" s="38" t="s">
        <v>16</v>
      </c>
      <c r="D651" s="11">
        <v>6.2719812426729202</v>
      </c>
      <c r="E651" s="11">
        <v>5.68581477139508</v>
      </c>
      <c r="F651" s="11">
        <v>5.4513481828839403</v>
      </c>
      <c r="G651" s="11">
        <v>6.3892145369284901</v>
      </c>
      <c r="H651" s="39">
        <v>5.80304806565064</v>
      </c>
      <c r="I651" s="11">
        <v>5.9788980070340001</v>
      </c>
      <c r="J651" s="11">
        <v>5.8616647127784303</v>
      </c>
      <c r="K651" s="11">
        <v>9.4372801875732701</v>
      </c>
      <c r="L651" s="11">
        <v>8.8511137162954299</v>
      </c>
      <c r="M651" s="11">
        <v>11.4888628370457</v>
      </c>
      <c r="N651" s="39">
        <v>12.309495896834701</v>
      </c>
      <c r="O651" s="11">
        <v>13.188745603751499</v>
      </c>
      <c r="P651" s="11">
        <v>12.6611957796014</v>
      </c>
      <c r="Q651" s="11">
        <v>12.2508792497069</v>
      </c>
      <c r="R651" s="11">
        <v>12.192262602579101</v>
      </c>
      <c r="S651" s="11">
        <v>13.0128956623681</v>
      </c>
      <c r="T651" s="11">
        <v>12.837045720984801</v>
      </c>
      <c r="U651" s="11">
        <v>11.3130128956624</v>
      </c>
      <c r="V651" s="39">
        <v>9.7889800703399796</v>
      </c>
      <c r="W651" s="11">
        <v>8.2063305978897993</v>
      </c>
      <c r="X651" s="11">
        <v>7.4443141852286097</v>
      </c>
      <c r="Y651" s="39">
        <v>7.20984759671747</v>
      </c>
      <c r="Z651" s="11">
        <v>7.0926143024619002</v>
      </c>
      <c r="AA651" s="11">
        <v>6.4478311840562696</v>
      </c>
      <c r="AB651" s="11">
        <v>6.3305978898006998</v>
      </c>
      <c r="AC651" s="25" t="s">
        <v>9</v>
      </c>
      <c r="AD651" s="406"/>
    </row>
    <row r="652" spans="1:30">
      <c r="A652" s="775"/>
      <c r="B652" s="766"/>
      <c r="C652" s="40" t="s">
        <v>17</v>
      </c>
      <c r="D652" s="46">
        <f t="shared" ref="D652:AB652" si="210">1.732*D651*10*0.9</f>
        <v>97.767643610785484</v>
      </c>
      <c r="E652" s="46">
        <f t="shared" si="210"/>
        <v>88.630480656506506</v>
      </c>
      <c r="F652" s="46">
        <f t="shared" si="210"/>
        <v>84.975615474794864</v>
      </c>
      <c r="G652" s="46">
        <f t="shared" si="210"/>
        <v>99.595076201641305</v>
      </c>
      <c r="H652" s="46">
        <f t="shared" si="210"/>
        <v>90.457913247362171</v>
      </c>
      <c r="I652" s="46">
        <f t="shared" si="210"/>
        <v>93.199062133645995</v>
      </c>
      <c r="J652" s="46">
        <f t="shared" si="210"/>
        <v>91.371629542790174</v>
      </c>
      <c r="K652" s="46">
        <f t="shared" si="210"/>
        <v>147.10832356389213</v>
      </c>
      <c r="L652" s="46">
        <f t="shared" si="210"/>
        <v>137.97116060961318</v>
      </c>
      <c r="M652" s="46">
        <f t="shared" si="210"/>
        <v>179.08839390386839</v>
      </c>
      <c r="N652" s="46">
        <f t="shared" si="210"/>
        <v>191.88042203985933</v>
      </c>
      <c r="O652" s="46">
        <f t="shared" si="210"/>
        <v>205.58616647127837</v>
      </c>
      <c r="P652" s="46">
        <f t="shared" si="210"/>
        <v>197.3627198124266</v>
      </c>
      <c r="Q652" s="46">
        <f t="shared" si="210"/>
        <v>190.96670574443115</v>
      </c>
      <c r="R652" s="46">
        <f t="shared" si="210"/>
        <v>190.05298944900304</v>
      </c>
      <c r="S652" s="46">
        <f t="shared" si="210"/>
        <v>202.84501758499394</v>
      </c>
      <c r="T652" s="46">
        <f t="shared" si="210"/>
        <v>200.10386869871107</v>
      </c>
      <c r="U652" s="46">
        <f t="shared" si="210"/>
        <v>176.34724501758549</v>
      </c>
      <c r="V652" s="46">
        <f t="shared" si="210"/>
        <v>152.59062133645961</v>
      </c>
      <c r="W652" s="46">
        <f t="shared" si="210"/>
        <v>127.9202813599062</v>
      </c>
      <c r="X652" s="46">
        <f t="shared" si="210"/>
        <v>116.04196951934355</v>
      </c>
      <c r="Y652" s="46">
        <f t="shared" si="210"/>
        <v>112.38710433763192</v>
      </c>
      <c r="Z652" s="46">
        <f t="shared" si="210"/>
        <v>110.5596717467761</v>
      </c>
      <c r="AA652" s="46">
        <f t="shared" si="210"/>
        <v>100.50879249706914</v>
      </c>
      <c r="AB652" s="46">
        <f t="shared" si="210"/>
        <v>98.681359906213302</v>
      </c>
      <c r="AC652" s="60" t="s">
        <v>298</v>
      </c>
      <c r="AD652" s="88"/>
    </row>
    <row r="653" spans="1:30" ht="13.5" thickBot="1">
      <c r="A653" s="776"/>
      <c r="B653" s="767"/>
      <c r="C653" s="42" t="s">
        <v>18</v>
      </c>
      <c r="D653" s="43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5"/>
      <c r="AC653" s="41"/>
      <c r="AD653" s="88"/>
    </row>
    <row r="654" spans="1:30">
      <c r="A654" s="774" t="s">
        <v>21</v>
      </c>
      <c r="B654" s="765" t="s">
        <v>155</v>
      </c>
      <c r="C654" s="38" t="s">
        <v>16</v>
      </c>
      <c r="D654" s="11">
        <v>4.9237983587338796</v>
      </c>
      <c r="E654" s="11">
        <v>5.9788980070340001</v>
      </c>
      <c r="F654" s="11">
        <v>5.6271981242672897</v>
      </c>
      <c r="G654" s="11">
        <v>5.6271981242672897</v>
      </c>
      <c r="H654" s="39">
        <v>4.9237983587338796</v>
      </c>
      <c r="I654" s="11">
        <v>5.6271981242672897</v>
      </c>
      <c r="J654" s="11">
        <v>4.9237983587338796</v>
      </c>
      <c r="K654" s="11">
        <v>9.4958968347010604</v>
      </c>
      <c r="L654" s="11">
        <v>19.343493552168798</v>
      </c>
      <c r="M654" s="11">
        <v>22.157092614302499</v>
      </c>
      <c r="N654" s="39">
        <v>29.894490035170001</v>
      </c>
      <c r="O654" s="11">
        <v>21.1019929660023</v>
      </c>
      <c r="P654" s="11">
        <v>24.618991793669402</v>
      </c>
      <c r="Q654" s="11">
        <v>25.674091441969502</v>
      </c>
      <c r="R654" s="11">
        <v>21.453692848769101</v>
      </c>
      <c r="S654" s="11">
        <v>21.453692848769101</v>
      </c>
      <c r="T654" s="11">
        <v>18.991793669402099</v>
      </c>
      <c r="U654" s="11">
        <v>18.640093786635401</v>
      </c>
      <c r="V654" s="39">
        <v>11.6060961313013</v>
      </c>
      <c r="W654" s="11">
        <v>10.5509964830012</v>
      </c>
      <c r="X654" s="11">
        <v>8.0890973036342295</v>
      </c>
      <c r="Y654" s="39">
        <v>8.0890973036342295</v>
      </c>
      <c r="Z654" s="11">
        <v>7.7373974208675298</v>
      </c>
      <c r="AA654" s="11">
        <v>5.9788980070340001</v>
      </c>
      <c r="AB654" s="11">
        <v>5.6271981242672897</v>
      </c>
      <c r="AC654" s="25" t="s">
        <v>9</v>
      </c>
      <c r="AD654" s="406"/>
    </row>
    <row r="655" spans="1:30">
      <c r="A655" s="775"/>
      <c r="B655" s="766"/>
      <c r="C655" s="40" t="s">
        <v>17</v>
      </c>
      <c r="D655" s="46">
        <f t="shared" ref="D655:AA655" si="211">1.732*D654*10*0.9</f>
        <v>76.752168815943705</v>
      </c>
      <c r="E655" s="46">
        <f t="shared" si="211"/>
        <v>93.199062133645995</v>
      </c>
      <c r="F655" s="46">
        <f t="shared" si="211"/>
        <v>87.716764361078518</v>
      </c>
      <c r="G655" s="46">
        <f t="shared" si="211"/>
        <v>87.716764361078518</v>
      </c>
      <c r="H655" s="46">
        <f t="shared" si="211"/>
        <v>76.752168815943705</v>
      </c>
      <c r="I655" s="46">
        <f t="shared" si="211"/>
        <v>87.716764361078518</v>
      </c>
      <c r="J655" s="46">
        <f t="shared" si="211"/>
        <v>76.752168815943705</v>
      </c>
      <c r="K655" s="46">
        <f t="shared" si="211"/>
        <v>148.02203985932013</v>
      </c>
      <c r="L655" s="46">
        <f t="shared" si="211"/>
        <v>301.5263774912072</v>
      </c>
      <c r="M655" s="46">
        <f t="shared" si="211"/>
        <v>345.38475967174736</v>
      </c>
      <c r="N655" s="46">
        <f t="shared" si="211"/>
        <v>465.99531066822993</v>
      </c>
      <c r="O655" s="46">
        <f t="shared" si="211"/>
        <v>328.93786635404382</v>
      </c>
      <c r="P655" s="46">
        <f t="shared" si="211"/>
        <v>383.76084407971865</v>
      </c>
      <c r="Q655" s="46">
        <f t="shared" si="211"/>
        <v>400.2077373974206</v>
      </c>
      <c r="R655" s="46">
        <f t="shared" si="211"/>
        <v>334.42016412661275</v>
      </c>
      <c r="S655" s="46">
        <f t="shared" si="211"/>
        <v>334.42016412661275</v>
      </c>
      <c r="T655" s="46">
        <f t="shared" si="211"/>
        <v>296.04407971863998</v>
      </c>
      <c r="U655" s="46">
        <f t="shared" si="211"/>
        <v>290.56178194607264</v>
      </c>
      <c r="V655" s="46">
        <f t="shared" si="211"/>
        <v>180.91582649472466</v>
      </c>
      <c r="W655" s="46">
        <f t="shared" si="211"/>
        <v>164.46893317702268</v>
      </c>
      <c r="X655" s="46">
        <f t="shared" si="211"/>
        <v>126.09284876905036</v>
      </c>
      <c r="Y655" s="46">
        <f t="shared" si="211"/>
        <v>126.09284876905036</v>
      </c>
      <c r="Z655" s="46">
        <f t="shared" si="211"/>
        <v>120.61055099648306</v>
      </c>
      <c r="AA655" s="46">
        <f t="shared" si="211"/>
        <v>93.199062133645995</v>
      </c>
      <c r="AB655" s="46">
        <f t="shared" ref="AB655" si="212">1.732*AB654*10*0.9</f>
        <v>87.716764361078518</v>
      </c>
      <c r="AC655" s="60" t="s">
        <v>298</v>
      </c>
      <c r="AD655" s="88"/>
    </row>
    <row r="656" spans="1:30" ht="13.5" thickBot="1">
      <c r="A656" s="776"/>
      <c r="B656" s="767"/>
      <c r="C656" s="42" t="s">
        <v>18</v>
      </c>
      <c r="D656" s="615"/>
      <c r="E656" s="615"/>
      <c r="F656" s="615"/>
      <c r="G656" s="615"/>
      <c r="H656" s="616"/>
      <c r="I656" s="615"/>
      <c r="J656" s="615"/>
      <c r="K656" s="615"/>
      <c r="L656" s="615"/>
      <c r="M656" s="615"/>
      <c r="N656" s="616"/>
      <c r="O656" s="615"/>
      <c r="P656" s="615"/>
      <c r="Q656" s="615"/>
      <c r="R656" s="615"/>
      <c r="S656" s="615"/>
      <c r="T656" s="615"/>
      <c r="U656" s="615"/>
      <c r="V656" s="616"/>
      <c r="W656" s="615"/>
      <c r="X656" s="615"/>
      <c r="Y656" s="616"/>
      <c r="Z656" s="615"/>
      <c r="AA656" s="615"/>
      <c r="AB656" s="615"/>
      <c r="AC656" s="41"/>
      <c r="AD656" s="88"/>
    </row>
    <row r="657" spans="1:30">
      <c r="A657" s="774" t="s">
        <v>40</v>
      </c>
      <c r="B657" s="852" t="s">
        <v>395</v>
      </c>
      <c r="C657" s="38" t="s">
        <v>16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3">
        <v>0</v>
      </c>
      <c r="O657" s="53">
        <v>0</v>
      </c>
      <c r="P657" s="53">
        <v>0</v>
      </c>
      <c r="Q657" s="53">
        <v>0</v>
      </c>
      <c r="R657" s="53">
        <v>0</v>
      </c>
      <c r="S657" s="53">
        <v>0</v>
      </c>
      <c r="T657" s="53">
        <v>0</v>
      </c>
      <c r="U657" s="53">
        <v>0</v>
      </c>
      <c r="V657" s="53">
        <v>0</v>
      </c>
      <c r="W657" s="53">
        <v>0</v>
      </c>
      <c r="X657" s="53">
        <v>0</v>
      </c>
      <c r="Y657" s="53">
        <v>0</v>
      </c>
      <c r="Z657" s="53">
        <v>0</v>
      </c>
      <c r="AA657" s="53">
        <v>0</v>
      </c>
      <c r="AB657" s="53">
        <v>0</v>
      </c>
      <c r="AC657" s="25" t="s">
        <v>9</v>
      </c>
      <c r="AD657" s="406"/>
    </row>
    <row r="658" spans="1:30">
      <c r="A658" s="775"/>
      <c r="B658" s="829"/>
      <c r="C658" s="40" t="s">
        <v>17</v>
      </c>
      <c r="D658" s="46">
        <f>1.732*D657*10*0.9</f>
        <v>0</v>
      </c>
      <c r="E658" s="46">
        <f t="shared" ref="E658:AB658" si="213">1.732*E657*10*0.9</f>
        <v>0</v>
      </c>
      <c r="F658" s="46">
        <f t="shared" si="213"/>
        <v>0</v>
      </c>
      <c r="G658" s="46">
        <f t="shared" si="213"/>
        <v>0</v>
      </c>
      <c r="H658" s="46">
        <f t="shared" si="213"/>
        <v>0</v>
      </c>
      <c r="I658" s="46">
        <f t="shared" si="213"/>
        <v>0</v>
      </c>
      <c r="J658" s="46">
        <f t="shared" si="213"/>
        <v>0</v>
      </c>
      <c r="K658" s="46">
        <f t="shared" si="213"/>
        <v>0</v>
      </c>
      <c r="L658" s="46">
        <f t="shared" si="213"/>
        <v>0</v>
      </c>
      <c r="M658" s="46">
        <f t="shared" si="213"/>
        <v>0</v>
      </c>
      <c r="N658" s="46">
        <f t="shared" si="213"/>
        <v>0</v>
      </c>
      <c r="O658" s="46">
        <f t="shared" si="213"/>
        <v>0</v>
      </c>
      <c r="P658" s="46">
        <f t="shared" si="213"/>
        <v>0</v>
      </c>
      <c r="Q658" s="46">
        <f t="shared" si="213"/>
        <v>0</v>
      </c>
      <c r="R658" s="46">
        <f t="shared" si="213"/>
        <v>0</v>
      </c>
      <c r="S658" s="46">
        <f t="shared" si="213"/>
        <v>0</v>
      </c>
      <c r="T658" s="46">
        <f t="shared" si="213"/>
        <v>0</v>
      </c>
      <c r="U658" s="46">
        <f t="shared" si="213"/>
        <v>0</v>
      </c>
      <c r="V658" s="46">
        <f t="shared" si="213"/>
        <v>0</v>
      </c>
      <c r="W658" s="46">
        <f t="shared" si="213"/>
        <v>0</v>
      </c>
      <c r="X658" s="46">
        <f t="shared" si="213"/>
        <v>0</v>
      </c>
      <c r="Y658" s="46">
        <f t="shared" si="213"/>
        <v>0</v>
      </c>
      <c r="Z658" s="46">
        <f t="shared" si="213"/>
        <v>0</v>
      </c>
      <c r="AA658" s="46">
        <f t="shared" si="213"/>
        <v>0</v>
      </c>
      <c r="AB658" s="46">
        <f t="shared" si="213"/>
        <v>0</v>
      </c>
      <c r="AC658" s="60" t="s">
        <v>298</v>
      </c>
      <c r="AD658" s="88"/>
    </row>
    <row r="659" spans="1:30" ht="13.5" thickBot="1">
      <c r="A659" s="776"/>
      <c r="B659" s="853"/>
      <c r="C659" s="42" t="s">
        <v>18</v>
      </c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55"/>
      <c r="Q659" s="155"/>
      <c r="R659" s="155"/>
      <c r="S659" s="155"/>
      <c r="T659" s="155"/>
      <c r="U659" s="155"/>
      <c r="V659" s="155"/>
      <c r="W659" s="155"/>
      <c r="X659" s="155"/>
      <c r="Y659" s="155"/>
      <c r="Z659" s="155"/>
      <c r="AA659" s="155"/>
      <c r="AB659" s="155"/>
      <c r="AC659" s="41"/>
      <c r="AD659" s="88"/>
    </row>
    <row r="660" spans="1:30">
      <c r="A660" s="774" t="s">
        <v>44</v>
      </c>
      <c r="B660" s="765" t="s">
        <v>2</v>
      </c>
      <c r="C660" s="38" t="s">
        <v>16</v>
      </c>
      <c r="D660" s="57">
        <v>0</v>
      </c>
      <c r="E660" s="57">
        <v>0</v>
      </c>
      <c r="F660" s="57">
        <v>0</v>
      </c>
      <c r="G660" s="57">
        <v>0</v>
      </c>
      <c r="H660" s="57">
        <v>0</v>
      </c>
      <c r="I660" s="57">
        <v>0</v>
      </c>
      <c r="J660" s="57">
        <v>0</v>
      </c>
      <c r="K660" s="57">
        <v>0</v>
      </c>
      <c r="L660" s="57">
        <v>0</v>
      </c>
      <c r="M660" s="57">
        <v>0</v>
      </c>
      <c r="N660" s="57">
        <v>0</v>
      </c>
      <c r="O660" s="57">
        <v>0</v>
      </c>
      <c r="P660" s="57">
        <v>0</v>
      </c>
      <c r="Q660" s="57">
        <v>0</v>
      </c>
      <c r="R660" s="57">
        <v>0</v>
      </c>
      <c r="S660" s="57">
        <v>0</v>
      </c>
      <c r="T660" s="57">
        <v>0</v>
      </c>
      <c r="U660" s="57">
        <v>0</v>
      </c>
      <c r="V660" s="57">
        <v>0</v>
      </c>
      <c r="W660" s="57">
        <v>0</v>
      </c>
      <c r="X660" s="57">
        <v>0</v>
      </c>
      <c r="Y660" s="57">
        <v>0</v>
      </c>
      <c r="Z660" s="57">
        <v>0</v>
      </c>
      <c r="AA660" s="57">
        <v>0</v>
      </c>
      <c r="AB660" s="57">
        <v>0</v>
      </c>
      <c r="AC660" s="25" t="s">
        <v>9</v>
      </c>
      <c r="AD660" s="88"/>
    </row>
    <row r="661" spans="1:30">
      <c r="A661" s="775"/>
      <c r="B661" s="766"/>
      <c r="C661" s="40" t="s">
        <v>17</v>
      </c>
      <c r="D661" s="46">
        <f t="shared" ref="D661:AB661" si="214">1.732*D660*10*0.9</f>
        <v>0</v>
      </c>
      <c r="E661" s="46">
        <f t="shared" si="214"/>
        <v>0</v>
      </c>
      <c r="F661" s="46">
        <f t="shared" si="214"/>
        <v>0</v>
      </c>
      <c r="G661" s="46">
        <f t="shared" si="214"/>
        <v>0</v>
      </c>
      <c r="H661" s="46">
        <f t="shared" si="214"/>
        <v>0</v>
      </c>
      <c r="I661" s="46">
        <f t="shared" si="214"/>
        <v>0</v>
      </c>
      <c r="J661" s="46">
        <f t="shared" si="214"/>
        <v>0</v>
      </c>
      <c r="K661" s="46">
        <f t="shared" si="214"/>
        <v>0</v>
      </c>
      <c r="L661" s="46">
        <f t="shared" si="214"/>
        <v>0</v>
      </c>
      <c r="M661" s="46">
        <f t="shared" si="214"/>
        <v>0</v>
      </c>
      <c r="N661" s="46">
        <f t="shared" si="214"/>
        <v>0</v>
      </c>
      <c r="O661" s="46">
        <f t="shared" si="214"/>
        <v>0</v>
      </c>
      <c r="P661" s="46">
        <f t="shared" si="214"/>
        <v>0</v>
      </c>
      <c r="Q661" s="46">
        <f t="shared" si="214"/>
        <v>0</v>
      </c>
      <c r="R661" s="46">
        <f t="shared" si="214"/>
        <v>0</v>
      </c>
      <c r="S661" s="46">
        <f t="shared" si="214"/>
        <v>0</v>
      </c>
      <c r="T661" s="46">
        <f t="shared" si="214"/>
        <v>0</v>
      </c>
      <c r="U661" s="46">
        <f t="shared" si="214"/>
        <v>0</v>
      </c>
      <c r="V661" s="46">
        <f t="shared" si="214"/>
        <v>0</v>
      </c>
      <c r="W661" s="46">
        <f t="shared" si="214"/>
        <v>0</v>
      </c>
      <c r="X661" s="46">
        <f t="shared" si="214"/>
        <v>0</v>
      </c>
      <c r="Y661" s="46">
        <f t="shared" si="214"/>
        <v>0</v>
      </c>
      <c r="Z661" s="46">
        <f t="shared" si="214"/>
        <v>0</v>
      </c>
      <c r="AA661" s="46">
        <f t="shared" si="214"/>
        <v>0</v>
      </c>
      <c r="AB661" s="46">
        <f t="shared" si="214"/>
        <v>0</v>
      </c>
      <c r="AC661" s="60" t="s">
        <v>298</v>
      </c>
      <c r="AD661" s="88"/>
    </row>
    <row r="662" spans="1:30" ht="13.5" thickBot="1">
      <c r="A662" s="776"/>
      <c r="B662" s="767"/>
      <c r="C662" s="58" t="s">
        <v>18</v>
      </c>
      <c r="D662" s="98"/>
      <c r="E662" s="99"/>
      <c r="F662" s="99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  <c r="R662" s="99"/>
      <c r="S662" s="99"/>
      <c r="T662" s="99"/>
      <c r="U662" s="99"/>
      <c r="V662" s="99"/>
      <c r="W662" s="99"/>
      <c r="X662" s="99"/>
      <c r="Y662" s="99"/>
      <c r="Z662" s="99"/>
      <c r="AA662" s="99"/>
      <c r="AB662" s="100"/>
      <c r="AC662" s="41"/>
      <c r="AD662" s="88"/>
    </row>
    <row r="663" spans="1:30" ht="12.75" customHeight="1">
      <c r="A663" s="783" t="s">
        <v>51</v>
      </c>
      <c r="B663" s="784"/>
      <c r="C663" s="129" t="s">
        <v>416</v>
      </c>
      <c r="D663" s="63">
        <f>D642+D606</f>
        <v>87.8663540445487</v>
      </c>
      <c r="E663" s="63">
        <f>E642+E606</f>
        <v>82.766705744431434</v>
      </c>
      <c r="F663" s="63">
        <f t="shared" ref="F663:AB663" si="215">F642+F606</f>
        <v>79.308323563892145</v>
      </c>
      <c r="G663" s="63">
        <f t="shared" si="215"/>
        <v>79.132473622508741</v>
      </c>
      <c r="H663" s="63">
        <f t="shared" si="215"/>
        <v>77.388628370457198</v>
      </c>
      <c r="I663" s="63">
        <f>I642+I606</f>
        <v>77.725674091442016</v>
      </c>
      <c r="J663" s="63">
        <f t="shared" si="215"/>
        <v>91.705744431418509</v>
      </c>
      <c r="K663" s="63">
        <f t="shared" si="215"/>
        <v>115.37221570926144</v>
      </c>
      <c r="L663" s="63">
        <f t="shared" si="215"/>
        <v>145.7796014067996</v>
      </c>
      <c r="M663" s="63">
        <f>M642+M606</f>
        <v>190.98769050410323</v>
      </c>
      <c r="N663" s="63">
        <f t="shared" si="215"/>
        <v>223.13892145369283</v>
      </c>
      <c r="O663" s="63">
        <f>O642+O606</f>
        <v>217.76084407971862</v>
      </c>
      <c r="P663" s="63">
        <f>P642+P606</f>
        <v>219.3581477139509</v>
      </c>
      <c r="Q663" s="63">
        <f t="shared" si="215"/>
        <v>211.92848769050406</v>
      </c>
      <c r="R663" s="63">
        <f t="shared" si="215"/>
        <v>206.40386869871043</v>
      </c>
      <c r="S663" s="63">
        <f t="shared" si="215"/>
        <v>208.33821805392722</v>
      </c>
      <c r="T663" s="63">
        <f t="shared" si="215"/>
        <v>197.65533411488866</v>
      </c>
      <c r="U663" s="63">
        <f t="shared" si="215"/>
        <v>189.46365767878083</v>
      </c>
      <c r="V663" s="63">
        <f t="shared" si="215"/>
        <v>154.33763188745598</v>
      </c>
      <c r="W663" s="63">
        <f t="shared" si="215"/>
        <v>136.23974208675264</v>
      </c>
      <c r="X663" s="63">
        <f t="shared" si="215"/>
        <v>123.40269636576792</v>
      </c>
      <c r="Y663" s="63">
        <f t="shared" si="215"/>
        <v>117.02813599062127</v>
      </c>
      <c r="Z663" s="63">
        <f t="shared" si="215"/>
        <v>111.56213364595546</v>
      </c>
      <c r="AA663" s="63">
        <f t="shared" si="215"/>
        <v>89.624853458382177</v>
      </c>
      <c r="AB663" s="63">
        <f t="shared" si="215"/>
        <v>82.708089097303656</v>
      </c>
      <c r="AC663" s="41"/>
      <c r="AD663" s="88"/>
    </row>
    <row r="664" spans="1:30" ht="15" customHeight="1">
      <c r="A664" s="785"/>
      <c r="B664" s="761"/>
      <c r="C664" s="65" t="s">
        <v>17</v>
      </c>
      <c r="D664" s="66">
        <f>D643+D607</f>
        <v>1369.660726846425</v>
      </c>
      <c r="E664" s="66">
        <f t="shared" ref="E664:AB664" si="216">E643+E607</f>
        <v>1290.1674091441973</v>
      </c>
      <c r="F664" s="66">
        <f t="shared" si="216"/>
        <v>1236.2581477139506</v>
      </c>
      <c r="G664" s="66">
        <f t="shared" si="216"/>
        <v>1233.5169988276664</v>
      </c>
      <c r="H664" s="66">
        <f t="shared" si="216"/>
        <v>1206.3339390386868</v>
      </c>
      <c r="I664" s="66">
        <f>I643+I607</f>
        <v>1211.5878077373982</v>
      </c>
      <c r="J664" s="66">
        <f t="shared" si="216"/>
        <v>1429.5091441969516</v>
      </c>
      <c r="K664" s="66">
        <f t="shared" si="216"/>
        <v>1798.4220984759672</v>
      </c>
      <c r="L664" s="66">
        <f t="shared" si="216"/>
        <v>2272.4124267291918</v>
      </c>
      <c r="M664" s="66">
        <f>M643+M607</f>
        <v>2977.1161195779614</v>
      </c>
      <c r="N664" s="66">
        <f t="shared" si="216"/>
        <v>3478.2895076201639</v>
      </c>
      <c r="O664" s="66">
        <f>O643+O607</f>
        <v>3394.4560375146539</v>
      </c>
      <c r="P664" s="66">
        <f>P643+P607</f>
        <v>3419.3548065650666</v>
      </c>
      <c r="Q664" s="66">
        <f t="shared" si="216"/>
        <v>3303.5412661195769</v>
      </c>
      <c r="R664" s="66">
        <f t="shared" si="216"/>
        <v>3217.423505275498</v>
      </c>
      <c r="S664" s="66">
        <f t="shared" si="216"/>
        <v>3247.5761430246175</v>
      </c>
      <c r="T664" s="66">
        <f t="shared" si="216"/>
        <v>3081.0513481828848</v>
      </c>
      <c r="U664" s="66">
        <f t="shared" si="216"/>
        <v>2953.3594958968361</v>
      </c>
      <c r="V664" s="66">
        <f t="shared" si="216"/>
        <v>2405.8150058616638</v>
      </c>
      <c r="W664" s="66">
        <f t="shared" si="216"/>
        <v>2123.7050996483003</v>
      </c>
      <c r="X664" s="66">
        <f t="shared" si="216"/>
        <v>1923.6012309495904</v>
      </c>
      <c r="Y664" s="66">
        <f t="shared" si="216"/>
        <v>1824.2345838218041</v>
      </c>
      <c r="Z664" s="66">
        <f t="shared" si="216"/>
        <v>1739.0305392731539</v>
      </c>
      <c r="AA664" s="66">
        <f t="shared" si="216"/>
        <v>1397.0722157092614</v>
      </c>
      <c r="AB664" s="66">
        <f t="shared" si="216"/>
        <v>1289.2536928487693</v>
      </c>
      <c r="AC664" s="64"/>
      <c r="AD664" s="244"/>
    </row>
    <row r="665" spans="1:30" ht="19.5" customHeight="1" thickBot="1">
      <c r="A665" s="786"/>
      <c r="B665" s="763"/>
      <c r="C665" s="67" t="s">
        <v>33</v>
      </c>
      <c r="D665" s="131"/>
      <c r="E665" s="132"/>
      <c r="F665" s="132"/>
      <c r="G665" s="132"/>
      <c r="H665" s="132"/>
      <c r="I665" s="132"/>
      <c r="J665" s="132"/>
      <c r="K665" s="132"/>
      <c r="L665" s="132"/>
      <c r="M665" s="132"/>
      <c r="N665" s="132"/>
      <c r="O665" s="132"/>
      <c r="P665" s="132"/>
      <c r="Q665" s="132"/>
      <c r="R665" s="132"/>
      <c r="S665" s="132"/>
      <c r="T665" s="132"/>
      <c r="U665" s="132"/>
      <c r="V665" s="132"/>
      <c r="W665" s="132"/>
      <c r="X665" s="132"/>
      <c r="Y665" s="132"/>
      <c r="Z665" s="132"/>
      <c r="AA665" s="132"/>
      <c r="AB665" s="133"/>
      <c r="AC665" s="64"/>
      <c r="AD665" s="244"/>
    </row>
    <row r="666" spans="1:30">
      <c r="AC666" s="6"/>
      <c r="AD666" s="9"/>
    </row>
    <row r="667" spans="1:30" ht="13.5" thickBot="1">
      <c r="AC667" s="6"/>
      <c r="AD667" s="9"/>
    </row>
    <row r="668" spans="1:30" s="406" customFormat="1" ht="28.5" customHeight="1" thickBot="1">
      <c r="A668" s="287" t="s">
        <v>3</v>
      </c>
      <c r="B668" s="15" t="s">
        <v>4</v>
      </c>
      <c r="C668" s="16" t="s">
        <v>5</v>
      </c>
      <c r="D668" s="17"/>
      <c r="E668" s="875" t="s">
        <v>6</v>
      </c>
      <c r="F668" s="875"/>
      <c r="G668" s="875"/>
      <c r="H668" s="875"/>
      <c r="I668" s="875"/>
      <c r="J668" s="875"/>
      <c r="K668" s="875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75"/>
      <c r="Y668" s="875"/>
      <c r="Z668" s="875"/>
      <c r="AA668" s="875"/>
      <c r="AB668" s="787"/>
      <c r="AC668" s="18" t="s">
        <v>7</v>
      </c>
      <c r="AD668" s="478"/>
    </row>
    <row r="669" spans="1:30" s="406" customFormat="1" ht="17.25" customHeight="1" thickBot="1">
      <c r="A669" s="19" t="s">
        <v>164</v>
      </c>
      <c r="B669" s="20"/>
      <c r="C669" s="21"/>
      <c r="D669" s="22">
        <v>0</v>
      </c>
      <c r="E669" s="22">
        <v>1</v>
      </c>
      <c r="F669" s="22">
        <v>2</v>
      </c>
      <c r="G669" s="22">
        <v>3</v>
      </c>
      <c r="H669" s="23">
        <v>4</v>
      </c>
      <c r="I669" s="22">
        <v>5</v>
      </c>
      <c r="J669" s="22">
        <v>6</v>
      </c>
      <c r="K669" s="22">
        <v>7</v>
      </c>
      <c r="L669" s="22">
        <v>8</v>
      </c>
      <c r="M669" s="22">
        <v>9</v>
      </c>
      <c r="N669" s="23">
        <v>10</v>
      </c>
      <c r="O669" s="22">
        <v>11</v>
      </c>
      <c r="P669" s="22">
        <v>12</v>
      </c>
      <c r="Q669" s="22">
        <v>13</v>
      </c>
      <c r="R669" s="22">
        <v>14</v>
      </c>
      <c r="S669" s="22">
        <v>15</v>
      </c>
      <c r="T669" s="22">
        <v>16</v>
      </c>
      <c r="U669" s="22">
        <v>17</v>
      </c>
      <c r="V669" s="23">
        <v>18</v>
      </c>
      <c r="W669" s="22">
        <v>19</v>
      </c>
      <c r="X669" s="22">
        <v>20</v>
      </c>
      <c r="Y669" s="23">
        <v>21</v>
      </c>
      <c r="Z669" s="22">
        <v>22</v>
      </c>
      <c r="AA669" s="22">
        <v>23</v>
      </c>
      <c r="AB669" s="24">
        <v>24</v>
      </c>
      <c r="AC669" s="25"/>
    </row>
    <row r="670" spans="1:30" s="407" customFormat="1" ht="12.75" customHeight="1">
      <c r="A670" s="174" t="s">
        <v>10</v>
      </c>
      <c r="B670" s="175"/>
      <c r="C670" s="176" t="s">
        <v>11</v>
      </c>
      <c r="D670" s="204">
        <v>10.53</v>
      </c>
      <c r="E670" s="205">
        <v>10.39</v>
      </c>
      <c r="F670" s="205">
        <v>10.43</v>
      </c>
      <c r="G670" s="205">
        <v>10.43</v>
      </c>
      <c r="H670" s="206">
        <v>10.44</v>
      </c>
      <c r="I670" s="205">
        <v>10.45</v>
      </c>
      <c r="J670" s="205">
        <v>10.56</v>
      </c>
      <c r="K670" s="205">
        <v>10.43</v>
      </c>
      <c r="L670" s="205">
        <v>10.54</v>
      </c>
      <c r="M670" s="205">
        <v>10.37</v>
      </c>
      <c r="N670" s="206">
        <v>10.35</v>
      </c>
      <c r="O670" s="205">
        <v>10.35</v>
      </c>
      <c r="P670" s="205">
        <v>10.5</v>
      </c>
      <c r="Q670" s="205">
        <v>10.52</v>
      </c>
      <c r="R670" s="205">
        <v>10.39</v>
      </c>
      <c r="S670" s="205">
        <v>10.44</v>
      </c>
      <c r="T670" s="205">
        <v>10.42</v>
      </c>
      <c r="U670" s="207">
        <v>10.52</v>
      </c>
      <c r="V670" s="208">
        <v>10.55</v>
      </c>
      <c r="W670" s="207">
        <v>10.45</v>
      </c>
      <c r="X670" s="207">
        <v>10.47</v>
      </c>
      <c r="Y670" s="208">
        <v>10.54</v>
      </c>
      <c r="Z670" s="207">
        <v>10.57</v>
      </c>
      <c r="AA670" s="207">
        <v>10.35</v>
      </c>
      <c r="AB670" s="209">
        <v>10.4</v>
      </c>
      <c r="AC670" s="181"/>
    </row>
    <row r="671" spans="1:30" s="407" customFormat="1" ht="14.25" customHeight="1" thickBot="1">
      <c r="A671" s="187" t="s">
        <v>13</v>
      </c>
      <c r="B671" s="188"/>
      <c r="C671" s="184" t="s">
        <v>11</v>
      </c>
      <c r="D671" s="210">
        <v>10.48</v>
      </c>
      <c r="E671" s="211">
        <v>10.39</v>
      </c>
      <c r="F671" s="211">
        <v>10.42</v>
      </c>
      <c r="G671" s="211">
        <v>10.43</v>
      </c>
      <c r="H671" s="212">
        <v>10.44</v>
      </c>
      <c r="I671" s="211">
        <v>10.43</v>
      </c>
      <c r="J671" s="211">
        <v>10.52</v>
      </c>
      <c r="K671" s="211">
        <v>10.49</v>
      </c>
      <c r="L671" s="211">
        <v>10.53</v>
      </c>
      <c r="M671" s="211">
        <v>10.43</v>
      </c>
      <c r="N671" s="212">
        <v>10.4</v>
      </c>
      <c r="O671" s="211">
        <v>10.45</v>
      </c>
      <c r="P671" s="211">
        <v>10.58</v>
      </c>
      <c r="Q671" s="211">
        <v>10.59</v>
      </c>
      <c r="R671" s="211">
        <v>10.48</v>
      </c>
      <c r="S671" s="211">
        <v>10.32</v>
      </c>
      <c r="T671" s="211">
        <v>10.42</v>
      </c>
      <c r="U671" s="213">
        <v>10.49</v>
      </c>
      <c r="V671" s="214">
        <v>10.53</v>
      </c>
      <c r="W671" s="213">
        <v>10.45</v>
      </c>
      <c r="X671" s="213">
        <v>10.53</v>
      </c>
      <c r="Y671" s="214">
        <v>10.59</v>
      </c>
      <c r="Z671" s="213">
        <v>10.51</v>
      </c>
      <c r="AA671" s="213">
        <v>10.33</v>
      </c>
      <c r="AB671" s="215">
        <v>10.39</v>
      </c>
      <c r="AC671" s="181"/>
    </row>
    <row r="672" spans="1:30" s="88" customFormat="1">
      <c r="A672" s="866" t="s">
        <v>19</v>
      </c>
      <c r="B672" s="869" t="s">
        <v>20</v>
      </c>
      <c r="C672" s="52" t="s">
        <v>16</v>
      </c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25"/>
      <c r="AD672" s="406"/>
    </row>
    <row r="673" spans="1:30" s="88" customFormat="1">
      <c r="A673" s="867"/>
      <c r="B673" s="832"/>
      <c r="C673" s="52" t="s">
        <v>17</v>
      </c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1"/>
    </row>
    <row r="674" spans="1:30" s="88" customFormat="1" ht="13.5" thickBot="1">
      <c r="A674" s="868"/>
      <c r="B674" s="780"/>
      <c r="C674" s="58" t="s">
        <v>18</v>
      </c>
      <c r="D674" s="49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41"/>
    </row>
    <row r="675" spans="1:30" s="88" customFormat="1">
      <c r="A675" s="774" t="s">
        <v>55</v>
      </c>
      <c r="B675" s="765" t="s">
        <v>53</v>
      </c>
      <c r="C675" s="40" t="s">
        <v>16</v>
      </c>
      <c r="D675" s="422">
        <v>16</v>
      </c>
      <c r="E675" s="422">
        <v>12</v>
      </c>
      <c r="F675" s="422">
        <v>11</v>
      </c>
      <c r="G675" s="422">
        <v>12</v>
      </c>
      <c r="H675" s="422">
        <v>11</v>
      </c>
      <c r="I675" s="422">
        <v>12</v>
      </c>
      <c r="J675" s="422">
        <v>12</v>
      </c>
      <c r="K675" s="422">
        <v>15</v>
      </c>
      <c r="L675" s="422">
        <v>25</v>
      </c>
      <c r="M675" s="422">
        <v>29</v>
      </c>
      <c r="N675" s="422">
        <v>24</v>
      </c>
      <c r="O675" s="422">
        <v>29</v>
      </c>
      <c r="P675" s="422">
        <v>21</v>
      </c>
      <c r="Q675" s="422">
        <v>25</v>
      </c>
      <c r="R675" s="422">
        <v>27</v>
      </c>
      <c r="S675" s="422">
        <v>23</v>
      </c>
      <c r="T675" s="422">
        <v>27</v>
      </c>
      <c r="U675" s="422">
        <v>20</v>
      </c>
      <c r="V675" s="422">
        <v>21</v>
      </c>
      <c r="W675" s="422">
        <v>23</v>
      </c>
      <c r="X675" s="422">
        <v>21</v>
      </c>
      <c r="Y675" s="422">
        <v>21</v>
      </c>
      <c r="Z675" s="422">
        <v>17</v>
      </c>
      <c r="AA675" s="422">
        <v>18</v>
      </c>
      <c r="AB675" s="590">
        <v>10</v>
      </c>
      <c r="AC675" s="25" t="s">
        <v>400</v>
      </c>
      <c r="AD675" s="406"/>
    </row>
    <row r="676" spans="1:30" s="88" customFormat="1">
      <c r="A676" s="775"/>
      <c r="B676" s="766"/>
      <c r="C676" s="52" t="s">
        <v>17</v>
      </c>
      <c r="D676" s="46">
        <f t="shared" ref="D676:AB676" si="217">1.732*D675*10*0.9</f>
        <v>249.40800000000002</v>
      </c>
      <c r="E676" s="46">
        <f t="shared" si="217"/>
        <v>187.05599999999998</v>
      </c>
      <c r="F676" s="46">
        <f t="shared" si="217"/>
        <v>171.46799999999999</v>
      </c>
      <c r="G676" s="46">
        <f t="shared" si="217"/>
        <v>187.05599999999998</v>
      </c>
      <c r="H676" s="46">
        <f t="shared" si="217"/>
        <v>171.46799999999999</v>
      </c>
      <c r="I676" s="46">
        <f t="shared" si="217"/>
        <v>187.05599999999998</v>
      </c>
      <c r="J676" s="46">
        <f t="shared" si="217"/>
        <v>187.05599999999998</v>
      </c>
      <c r="K676" s="46">
        <f t="shared" si="217"/>
        <v>233.82000000000002</v>
      </c>
      <c r="L676" s="46">
        <f t="shared" si="217"/>
        <v>389.7</v>
      </c>
      <c r="M676" s="46">
        <f t="shared" si="217"/>
        <v>452.05200000000002</v>
      </c>
      <c r="N676" s="46">
        <f t="shared" si="217"/>
        <v>374.11199999999997</v>
      </c>
      <c r="O676" s="46">
        <f t="shared" si="217"/>
        <v>452.05200000000002</v>
      </c>
      <c r="P676" s="46">
        <f t="shared" si="217"/>
        <v>327.34800000000001</v>
      </c>
      <c r="Q676" s="46">
        <f t="shared" si="217"/>
        <v>389.7</v>
      </c>
      <c r="R676" s="46">
        <f t="shared" si="217"/>
        <v>420.87600000000003</v>
      </c>
      <c r="S676" s="46">
        <f t="shared" si="217"/>
        <v>358.524</v>
      </c>
      <c r="T676" s="46">
        <f t="shared" si="217"/>
        <v>420.87600000000003</v>
      </c>
      <c r="U676" s="46">
        <f t="shared" si="217"/>
        <v>311.76</v>
      </c>
      <c r="V676" s="46">
        <f t="shared" si="217"/>
        <v>327.34800000000001</v>
      </c>
      <c r="W676" s="46">
        <f t="shared" si="217"/>
        <v>358.524</v>
      </c>
      <c r="X676" s="46">
        <f t="shared" si="217"/>
        <v>327.34800000000001</v>
      </c>
      <c r="Y676" s="46">
        <f t="shared" si="217"/>
        <v>327.34800000000001</v>
      </c>
      <c r="Z676" s="46">
        <f t="shared" si="217"/>
        <v>264.99599999999998</v>
      </c>
      <c r="AA676" s="46">
        <f t="shared" si="217"/>
        <v>280.584</v>
      </c>
      <c r="AB676" s="46">
        <f t="shared" si="217"/>
        <v>155.88</v>
      </c>
      <c r="AC676" s="41" t="s">
        <v>298</v>
      </c>
    </row>
    <row r="677" spans="1:30" s="88" customFormat="1">
      <c r="A677" s="775"/>
      <c r="B677" s="766"/>
      <c r="C677" s="52" t="s">
        <v>33</v>
      </c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  <c r="AC677" s="41"/>
    </row>
    <row r="678" spans="1:30" s="88" customFormat="1" ht="13.5" thickBot="1">
      <c r="A678" s="776"/>
      <c r="B678" s="767"/>
      <c r="C678" s="58" t="s">
        <v>18</v>
      </c>
      <c r="D678" s="422"/>
      <c r="E678" s="422"/>
      <c r="F678" s="422"/>
      <c r="G678" s="422"/>
      <c r="H678" s="422"/>
      <c r="I678" s="422"/>
      <c r="J678" s="422"/>
      <c r="K678" s="422"/>
      <c r="L678" s="422"/>
      <c r="M678" s="422"/>
      <c r="N678" s="422"/>
      <c r="O678" s="422"/>
      <c r="P678" s="422"/>
      <c r="Q678" s="422"/>
      <c r="R678" s="422"/>
      <c r="S678" s="422"/>
      <c r="T678" s="422"/>
      <c r="U678" s="422"/>
      <c r="V678" s="422"/>
      <c r="W678" s="422"/>
      <c r="X678" s="422"/>
      <c r="Y678" s="422"/>
      <c r="Z678" s="422"/>
      <c r="AA678" s="422"/>
      <c r="AB678" s="590"/>
      <c r="AC678" s="41"/>
    </row>
    <row r="679" spans="1:30" s="88" customFormat="1">
      <c r="A679" s="866" t="s">
        <v>23</v>
      </c>
      <c r="B679" s="869" t="s">
        <v>165</v>
      </c>
      <c r="C679" s="38" t="s">
        <v>16</v>
      </c>
      <c r="D679" s="421"/>
      <c r="E679" s="421"/>
      <c r="F679" s="421"/>
      <c r="G679" s="421"/>
      <c r="H679" s="421"/>
      <c r="I679" s="421"/>
      <c r="J679" s="421"/>
      <c r="K679" s="421"/>
      <c r="L679" s="421"/>
      <c r="M679" s="421"/>
      <c r="N679" s="421"/>
      <c r="O679" s="421"/>
      <c r="P679" s="421"/>
      <c r="Q679" s="421"/>
      <c r="R679" s="421"/>
      <c r="S679" s="421"/>
      <c r="T679" s="421"/>
      <c r="U679" s="421"/>
      <c r="V679" s="421"/>
      <c r="W679" s="421"/>
      <c r="X679" s="421"/>
      <c r="Y679" s="421"/>
      <c r="Z679" s="421"/>
      <c r="AA679" s="421"/>
      <c r="AB679" s="421"/>
      <c r="AC679" s="41"/>
      <c r="AD679" s="406"/>
    </row>
    <row r="680" spans="1:30" s="88" customFormat="1">
      <c r="A680" s="867"/>
      <c r="B680" s="832"/>
      <c r="C680" s="52" t="s">
        <v>17</v>
      </c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1"/>
    </row>
    <row r="681" spans="1:30" s="88" customFormat="1" ht="13.5" thickBot="1">
      <c r="A681" s="870"/>
      <c r="B681" s="871"/>
      <c r="C681" s="58" t="s">
        <v>18</v>
      </c>
      <c r="D681" s="49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41"/>
    </row>
    <row r="682" spans="1:30" s="88" customFormat="1" ht="20.25">
      <c r="A682" s="886" t="s">
        <v>27</v>
      </c>
      <c r="B682" s="781" t="s">
        <v>166</v>
      </c>
      <c r="C682" s="40" t="s">
        <v>16</v>
      </c>
      <c r="D682" s="421"/>
      <c r="E682" s="421"/>
      <c r="F682" s="421"/>
      <c r="G682" s="421"/>
      <c r="H682" s="602" t="s">
        <v>320</v>
      </c>
      <c r="I682" s="421"/>
      <c r="J682" s="421"/>
      <c r="K682" s="421"/>
      <c r="L682" s="421"/>
      <c r="M682" s="421"/>
      <c r="N682" s="421"/>
      <c r="O682" s="421"/>
      <c r="P682" s="421"/>
      <c r="Q682" s="421"/>
      <c r="R682" s="421"/>
      <c r="S682" s="421"/>
      <c r="T682" s="421"/>
      <c r="U682" s="421"/>
      <c r="V682" s="421"/>
      <c r="W682" s="421"/>
      <c r="X682" s="421"/>
      <c r="Y682" s="421"/>
      <c r="Z682" s="421"/>
      <c r="AA682" s="421"/>
      <c r="AB682" s="421"/>
      <c r="AC682" s="25"/>
      <c r="AD682" s="406"/>
    </row>
    <row r="683" spans="1:30" s="88" customFormat="1" ht="12.75" customHeight="1">
      <c r="A683" s="867"/>
      <c r="B683" s="832"/>
      <c r="C683" s="52" t="s">
        <v>17</v>
      </c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1"/>
    </row>
    <row r="684" spans="1:30" s="88" customFormat="1" ht="13.5" thickBot="1">
      <c r="A684" s="870"/>
      <c r="B684" s="871"/>
      <c r="C684" s="58" t="s">
        <v>18</v>
      </c>
      <c r="D684" s="49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41"/>
    </row>
    <row r="685" spans="1:30" s="88" customFormat="1">
      <c r="A685" s="867" t="s">
        <v>29</v>
      </c>
      <c r="B685" s="832" t="s">
        <v>166</v>
      </c>
      <c r="C685" s="40" t="s">
        <v>16</v>
      </c>
      <c r="D685" s="420"/>
      <c r="E685" s="420"/>
      <c r="F685" s="420"/>
      <c r="G685" s="420"/>
      <c r="H685" s="420"/>
      <c r="I685" s="420"/>
      <c r="J685" s="420"/>
      <c r="K685" s="420"/>
      <c r="L685" s="420"/>
      <c r="M685" s="420"/>
      <c r="N685" s="420"/>
      <c r="O685" s="420"/>
      <c r="P685" s="420"/>
      <c r="Q685" s="420"/>
      <c r="R685" s="420"/>
      <c r="S685" s="420"/>
      <c r="T685" s="420"/>
      <c r="U685" s="420"/>
      <c r="V685" s="420"/>
      <c r="W685" s="420"/>
      <c r="X685" s="420"/>
      <c r="Y685" s="420"/>
      <c r="Z685" s="420"/>
      <c r="AA685" s="420"/>
      <c r="AB685" s="420"/>
      <c r="AC685" s="25"/>
      <c r="AD685" s="406"/>
    </row>
    <row r="686" spans="1:30" s="88" customFormat="1">
      <c r="A686" s="867"/>
      <c r="B686" s="832"/>
      <c r="C686" s="52" t="s">
        <v>17</v>
      </c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1"/>
    </row>
    <row r="687" spans="1:30" s="88" customFormat="1" ht="13.5" thickBot="1">
      <c r="A687" s="870"/>
      <c r="B687" s="871"/>
      <c r="C687" s="58" t="s">
        <v>18</v>
      </c>
      <c r="D687" s="49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41"/>
    </row>
    <row r="688" spans="1:30" s="88" customFormat="1">
      <c r="A688" s="866" t="s">
        <v>31</v>
      </c>
      <c r="B688" s="869" t="s">
        <v>167</v>
      </c>
      <c r="C688" s="40" t="s">
        <v>16</v>
      </c>
      <c r="D688" s="488"/>
      <c r="E688" s="488"/>
      <c r="F688" s="488"/>
      <c r="G688" s="239"/>
      <c r="H688" s="239"/>
      <c r="I688" s="239"/>
      <c r="J688" s="239"/>
      <c r="K688" s="239"/>
      <c r="L688" s="239"/>
      <c r="M688" s="239"/>
      <c r="N688" s="239"/>
      <c r="O688" s="239"/>
      <c r="P688" s="239"/>
      <c r="Q688" s="239"/>
      <c r="R688" s="239"/>
      <c r="S688" s="239"/>
      <c r="T688" s="239"/>
      <c r="U688" s="239"/>
      <c r="V688" s="239"/>
      <c r="W688" s="239"/>
      <c r="X688" s="239"/>
      <c r="Y688" s="239"/>
      <c r="Z688" s="239"/>
      <c r="AA688" s="239"/>
      <c r="AB688" s="239"/>
      <c r="AC688" s="489"/>
      <c r="AD688" s="406"/>
    </row>
    <row r="689" spans="1:30" s="88" customFormat="1">
      <c r="A689" s="867"/>
      <c r="B689" s="832"/>
      <c r="C689" s="52" t="s">
        <v>17</v>
      </c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41"/>
    </row>
    <row r="690" spans="1:30" s="88" customFormat="1" ht="13.5" thickBot="1">
      <c r="A690" s="868"/>
      <c r="B690" s="780"/>
      <c r="C690" s="58" t="s">
        <v>18</v>
      </c>
      <c r="D690" s="49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41"/>
    </row>
    <row r="691" spans="1:30" s="88" customFormat="1">
      <c r="A691" s="866" t="s">
        <v>75</v>
      </c>
      <c r="B691" s="869" t="s">
        <v>22</v>
      </c>
      <c r="C691" s="40" t="s">
        <v>16</v>
      </c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25"/>
      <c r="AD691" s="406"/>
    </row>
    <row r="692" spans="1:30" s="88" customFormat="1">
      <c r="A692" s="867"/>
      <c r="B692" s="832"/>
      <c r="C692" s="52" t="s">
        <v>17</v>
      </c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1"/>
    </row>
    <row r="693" spans="1:30" s="88" customFormat="1" ht="13.5" thickBot="1">
      <c r="A693" s="868"/>
      <c r="B693" s="780"/>
      <c r="C693" s="58" t="s">
        <v>18</v>
      </c>
      <c r="D693" s="49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41"/>
    </row>
    <row r="694" spans="1:30" s="88" customFormat="1">
      <c r="A694" s="774" t="s">
        <v>21</v>
      </c>
      <c r="B694" s="765" t="s">
        <v>53</v>
      </c>
      <c r="C694" s="40" t="s">
        <v>16</v>
      </c>
      <c r="D694" s="733">
        <v>31</v>
      </c>
      <c r="E694" s="733">
        <v>27</v>
      </c>
      <c r="F694" s="733">
        <v>23</v>
      </c>
      <c r="G694" s="733">
        <v>24</v>
      </c>
      <c r="H694" s="733">
        <v>21</v>
      </c>
      <c r="I694" s="733">
        <v>27</v>
      </c>
      <c r="J694" s="733">
        <v>30</v>
      </c>
      <c r="K694" s="733">
        <v>33</v>
      </c>
      <c r="L694" s="733">
        <v>36</v>
      </c>
      <c r="M694" s="733">
        <v>37</v>
      </c>
      <c r="N694" s="733">
        <v>33</v>
      </c>
      <c r="O694" s="733">
        <v>37</v>
      </c>
      <c r="P694" s="733">
        <v>34</v>
      </c>
      <c r="Q694" s="733">
        <v>33</v>
      </c>
      <c r="R694" s="733">
        <v>32</v>
      </c>
      <c r="S694" s="733">
        <v>37</v>
      </c>
      <c r="T694" s="733">
        <v>34</v>
      </c>
      <c r="U694" s="733">
        <v>35</v>
      </c>
      <c r="V694" s="733">
        <v>38</v>
      </c>
      <c r="W694" s="733">
        <v>40</v>
      </c>
      <c r="X694" s="733">
        <v>43</v>
      </c>
      <c r="Y694" s="733">
        <v>39</v>
      </c>
      <c r="Z694" s="733">
        <v>41</v>
      </c>
      <c r="AA694" s="733">
        <v>34</v>
      </c>
      <c r="AB694" s="217">
        <v>23</v>
      </c>
      <c r="AC694" s="25" t="s">
        <v>400</v>
      </c>
      <c r="AD694" s="406"/>
    </row>
    <row r="695" spans="1:30" s="88" customFormat="1">
      <c r="A695" s="775"/>
      <c r="B695" s="766"/>
      <c r="C695" s="52" t="s">
        <v>17</v>
      </c>
      <c r="D695" s="46">
        <f t="shared" ref="D695:AB695" si="218">1.732*D694*10*0.9</f>
        <v>483.22799999999995</v>
      </c>
      <c r="E695" s="46">
        <f t="shared" si="218"/>
        <v>420.87600000000003</v>
      </c>
      <c r="F695" s="46">
        <f t="shared" si="218"/>
        <v>358.524</v>
      </c>
      <c r="G695" s="46">
        <f t="shared" si="218"/>
        <v>374.11199999999997</v>
      </c>
      <c r="H695" s="46">
        <f t="shared" si="218"/>
        <v>327.34800000000001</v>
      </c>
      <c r="I695" s="46">
        <f t="shared" si="218"/>
        <v>420.87600000000003</v>
      </c>
      <c r="J695" s="46">
        <f t="shared" si="218"/>
        <v>467.64000000000004</v>
      </c>
      <c r="K695" s="46">
        <f t="shared" si="218"/>
        <v>514.404</v>
      </c>
      <c r="L695" s="46">
        <f t="shared" si="218"/>
        <v>561.16800000000001</v>
      </c>
      <c r="M695" s="46">
        <f t="shared" si="218"/>
        <v>576.75600000000009</v>
      </c>
      <c r="N695" s="46">
        <f t="shared" si="218"/>
        <v>514.404</v>
      </c>
      <c r="O695" s="46">
        <f t="shared" si="218"/>
        <v>576.75600000000009</v>
      </c>
      <c r="P695" s="46">
        <f t="shared" si="218"/>
        <v>529.99199999999996</v>
      </c>
      <c r="Q695" s="46">
        <f t="shared" si="218"/>
        <v>514.404</v>
      </c>
      <c r="R695" s="46">
        <f t="shared" si="218"/>
        <v>498.81600000000003</v>
      </c>
      <c r="S695" s="46">
        <f t="shared" si="218"/>
        <v>576.75600000000009</v>
      </c>
      <c r="T695" s="46">
        <f t="shared" si="218"/>
        <v>529.99199999999996</v>
      </c>
      <c r="U695" s="46">
        <f t="shared" si="218"/>
        <v>545.57999999999993</v>
      </c>
      <c r="V695" s="46">
        <f t="shared" si="218"/>
        <v>592.34400000000005</v>
      </c>
      <c r="W695" s="46">
        <f t="shared" si="218"/>
        <v>623.52</v>
      </c>
      <c r="X695" s="46">
        <f t="shared" si="218"/>
        <v>670.28399999999999</v>
      </c>
      <c r="Y695" s="46">
        <f t="shared" si="218"/>
        <v>607.93200000000002</v>
      </c>
      <c r="Z695" s="46">
        <f t="shared" si="218"/>
        <v>639.10800000000006</v>
      </c>
      <c r="AA695" s="46">
        <f t="shared" si="218"/>
        <v>529.99199999999996</v>
      </c>
      <c r="AB695" s="46">
        <f t="shared" si="218"/>
        <v>358.524</v>
      </c>
      <c r="AC695" s="41" t="s">
        <v>298</v>
      </c>
    </row>
    <row r="696" spans="1:30" s="88" customFormat="1">
      <c r="A696" s="775"/>
      <c r="B696" s="766"/>
      <c r="C696" s="52" t="s">
        <v>33</v>
      </c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41"/>
    </row>
    <row r="697" spans="1:30" s="88" customFormat="1" ht="13.5" thickBot="1">
      <c r="A697" s="776"/>
      <c r="B697" s="767"/>
      <c r="C697" s="58" t="s">
        <v>18</v>
      </c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  <c r="AA697" s="216"/>
      <c r="AB697" s="217"/>
      <c r="AC697" s="41"/>
    </row>
    <row r="698" spans="1:30" s="88" customFormat="1">
      <c r="A698" s="866" t="s">
        <v>38</v>
      </c>
      <c r="B698" s="869" t="s">
        <v>168</v>
      </c>
      <c r="C698" s="40" t="s">
        <v>16</v>
      </c>
      <c r="D698" s="268"/>
      <c r="E698" s="268"/>
      <c r="F698" s="268"/>
      <c r="G698" s="268"/>
      <c r="H698" s="268"/>
      <c r="I698" s="268"/>
      <c r="J698" s="268"/>
      <c r="K698" s="239"/>
      <c r="L698" s="239"/>
      <c r="M698" s="239"/>
      <c r="N698" s="239"/>
      <c r="O698" s="239"/>
      <c r="P698" s="239"/>
      <c r="Q698" s="239"/>
      <c r="R698" s="239"/>
      <c r="S698" s="239"/>
      <c r="T698" s="239"/>
      <c r="U698" s="239"/>
      <c r="V698" s="239"/>
      <c r="W698" s="239"/>
      <c r="X698" s="239"/>
      <c r="Y698" s="239"/>
      <c r="Z698" s="239"/>
      <c r="AA698" s="239"/>
      <c r="AB698" s="239"/>
      <c r="AC698" s="489"/>
      <c r="AD698" s="406"/>
    </row>
    <row r="699" spans="1:30" s="88" customFormat="1">
      <c r="A699" s="867"/>
      <c r="B699" s="832"/>
      <c r="C699" s="52" t="s">
        <v>17</v>
      </c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1"/>
    </row>
    <row r="700" spans="1:30" s="88" customFormat="1" ht="13.5" thickBot="1">
      <c r="A700" s="868"/>
      <c r="B700" s="780"/>
      <c r="C700" s="58" t="s">
        <v>18</v>
      </c>
      <c r="D700" s="49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41"/>
    </row>
    <row r="701" spans="1:30" s="88" customFormat="1">
      <c r="A701" s="866" t="s">
        <v>56</v>
      </c>
      <c r="B701" s="869" t="s">
        <v>169</v>
      </c>
      <c r="C701" s="40" t="s">
        <v>16</v>
      </c>
      <c r="D701" s="239"/>
      <c r="E701" s="239"/>
      <c r="F701" s="239"/>
      <c r="G701" s="239"/>
      <c r="H701" s="239"/>
      <c r="I701" s="239"/>
      <c r="J701" s="239"/>
      <c r="K701" s="239"/>
      <c r="L701" s="239"/>
      <c r="M701" s="239"/>
      <c r="N701" s="239"/>
      <c r="O701" s="239"/>
      <c r="P701" s="239"/>
      <c r="Q701" s="239"/>
      <c r="R701" s="239"/>
      <c r="S701" s="239"/>
      <c r="T701" s="239"/>
      <c r="U701" s="239"/>
      <c r="V701" s="239"/>
      <c r="W701" s="239"/>
      <c r="X701" s="239"/>
      <c r="Y701" s="239"/>
      <c r="Z701" s="239"/>
      <c r="AA701" s="239"/>
      <c r="AB701" s="591"/>
      <c r="AC701" s="25"/>
      <c r="AD701" s="406"/>
    </row>
    <row r="702" spans="1:30" s="88" customFormat="1">
      <c r="A702" s="867"/>
      <c r="B702" s="832"/>
      <c r="C702" s="52" t="s">
        <v>17</v>
      </c>
      <c r="D702" s="158"/>
      <c r="E702" s="158"/>
      <c r="F702" s="158"/>
      <c r="G702" s="158"/>
      <c r="H702" s="158"/>
      <c r="I702" s="158"/>
      <c r="J702" s="158"/>
      <c r="K702" s="158"/>
      <c r="L702" s="158"/>
      <c r="M702" s="158"/>
      <c r="N702" s="158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58"/>
      <c r="AB702" s="158"/>
      <c r="AC702" s="41"/>
    </row>
    <row r="703" spans="1:30" s="88" customFormat="1" ht="13.5" thickBot="1">
      <c r="A703" s="868"/>
      <c r="B703" s="780"/>
      <c r="C703" s="58" t="s">
        <v>18</v>
      </c>
      <c r="D703" s="49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41"/>
    </row>
    <row r="704" spans="1:30" s="88" customFormat="1">
      <c r="A704" s="866" t="s">
        <v>25</v>
      </c>
      <c r="B704" s="869" t="s">
        <v>170</v>
      </c>
      <c r="C704" s="40" t="s">
        <v>16</v>
      </c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  <c r="AA704" s="154"/>
      <c r="AB704" s="154"/>
      <c r="AC704" s="25"/>
      <c r="AD704" s="406"/>
    </row>
    <row r="705" spans="1:32" s="314" customFormat="1">
      <c r="A705" s="867"/>
      <c r="B705" s="832"/>
      <c r="C705" s="52" t="s">
        <v>17</v>
      </c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58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58"/>
      <c r="AB705" s="158"/>
      <c r="AC705" s="41"/>
      <c r="AD705" s="88"/>
    </row>
    <row r="706" spans="1:32" s="314" customFormat="1" ht="13.5" thickBot="1">
      <c r="A706" s="870"/>
      <c r="B706" s="871"/>
      <c r="C706" s="58" t="s">
        <v>18</v>
      </c>
      <c r="D706" s="98"/>
      <c r="E706" s="114"/>
      <c r="F706" s="114"/>
      <c r="G706" s="114"/>
      <c r="H706" s="99"/>
      <c r="I706" s="114"/>
      <c r="J706" s="114"/>
      <c r="K706" s="114"/>
      <c r="L706" s="114"/>
      <c r="M706" s="114"/>
      <c r="N706" s="99"/>
      <c r="O706" s="114"/>
      <c r="P706" s="114"/>
      <c r="Q706" s="114"/>
      <c r="R706" s="114"/>
      <c r="S706" s="114"/>
      <c r="T706" s="114"/>
      <c r="U706" s="114"/>
      <c r="V706" s="99"/>
      <c r="W706" s="114"/>
      <c r="X706" s="114"/>
      <c r="Y706" s="99"/>
      <c r="Z706" s="114"/>
      <c r="AA706" s="114"/>
      <c r="AB706" s="142"/>
      <c r="AC706" s="219"/>
    </row>
    <row r="707" spans="1:32" s="314" customFormat="1" ht="12.75" customHeight="1">
      <c r="A707" s="783" t="s">
        <v>51</v>
      </c>
      <c r="B707" s="784"/>
      <c r="C707" s="65" t="s">
        <v>415</v>
      </c>
      <c r="D707" s="130">
        <f>D694+D675</f>
        <v>47</v>
      </c>
      <c r="E707" s="130">
        <f t="shared" ref="E707:AB707" si="219">E694+E675</f>
        <v>39</v>
      </c>
      <c r="F707" s="130">
        <f t="shared" si="219"/>
        <v>34</v>
      </c>
      <c r="G707" s="130">
        <f t="shared" si="219"/>
        <v>36</v>
      </c>
      <c r="H707" s="130">
        <f t="shared" si="219"/>
        <v>32</v>
      </c>
      <c r="I707" s="130">
        <f t="shared" si="219"/>
        <v>39</v>
      </c>
      <c r="J707" s="130">
        <f t="shared" si="219"/>
        <v>42</v>
      </c>
      <c r="K707" s="130">
        <f t="shared" si="219"/>
        <v>48</v>
      </c>
      <c r="L707" s="130">
        <f t="shared" si="219"/>
        <v>61</v>
      </c>
      <c r="M707" s="130">
        <f t="shared" si="219"/>
        <v>66</v>
      </c>
      <c r="N707" s="130">
        <f t="shared" si="219"/>
        <v>57</v>
      </c>
      <c r="O707" s="130">
        <f>O694+O675</f>
        <v>66</v>
      </c>
      <c r="P707" s="130">
        <f t="shared" si="219"/>
        <v>55</v>
      </c>
      <c r="Q707" s="130">
        <f t="shared" si="219"/>
        <v>58</v>
      </c>
      <c r="R707" s="130">
        <f t="shared" si="219"/>
        <v>59</v>
      </c>
      <c r="S707" s="130">
        <f t="shared" si="219"/>
        <v>60</v>
      </c>
      <c r="T707" s="130">
        <f t="shared" si="219"/>
        <v>61</v>
      </c>
      <c r="U707" s="130">
        <f t="shared" si="219"/>
        <v>55</v>
      </c>
      <c r="V707" s="130">
        <f t="shared" si="219"/>
        <v>59</v>
      </c>
      <c r="W707" s="130">
        <f>W694+W675</f>
        <v>63</v>
      </c>
      <c r="X707" s="130">
        <f t="shared" si="219"/>
        <v>64</v>
      </c>
      <c r="Y707" s="130">
        <f t="shared" si="219"/>
        <v>60</v>
      </c>
      <c r="Z707" s="130">
        <f t="shared" si="219"/>
        <v>58</v>
      </c>
      <c r="AA707" s="130">
        <f t="shared" si="219"/>
        <v>52</v>
      </c>
      <c r="AB707" s="130">
        <f t="shared" si="219"/>
        <v>33</v>
      </c>
      <c r="AC707" s="219"/>
    </row>
    <row r="708" spans="1:32" s="244" customFormat="1" ht="16.5" customHeight="1" thickBot="1">
      <c r="A708" s="785"/>
      <c r="B708" s="761"/>
      <c r="C708" s="364" t="s">
        <v>17</v>
      </c>
      <c r="D708" s="740">
        <f>D695+D676</f>
        <v>732.63599999999997</v>
      </c>
      <c r="E708" s="740">
        <f t="shared" ref="E708:AB708" si="220">E695+E676</f>
        <v>607.93200000000002</v>
      </c>
      <c r="F708" s="740">
        <f t="shared" si="220"/>
        <v>529.99199999999996</v>
      </c>
      <c r="G708" s="740">
        <f t="shared" si="220"/>
        <v>561.16799999999989</v>
      </c>
      <c r="H708" s="740">
        <f t="shared" si="220"/>
        <v>498.81600000000003</v>
      </c>
      <c r="I708" s="740">
        <f t="shared" si="220"/>
        <v>607.93200000000002</v>
      </c>
      <c r="J708" s="740">
        <f t="shared" si="220"/>
        <v>654.69600000000003</v>
      </c>
      <c r="K708" s="740">
        <f t="shared" si="220"/>
        <v>748.22400000000005</v>
      </c>
      <c r="L708" s="740">
        <f t="shared" si="220"/>
        <v>950.86799999999994</v>
      </c>
      <c r="M708" s="740">
        <f t="shared" si="220"/>
        <v>1028.808</v>
      </c>
      <c r="N708" s="740">
        <f t="shared" si="220"/>
        <v>888.51599999999996</v>
      </c>
      <c r="O708" s="740">
        <f t="shared" si="220"/>
        <v>1028.808</v>
      </c>
      <c r="P708" s="740">
        <f t="shared" si="220"/>
        <v>857.33999999999992</v>
      </c>
      <c r="Q708" s="740">
        <f>Q695+Q676</f>
        <v>904.10400000000004</v>
      </c>
      <c r="R708" s="740">
        <f t="shared" si="220"/>
        <v>919.69200000000001</v>
      </c>
      <c r="S708" s="740">
        <f t="shared" si="220"/>
        <v>935.28000000000009</v>
      </c>
      <c r="T708" s="740">
        <f t="shared" si="220"/>
        <v>950.86799999999994</v>
      </c>
      <c r="U708" s="740">
        <f t="shared" si="220"/>
        <v>857.33999999999992</v>
      </c>
      <c r="V708" s="740">
        <f t="shared" si="220"/>
        <v>919.69200000000001</v>
      </c>
      <c r="W708" s="740">
        <f t="shared" si="220"/>
        <v>982.04399999999998</v>
      </c>
      <c r="X708" s="740">
        <f t="shared" si="220"/>
        <v>997.63200000000006</v>
      </c>
      <c r="Y708" s="740">
        <f t="shared" si="220"/>
        <v>935.28</v>
      </c>
      <c r="Z708" s="740">
        <f t="shared" si="220"/>
        <v>904.10400000000004</v>
      </c>
      <c r="AA708" s="740">
        <f t="shared" si="220"/>
        <v>810.57600000000002</v>
      </c>
      <c r="AB708" s="740">
        <f t="shared" si="220"/>
        <v>514.404</v>
      </c>
      <c r="AC708" s="220"/>
      <c r="AD708" s="408"/>
      <c r="AE708" s="408"/>
      <c r="AF708" s="408"/>
    </row>
    <row r="709" spans="1:32" s="244" customFormat="1" ht="17.25" customHeight="1" thickBot="1">
      <c r="A709" s="786"/>
      <c r="B709" s="763"/>
      <c r="C709" s="364" t="s">
        <v>33</v>
      </c>
      <c r="D709" s="487">
        <f>D696+D677</f>
        <v>0</v>
      </c>
      <c r="E709" s="487"/>
      <c r="F709" s="487"/>
      <c r="G709" s="487"/>
      <c r="H709" s="487"/>
      <c r="I709" s="487"/>
      <c r="J709" s="487"/>
      <c r="K709" s="487"/>
      <c r="L709" s="487"/>
      <c r="M709" s="487"/>
      <c r="N709" s="487"/>
      <c r="O709" s="487"/>
      <c r="P709" s="487"/>
      <c r="Q709" s="487"/>
      <c r="R709" s="487"/>
      <c r="S709" s="487"/>
      <c r="T709" s="487"/>
      <c r="U709" s="487"/>
      <c r="V709" s="487"/>
      <c r="W709" s="487"/>
      <c r="X709" s="487"/>
      <c r="Y709" s="487"/>
      <c r="Z709" s="487"/>
      <c r="AA709" s="487"/>
      <c r="AB709" s="487"/>
      <c r="AC709" s="387"/>
    </row>
    <row r="710" spans="1:32" s="244" customFormat="1" ht="17.25" customHeight="1">
      <c r="A710" s="115"/>
      <c r="B710" s="115"/>
      <c r="C710" s="116"/>
      <c r="D710" s="243"/>
      <c r="E710" s="243"/>
      <c r="F710" s="243"/>
      <c r="G710" s="243"/>
      <c r="H710" s="243"/>
      <c r="I710" s="243"/>
      <c r="J710" s="243"/>
      <c r="K710" s="243"/>
      <c r="L710" s="243"/>
      <c r="M710" s="243"/>
      <c r="N710" s="243"/>
      <c r="O710" s="243"/>
      <c r="P710" s="243"/>
      <c r="Q710" s="243"/>
      <c r="R710" s="243"/>
      <c r="S710" s="243"/>
      <c r="T710" s="243"/>
      <c r="U710" s="243"/>
      <c r="V710" s="243"/>
      <c r="W710" s="243"/>
      <c r="X710" s="243"/>
      <c r="Y710" s="243"/>
      <c r="Z710" s="243"/>
      <c r="AA710" s="243"/>
      <c r="AB710" s="243"/>
      <c r="AC710" s="386"/>
    </row>
    <row r="711" spans="1:32" ht="13.5" thickBot="1">
      <c r="A711" s="116"/>
      <c r="B711" s="134"/>
      <c r="C711" s="103"/>
      <c r="D711" s="10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128"/>
      <c r="AD711" s="249"/>
    </row>
    <row r="712" spans="1:32" ht="23.25" thickBot="1">
      <c r="A712" s="287" t="s">
        <v>3</v>
      </c>
      <c r="B712" s="15" t="s">
        <v>4</v>
      </c>
      <c r="C712" s="16" t="s">
        <v>5</v>
      </c>
      <c r="D712" s="17"/>
      <c r="E712" s="787" t="s">
        <v>6</v>
      </c>
      <c r="F712" s="788"/>
      <c r="G712" s="788"/>
      <c r="H712" s="788"/>
      <c r="I712" s="788"/>
      <c r="J712" s="788"/>
      <c r="K712" s="788"/>
      <c r="L712" s="788"/>
      <c r="M712" s="788"/>
      <c r="N712" s="788"/>
      <c r="O712" s="788"/>
      <c r="P712" s="788"/>
      <c r="Q712" s="788"/>
      <c r="R712" s="788"/>
      <c r="S712" s="788"/>
      <c r="T712" s="788"/>
      <c r="U712" s="788"/>
      <c r="V712" s="788"/>
      <c r="W712" s="788"/>
      <c r="X712" s="788"/>
      <c r="Y712" s="788"/>
      <c r="Z712" s="788"/>
      <c r="AA712" s="788"/>
      <c r="AB712" s="789"/>
      <c r="AC712" s="18" t="s">
        <v>7</v>
      </c>
      <c r="AD712" s="478"/>
    </row>
    <row r="713" spans="1:32" ht="13.5" thickBot="1">
      <c r="A713" s="19" t="s">
        <v>171</v>
      </c>
      <c r="B713" s="20"/>
      <c r="C713" s="21"/>
      <c r="D713" s="22">
        <v>0</v>
      </c>
      <c r="E713" s="22">
        <v>1</v>
      </c>
      <c r="F713" s="22">
        <v>2</v>
      </c>
      <c r="G713" s="22">
        <v>3</v>
      </c>
      <c r="H713" s="23">
        <v>4</v>
      </c>
      <c r="I713" s="22">
        <v>5</v>
      </c>
      <c r="J713" s="22">
        <v>6</v>
      </c>
      <c r="K713" s="22">
        <v>7</v>
      </c>
      <c r="L713" s="22">
        <v>8</v>
      </c>
      <c r="M713" s="22">
        <v>9</v>
      </c>
      <c r="N713" s="23">
        <v>10</v>
      </c>
      <c r="O713" s="22">
        <v>11</v>
      </c>
      <c r="P713" s="22">
        <v>12</v>
      </c>
      <c r="Q713" s="22">
        <v>13</v>
      </c>
      <c r="R713" s="22">
        <v>14</v>
      </c>
      <c r="S713" s="22">
        <v>15</v>
      </c>
      <c r="T713" s="22">
        <v>16</v>
      </c>
      <c r="U713" s="22">
        <v>17</v>
      </c>
      <c r="V713" s="23">
        <v>18</v>
      </c>
      <c r="W713" s="22">
        <v>19</v>
      </c>
      <c r="X713" s="22">
        <v>20</v>
      </c>
      <c r="Y713" s="23">
        <v>21</v>
      </c>
      <c r="Z713" s="22">
        <v>22</v>
      </c>
      <c r="AA713" s="22">
        <v>23</v>
      </c>
      <c r="AB713" s="24">
        <v>24</v>
      </c>
      <c r="AC713" s="25" t="s">
        <v>9</v>
      </c>
      <c r="AD713" s="406"/>
    </row>
    <row r="714" spans="1:32">
      <c r="A714" s="26" t="s">
        <v>10</v>
      </c>
      <c r="B714" s="27"/>
      <c r="C714" s="28" t="s">
        <v>11</v>
      </c>
      <c r="D714" s="93">
        <v>10.59</v>
      </c>
      <c r="E714" s="29">
        <v>10.46</v>
      </c>
      <c r="F714" s="29">
        <v>10.38</v>
      </c>
      <c r="G714" s="29">
        <v>10.41</v>
      </c>
      <c r="H714" s="30">
        <v>10.4</v>
      </c>
      <c r="I714" s="29">
        <v>10.41</v>
      </c>
      <c r="J714" s="29">
        <v>10.52</v>
      </c>
      <c r="K714" s="29">
        <v>10.52</v>
      </c>
      <c r="L714" s="29">
        <v>10.52</v>
      </c>
      <c r="M714" s="29">
        <v>10.46</v>
      </c>
      <c r="N714" s="30">
        <v>10.45</v>
      </c>
      <c r="O714" s="29">
        <v>10.44</v>
      </c>
      <c r="P714" s="29">
        <v>10.51</v>
      </c>
      <c r="Q714" s="29">
        <v>10.53</v>
      </c>
      <c r="R714" s="29">
        <v>10.42</v>
      </c>
      <c r="S714" s="29">
        <v>10.44</v>
      </c>
      <c r="T714" s="29">
        <v>10.44</v>
      </c>
      <c r="U714" s="29">
        <v>10.5</v>
      </c>
      <c r="V714" s="30">
        <v>10.53</v>
      </c>
      <c r="W714" s="29">
        <v>10.47</v>
      </c>
      <c r="X714" s="29">
        <v>10.5</v>
      </c>
      <c r="Y714" s="30">
        <v>10.53</v>
      </c>
      <c r="Z714" s="29">
        <v>10.59</v>
      </c>
      <c r="AA714" s="29">
        <v>10.53</v>
      </c>
      <c r="AB714" s="31">
        <v>10.43</v>
      </c>
      <c r="AC714" s="25" t="s">
        <v>12</v>
      </c>
      <c r="AD714" s="406"/>
    </row>
    <row r="715" spans="1:32" ht="13.5" thickBot="1">
      <c r="A715" s="32" t="s">
        <v>13</v>
      </c>
      <c r="B715" s="33"/>
      <c r="C715" s="34" t="s">
        <v>11</v>
      </c>
      <c r="D715" s="119">
        <v>10.54</v>
      </c>
      <c r="E715" s="120">
        <v>10.43</v>
      </c>
      <c r="F715" s="120">
        <v>10.48</v>
      </c>
      <c r="G715" s="120">
        <v>10.48</v>
      </c>
      <c r="H715" s="121">
        <v>10.49</v>
      </c>
      <c r="I715" s="120">
        <v>10.48</v>
      </c>
      <c r="J715" s="120">
        <v>10.42</v>
      </c>
      <c r="K715" s="120">
        <v>10.48</v>
      </c>
      <c r="L715" s="120">
        <v>10.59</v>
      </c>
      <c r="M715" s="120">
        <v>10.5</v>
      </c>
      <c r="N715" s="121">
        <v>10.48</v>
      </c>
      <c r="O715" s="120">
        <v>10.41</v>
      </c>
      <c r="P715" s="120">
        <v>10.45</v>
      </c>
      <c r="Q715" s="120">
        <v>10.48</v>
      </c>
      <c r="R715" s="120">
        <v>10.46</v>
      </c>
      <c r="S715" s="120">
        <v>10.47</v>
      </c>
      <c r="T715" s="120">
        <v>10.41</v>
      </c>
      <c r="U715" s="120">
        <v>10.54</v>
      </c>
      <c r="V715" s="121">
        <v>10.46</v>
      </c>
      <c r="W715" s="120">
        <v>10.42</v>
      </c>
      <c r="X715" s="120">
        <v>10.56</v>
      </c>
      <c r="Y715" s="121">
        <v>10.56</v>
      </c>
      <c r="Z715" s="120">
        <v>10.44</v>
      </c>
      <c r="AA715" s="120">
        <v>10.41</v>
      </c>
      <c r="AB715" s="165">
        <v>10.46</v>
      </c>
      <c r="AC715" s="25"/>
      <c r="AD715" s="406"/>
    </row>
    <row r="716" spans="1:32">
      <c r="A716" s="774" t="s">
        <v>55</v>
      </c>
      <c r="B716" s="765" t="s">
        <v>172</v>
      </c>
      <c r="C716" s="40" t="s">
        <v>16</v>
      </c>
      <c r="D716" s="11">
        <v>3.6049237983587301</v>
      </c>
      <c r="E716" s="11">
        <v>1</v>
      </c>
      <c r="F716" s="11">
        <v>0.967174677608441</v>
      </c>
      <c r="G716" s="11">
        <v>0.87924970691676396</v>
      </c>
      <c r="H716" s="39">
        <v>2</v>
      </c>
      <c r="I716" s="11">
        <v>3.6049237983587301</v>
      </c>
      <c r="J716" s="11">
        <v>1.1430246189917901</v>
      </c>
      <c r="K716" s="11">
        <v>3.7807737397420902</v>
      </c>
      <c r="L716" s="11">
        <v>3.5169988276670598</v>
      </c>
      <c r="M716" s="11">
        <v>1.6705744431418501</v>
      </c>
      <c r="N716" s="39">
        <v>6.3305978898006998</v>
      </c>
      <c r="O716" s="11">
        <v>5.8909730363423201</v>
      </c>
      <c r="P716" s="11">
        <v>5.80304806565064</v>
      </c>
      <c r="Q716" s="11">
        <v>2.7256740914419701</v>
      </c>
      <c r="R716" s="11">
        <v>5.3634232121922603</v>
      </c>
      <c r="S716" s="11">
        <v>1.7584994138335299</v>
      </c>
      <c r="T716" s="11">
        <v>1.93434935521688</v>
      </c>
      <c r="U716" s="11">
        <v>3.86869871043376</v>
      </c>
      <c r="V716" s="39">
        <v>1.05509964830012</v>
      </c>
      <c r="W716" s="11">
        <v>3.6928487690504102</v>
      </c>
      <c r="X716" s="11">
        <v>1.2309495896834699</v>
      </c>
      <c r="Y716" s="39">
        <v>3.6049237983587301</v>
      </c>
      <c r="Z716" s="11">
        <v>3.5169988276670598</v>
      </c>
      <c r="AA716" s="11">
        <v>6.4185228604923799</v>
      </c>
      <c r="AB716" s="11">
        <v>6.8581477139507596</v>
      </c>
      <c r="AC716" s="25" t="s">
        <v>9</v>
      </c>
      <c r="AD716" s="406"/>
    </row>
    <row r="717" spans="1:32">
      <c r="A717" s="775"/>
      <c r="B717" s="766"/>
      <c r="C717" s="52" t="s">
        <v>17</v>
      </c>
      <c r="D717" s="158">
        <f>1.732*10*D716*0.9</f>
        <v>56.193552168815891</v>
      </c>
      <c r="E717" s="158">
        <f t="shared" ref="E717:AB717" si="221">1.732*10*E716*0.9</f>
        <v>15.588000000000001</v>
      </c>
      <c r="F717" s="158">
        <f t="shared" si="221"/>
        <v>15.07631887456038</v>
      </c>
      <c r="G717" s="158">
        <f t="shared" si="221"/>
        <v>13.705744431418518</v>
      </c>
      <c r="H717" s="158">
        <f t="shared" si="221"/>
        <v>31.176000000000002</v>
      </c>
      <c r="I717" s="158">
        <f t="shared" si="221"/>
        <v>56.193552168815891</v>
      </c>
      <c r="J717" s="158">
        <f t="shared" si="221"/>
        <v>17.817467760844025</v>
      </c>
      <c r="K717" s="158">
        <f t="shared" si="221"/>
        <v>58.934701055099708</v>
      </c>
      <c r="L717" s="158">
        <f t="shared" si="221"/>
        <v>54.822977725674136</v>
      </c>
      <c r="M717" s="158">
        <f t="shared" si="221"/>
        <v>26.040914419695163</v>
      </c>
      <c r="N717" s="158">
        <f t="shared" si="221"/>
        <v>98.681359906213316</v>
      </c>
      <c r="O717" s="158">
        <f t="shared" si="221"/>
        <v>91.82848769050409</v>
      </c>
      <c r="P717" s="158">
        <f t="shared" si="221"/>
        <v>90.457913247362171</v>
      </c>
      <c r="Q717" s="158">
        <f t="shared" si="221"/>
        <v>42.487807737397432</v>
      </c>
      <c r="R717" s="158">
        <f t="shared" si="221"/>
        <v>83.605041031652959</v>
      </c>
      <c r="S717" s="158">
        <f t="shared" si="221"/>
        <v>27.411488862837068</v>
      </c>
      <c r="T717" s="158">
        <f t="shared" si="221"/>
        <v>30.152637749120728</v>
      </c>
      <c r="U717" s="158">
        <f t="shared" si="221"/>
        <v>60.305275498241457</v>
      </c>
      <c r="V717" s="158">
        <f t="shared" si="221"/>
        <v>16.446893317702273</v>
      </c>
      <c r="W717" s="158">
        <f t="shared" si="221"/>
        <v>57.564126611957796</v>
      </c>
      <c r="X717" s="158">
        <f t="shared" si="221"/>
        <v>19.18804220398593</v>
      </c>
      <c r="Y717" s="158">
        <f t="shared" si="221"/>
        <v>56.193552168815891</v>
      </c>
      <c r="Z717" s="158">
        <f t="shared" si="221"/>
        <v>54.822977725674136</v>
      </c>
      <c r="AA717" s="158">
        <f t="shared" si="221"/>
        <v>100.05193434935522</v>
      </c>
      <c r="AB717" s="158">
        <f t="shared" si="221"/>
        <v>106.90480656506445</v>
      </c>
      <c r="AC717" s="41" t="s">
        <v>298</v>
      </c>
      <c r="AD717" s="88"/>
    </row>
    <row r="718" spans="1:32" ht="13.5" thickBot="1">
      <c r="A718" s="776"/>
      <c r="B718" s="767"/>
      <c r="C718" s="58" t="s">
        <v>18</v>
      </c>
      <c r="D718" s="49"/>
      <c r="E718" s="109"/>
      <c r="F718" s="109"/>
      <c r="G718" s="109"/>
      <c r="H718" s="50"/>
      <c r="I718" s="109"/>
      <c r="J718" s="109"/>
      <c r="K718" s="109"/>
      <c r="L718" s="109"/>
      <c r="M718" s="109"/>
      <c r="N718" s="50"/>
      <c r="O718" s="109"/>
      <c r="P718" s="109"/>
      <c r="Q718" s="109"/>
      <c r="R718" s="109"/>
      <c r="S718" s="109"/>
      <c r="T718" s="109"/>
      <c r="U718" s="109"/>
      <c r="V718" s="50"/>
      <c r="W718" s="109"/>
      <c r="X718" s="109"/>
      <c r="Y718" s="50"/>
      <c r="Z718" s="109"/>
      <c r="AA718" s="109"/>
      <c r="AB718" s="109"/>
      <c r="AC718" s="61"/>
      <c r="AD718" s="232"/>
    </row>
    <row r="719" spans="1:32">
      <c r="A719" s="774" t="s">
        <v>31</v>
      </c>
      <c r="B719" s="765" t="s">
        <v>58</v>
      </c>
      <c r="C719" s="40" t="s">
        <v>16</v>
      </c>
      <c r="D719" s="49"/>
      <c r="E719" s="109"/>
      <c r="F719" s="109"/>
      <c r="G719" s="109"/>
      <c r="H719" s="50"/>
      <c r="I719" s="109"/>
      <c r="J719" s="109"/>
      <c r="K719" s="109"/>
      <c r="L719" s="109"/>
      <c r="M719" s="109"/>
      <c r="N719" s="50"/>
      <c r="O719" s="109"/>
      <c r="P719" s="109"/>
      <c r="Q719" s="109"/>
      <c r="R719" s="109"/>
      <c r="S719" s="109"/>
      <c r="T719" s="109"/>
      <c r="U719" s="109"/>
      <c r="V719" s="50"/>
      <c r="W719" s="109"/>
      <c r="X719" s="109"/>
      <c r="Y719" s="50"/>
      <c r="Z719" s="109"/>
      <c r="AA719" s="109"/>
      <c r="AB719" s="109"/>
      <c r="AC719" s="61"/>
      <c r="AD719" s="232"/>
    </row>
    <row r="720" spans="1:32">
      <c r="A720" s="775"/>
      <c r="B720" s="766"/>
      <c r="C720" s="52" t="s">
        <v>17</v>
      </c>
      <c r="D720" s="50" t="s">
        <v>50</v>
      </c>
      <c r="E720" s="109"/>
      <c r="F720" s="109"/>
      <c r="G720" s="109"/>
      <c r="H720" s="50"/>
      <c r="I720" s="109"/>
      <c r="J720" s="109"/>
      <c r="K720" s="109"/>
      <c r="L720" s="109"/>
      <c r="M720" s="109"/>
      <c r="N720" s="50"/>
      <c r="O720" s="109"/>
      <c r="P720" s="109"/>
      <c r="Q720" s="109"/>
      <c r="R720" s="109"/>
      <c r="S720" s="109"/>
      <c r="T720" s="109"/>
      <c r="U720" s="109"/>
      <c r="V720" s="50"/>
      <c r="W720" s="109"/>
      <c r="X720" s="109"/>
      <c r="Y720" s="50"/>
      <c r="Z720" s="109"/>
      <c r="AA720" s="109"/>
      <c r="AB720" s="109"/>
      <c r="AC720" s="61"/>
      <c r="AD720" s="232"/>
    </row>
    <row r="721" spans="1:30" ht="13.5" thickBot="1">
      <c r="A721" s="776"/>
      <c r="B721" s="767"/>
      <c r="C721" s="58" t="s">
        <v>18</v>
      </c>
      <c r="D721" s="49"/>
      <c r="E721" s="109"/>
      <c r="F721" s="109"/>
      <c r="G721" s="109"/>
      <c r="H721" s="50"/>
      <c r="I721" s="109"/>
      <c r="J721" s="109"/>
      <c r="K721" s="109"/>
      <c r="L721" s="109"/>
      <c r="M721" s="109"/>
      <c r="N721" s="50"/>
      <c r="O721" s="109"/>
      <c r="P721" s="109"/>
      <c r="Q721" s="109"/>
      <c r="R721" s="109"/>
      <c r="S721" s="109"/>
      <c r="T721" s="109"/>
      <c r="U721" s="109"/>
      <c r="V721" s="50"/>
      <c r="W721" s="109"/>
      <c r="X721" s="109"/>
      <c r="Y721" s="50"/>
      <c r="Z721" s="109"/>
      <c r="AA721" s="109"/>
      <c r="AB721" s="109"/>
      <c r="AC721" s="61"/>
      <c r="AD721" s="232"/>
    </row>
    <row r="722" spans="1:30">
      <c r="A722" s="774" t="s">
        <v>27</v>
      </c>
      <c r="B722" s="852" t="s">
        <v>173</v>
      </c>
      <c r="C722" s="40" t="s">
        <v>16</v>
      </c>
      <c r="D722" s="11">
        <f>D725-D716-D728-D731-D746</f>
        <v>7.0633059788980272</v>
      </c>
      <c r="E722" s="11">
        <f t="shared" ref="E722:AB722" si="222">E725-E716-E728-E731-E746</f>
        <v>6.7080890973035547</v>
      </c>
      <c r="F722" s="11">
        <f t="shared" si="222"/>
        <v>14.947245017584914</v>
      </c>
      <c r="G722" s="11">
        <f t="shared" si="222"/>
        <v>6.7116060961313035</v>
      </c>
      <c r="H722" s="11">
        <f t="shared" si="222"/>
        <v>6.1184056271981522</v>
      </c>
      <c r="I722" s="11">
        <f t="shared" si="222"/>
        <v>4.48417350527553</v>
      </c>
      <c r="J722" s="11">
        <f t="shared" si="222"/>
        <v>5.7444314185228134</v>
      </c>
      <c r="K722" s="11">
        <f t="shared" si="222"/>
        <v>5.5978898007034736</v>
      </c>
      <c r="L722" s="11">
        <f t="shared" si="222"/>
        <v>6.682297772567404</v>
      </c>
      <c r="M722" s="11">
        <f t="shared" si="222"/>
        <v>5.6565064478312284</v>
      </c>
      <c r="N722" s="11">
        <f t="shared" si="222"/>
        <v>6.8874560375145979</v>
      </c>
      <c r="O722" s="11">
        <f t="shared" si="222"/>
        <v>4.6014067995310111</v>
      </c>
      <c r="P722" s="11">
        <f t="shared" si="222"/>
        <v>5.9495896834701849</v>
      </c>
      <c r="Q722" s="11">
        <f t="shared" si="222"/>
        <v>5.8909730363422543</v>
      </c>
      <c r="R722" s="11">
        <f t="shared" si="222"/>
        <v>6.6236811254395835</v>
      </c>
      <c r="S722" s="11">
        <f t="shared" si="222"/>
        <v>9.0855803048065678</v>
      </c>
      <c r="T722" s="11">
        <f t="shared" si="222"/>
        <v>14.273153575615462</v>
      </c>
      <c r="U722" s="11">
        <f t="shared" si="222"/>
        <v>14.185228604923813</v>
      </c>
      <c r="V722" s="11">
        <f t="shared" si="222"/>
        <v>5.5978898007033511</v>
      </c>
      <c r="W722" s="11">
        <f t="shared" si="222"/>
        <v>6.0961313012894696</v>
      </c>
      <c r="X722" s="11">
        <f t="shared" si="222"/>
        <v>4.9824150058616379</v>
      </c>
      <c r="Y722" s="11">
        <f t="shared" si="222"/>
        <v>5.3634232121922896</v>
      </c>
      <c r="Z722" s="11">
        <f t="shared" si="222"/>
        <v>5.9788980070339708</v>
      </c>
      <c r="AA722" s="11">
        <f t="shared" si="222"/>
        <v>8.1770222743259122</v>
      </c>
      <c r="AB722" s="11">
        <f t="shared" si="222"/>
        <v>6.5943728018757302</v>
      </c>
      <c r="AC722" s="41" t="s">
        <v>298</v>
      </c>
      <c r="AD722" s="406"/>
    </row>
    <row r="723" spans="1:30">
      <c r="A723" s="775"/>
      <c r="B723" s="829"/>
      <c r="C723" s="52" t="s">
        <v>17</v>
      </c>
      <c r="D723" s="158">
        <f t="shared" ref="D723:AB723" si="223">1.732*10*D722*0.9</f>
        <v>110.10281359906246</v>
      </c>
      <c r="E723" s="158">
        <f t="shared" si="223"/>
        <v>104.56569284876781</v>
      </c>
      <c r="F723" s="158">
        <f t="shared" si="223"/>
        <v>232.99765533411363</v>
      </c>
      <c r="G723" s="158">
        <f t="shared" si="223"/>
        <v>104.62051582649475</v>
      </c>
      <c r="H723" s="158">
        <f t="shared" si="223"/>
        <v>95.373706916764789</v>
      </c>
      <c r="I723" s="158">
        <f t="shared" si="223"/>
        <v>69.899296600234962</v>
      </c>
      <c r="J723" s="158">
        <f t="shared" si="223"/>
        <v>89.544196951933614</v>
      </c>
      <c r="K723" s="158">
        <f t="shared" si="223"/>
        <v>87.259906213365753</v>
      </c>
      <c r="L723" s="158">
        <f t="shared" si="223"/>
        <v>104.16365767878069</v>
      </c>
      <c r="M723" s="158">
        <f t="shared" si="223"/>
        <v>88.173622508793187</v>
      </c>
      <c r="N723" s="158">
        <f t="shared" si="223"/>
        <v>107.36166471277755</v>
      </c>
      <c r="O723" s="158">
        <f t="shared" si="223"/>
        <v>71.726729191089404</v>
      </c>
      <c r="P723" s="158">
        <f t="shared" si="223"/>
        <v>92.742203985933244</v>
      </c>
      <c r="Q723" s="158">
        <f t="shared" si="223"/>
        <v>91.828487690503067</v>
      </c>
      <c r="R723" s="158">
        <f t="shared" si="223"/>
        <v>103.24994138335222</v>
      </c>
      <c r="S723" s="158">
        <f t="shared" si="223"/>
        <v>141.62602579132479</v>
      </c>
      <c r="T723" s="158">
        <f t="shared" si="223"/>
        <v>222.48991793669384</v>
      </c>
      <c r="U723" s="158">
        <f t="shared" si="223"/>
        <v>221.11934349355241</v>
      </c>
      <c r="V723" s="158">
        <f t="shared" si="223"/>
        <v>87.259906213363834</v>
      </c>
      <c r="W723" s="158">
        <f t="shared" si="223"/>
        <v>95.026494724500253</v>
      </c>
      <c r="X723" s="158">
        <f t="shared" si="223"/>
        <v>77.66588511137121</v>
      </c>
      <c r="Y723" s="158">
        <f t="shared" si="223"/>
        <v>83.605041031653414</v>
      </c>
      <c r="Z723" s="158">
        <f t="shared" si="223"/>
        <v>93.19906213364554</v>
      </c>
      <c r="AA723" s="158">
        <f t="shared" si="223"/>
        <v>127.46342321219231</v>
      </c>
      <c r="AB723" s="158">
        <f t="shared" si="223"/>
        <v>102.79308323563889</v>
      </c>
      <c r="AC723" s="41" t="s">
        <v>298</v>
      </c>
      <c r="AD723" s="88"/>
    </row>
    <row r="724" spans="1:30" ht="13.5" thickBot="1">
      <c r="A724" s="776"/>
      <c r="B724" s="853"/>
      <c r="C724" s="58" t="s">
        <v>18</v>
      </c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  <c r="AB724" s="53"/>
      <c r="AC724" s="61"/>
      <c r="AD724" s="232"/>
    </row>
    <row r="725" spans="1:30">
      <c r="A725" s="774" t="s">
        <v>19</v>
      </c>
      <c r="B725" s="765" t="s">
        <v>53</v>
      </c>
      <c r="C725" s="40" t="s">
        <v>16</v>
      </c>
      <c r="D725" s="53">
        <v>36.576787807737396</v>
      </c>
      <c r="E725" s="53">
        <v>33.763188745603699</v>
      </c>
      <c r="F725" s="53">
        <v>41.266119577960097</v>
      </c>
      <c r="G725" s="53">
        <v>32.825322391559197</v>
      </c>
      <c r="H725" s="53">
        <v>33.294255568581498</v>
      </c>
      <c r="I725" s="53">
        <v>33.294255568581498</v>
      </c>
      <c r="J725" s="53">
        <v>34.7010550996483</v>
      </c>
      <c r="K725" s="53">
        <v>37.045720984759697</v>
      </c>
      <c r="L725" s="53">
        <v>37.514654161781898</v>
      </c>
      <c r="M725" s="53">
        <v>34.7010550996483</v>
      </c>
      <c r="N725" s="53">
        <v>39.390386869871001</v>
      </c>
      <c r="O725" s="53">
        <v>37.514654161781898</v>
      </c>
      <c r="P725" s="53">
        <v>38.9214536928488</v>
      </c>
      <c r="Q725" s="53">
        <v>36.107854630715103</v>
      </c>
      <c r="R725" s="53">
        <v>39.390386869871001</v>
      </c>
      <c r="S725" s="53">
        <v>38.4525205158265</v>
      </c>
      <c r="T725" s="53">
        <v>43.610785463071501</v>
      </c>
      <c r="U725" s="53">
        <v>45.955451348182898</v>
      </c>
      <c r="V725" s="53">
        <v>34.7010550996483</v>
      </c>
      <c r="W725" s="53">
        <v>37.514654161781898</v>
      </c>
      <c r="X725" s="53">
        <v>34.232121922626</v>
      </c>
      <c r="Y725" s="53">
        <v>37.045720984759697</v>
      </c>
      <c r="Z725" s="53">
        <v>37.045720984759697</v>
      </c>
      <c r="AA725" s="53">
        <v>42.203985932004699</v>
      </c>
      <c r="AB725" s="53">
        <v>40.328253223915603</v>
      </c>
      <c r="AC725" s="25" t="s">
        <v>9</v>
      </c>
      <c r="AD725" s="406"/>
    </row>
    <row r="726" spans="1:30">
      <c r="A726" s="775"/>
      <c r="B726" s="766"/>
      <c r="C726" s="52" t="s">
        <v>17</v>
      </c>
      <c r="D726" s="158">
        <f t="shared" ref="D726:AB726" si="224">1.732*10*D725*0.9</f>
        <v>570.15896834701061</v>
      </c>
      <c r="E726" s="158">
        <f t="shared" si="224"/>
        <v>526.30058616647045</v>
      </c>
      <c r="F726" s="158">
        <f t="shared" si="224"/>
        <v>643.25627198124198</v>
      </c>
      <c r="G726" s="158">
        <f t="shared" si="224"/>
        <v>511.68112543962479</v>
      </c>
      <c r="H726" s="158">
        <f t="shared" si="224"/>
        <v>518.99085580304848</v>
      </c>
      <c r="I726" s="158">
        <f t="shared" si="224"/>
        <v>518.99085580304848</v>
      </c>
      <c r="J726" s="158">
        <f t="shared" si="224"/>
        <v>540.9200468933177</v>
      </c>
      <c r="K726" s="158">
        <f t="shared" si="224"/>
        <v>577.46869871043418</v>
      </c>
      <c r="L726" s="158">
        <f t="shared" si="224"/>
        <v>584.77842907385627</v>
      </c>
      <c r="M726" s="158">
        <f t="shared" si="224"/>
        <v>540.9200468933177</v>
      </c>
      <c r="N726" s="158">
        <f t="shared" si="224"/>
        <v>614.01735052754918</v>
      </c>
      <c r="O726" s="158">
        <f t="shared" si="224"/>
        <v>584.77842907385627</v>
      </c>
      <c r="P726" s="158">
        <f t="shared" si="224"/>
        <v>606.70762016412709</v>
      </c>
      <c r="Q726" s="158">
        <f t="shared" si="224"/>
        <v>562.84923798358705</v>
      </c>
      <c r="R726" s="158">
        <f t="shared" si="224"/>
        <v>614.01735052754918</v>
      </c>
      <c r="S726" s="158">
        <f t="shared" si="224"/>
        <v>599.39788980070341</v>
      </c>
      <c r="T726" s="158">
        <f t="shared" si="224"/>
        <v>679.80492379835857</v>
      </c>
      <c r="U726" s="158">
        <f t="shared" si="224"/>
        <v>716.35357561547505</v>
      </c>
      <c r="V726" s="158">
        <f t="shared" si="224"/>
        <v>540.9200468933177</v>
      </c>
      <c r="W726" s="158">
        <f t="shared" si="224"/>
        <v>584.77842907385627</v>
      </c>
      <c r="X726" s="158">
        <f t="shared" si="224"/>
        <v>533.61031652989413</v>
      </c>
      <c r="Y726" s="158">
        <f t="shared" si="224"/>
        <v>577.46869871043418</v>
      </c>
      <c r="Z726" s="158">
        <f t="shared" si="224"/>
        <v>577.46869871043418</v>
      </c>
      <c r="AA726" s="158">
        <f t="shared" si="224"/>
        <v>657.87573270808923</v>
      </c>
      <c r="AB726" s="158">
        <f t="shared" si="224"/>
        <v>628.63681125439643</v>
      </c>
      <c r="AC726" s="41" t="s">
        <v>298</v>
      </c>
      <c r="AD726" s="88"/>
    </row>
    <row r="727" spans="1:30" ht="13.5" thickBot="1">
      <c r="A727" s="776"/>
      <c r="B727" s="767"/>
      <c r="C727" s="58" t="s">
        <v>18</v>
      </c>
      <c r="D727" s="53"/>
      <c r="E727" s="234"/>
      <c r="F727" s="234"/>
      <c r="G727" s="234"/>
      <c r="H727" s="51"/>
      <c r="I727" s="234"/>
      <c r="J727" s="234"/>
      <c r="K727" s="234"/>
      <c r="L727" s="234"/>
      <c r="M727" s="234"/>
      <c r="N727" s="51"/>
      <c r="O727" s="234"/>
      <c r="P727" s="234"/>
      <c r="Q727" s="234"/>
      <c r="R727" s="234"/>
      <c r="S727" s="234"/>
      <c r="T727" s="234"/>
      <c r="U727" s="234"/>
      <c r="V727" s="51"/>
      <c r="W727" s="234"/>
      <c r="X727" s="234"/>
      <c r="Y727" s="51"/>
      <c r="Z727" s="234"/>
      <c r="AA727" s="234"/>
      <c r="AB727" s="234"/>
      <c r="AC727" s="61"/>
      <c r="AD727" s="232"/>
    </row>
    <row r="728" spans="1:30">
      <c r="A728" s="774" t="s">
        <v>36</v>
      </c>
      <c r="B728" s="765" t="s">
        <v>174</v>
      </c>
      <c r="C728" s="40" t="s">
        <v>16</v>
      </c>
      <c r="D728" s="11">
        <v>22.684642438452499</v>
      </c>
      <c r="E728" s="11">
        <v>22.8604923798359</v>
      </c>
      <c r="F728" s="11">
        <v>22.157092614302499</v>
      </c>
      <c r="G728" s="11">
        <v>21.981242672919102</v>
      </c>
      <c r="H728" s="11">
        <v>21.981242672919102</v>
      </c>
      <c r="I728" s="11">
        <v>21.981242672919102</v>
      </c>
      <c r="J728" s="11">
        <v>24.4431418522861</v>
      </c>
      <c r="K728" s="11">
        <v>24.091441969519298</v>
      </c>
      <c r="L728" s="11">
        <v>24.091441969519298</v>
      </c>
      <c r="M728" s="11">
        <v>24.091441969519298</v>
      </c>
      <c r="N728" s="11">
        <v>23.212192262602599</v>
      </c>
      <c r="O728" s="11">
        <v>23.915592028136</v>
      </c>
      <c r="P728" s="11">
        <v>24.091441969519298</v>
      </c>
      <c r="Q728" s="11">
        <v>24.4431418522861</v>
      </c>
      <c r="R728" s="11">
        <v>24.267291910902699</v>
      </c>
      <c r="S728" s="11">
        <v>24.618991793669402</v>
      </c>
      <c r="T728" s="11">
        <v>24.267291910902699</v>
      </c>
      <c r="U728" s="11">
        <v>24.618991793669402</v>
      </c>
      <c r="V728" s="11">
        <v>24.794841735052799</v>
      </c>
      <c r="W728" s="11">
        <v>24.4431418522861</v>
      </c>
      <c r="X728" s="11">
        <v>24.618991793669402</v>
      </c>
      <c r="Y728" s="11">
        <v>24.618991793669402</v>
      </c>
      <c r="Z728" s="11">
        <v>24.4431418522861</v>
      </c>
      <c r="AA728" s="11">
        <v>24.267291910902699</v>
      </c>
      <c r="AB728" s="11">
        <v>23.563892145369302</v>
      </c>
      <c r="AC728" s="25" t="s">
        <v>9</v>
      </c>
      <c r="AD728" s="406"/>
    </row>
    <row r="729" spans="1:30">
      <c r="A729" s="775"/>
      <c r="B729" s="766"/>
      <c r="C729" s="52" t="s">
        <v>17</v>
      </c>
      <c r="D729" s="158">
        <f t="shared" ref="D729:AB729" si="225">1.732*10*D728*0.9</f>
        <v>353.60820633059757</v>
      </c>
      <c r="E729" s="158">
        <f t="shared" si="225"/>
        <v>356.34935521688203</v>
      </c>
      <c r="F729" s="158">
        <f t="shared" si="225"/>
        <v>345.38475967174736</v>
      </c>
      <c r="G729" s="158">
        <f t="shared" si="225"/>
        <v>342.64361078546301</v>
      </c>
      <c r="H729" s="158">
        <f t="shared" si="225"/>
        <v>342.64361078546301</v>
      </c>
      <c r="I729" s="158">
        <f t="shared" si="225"/>
        <v>342.64361078546301</v>
      </c>
      <c r="J729" s="158">
        <f t="shared" si="225"/>
        <v>381.01969519343572</v>
      </c>
      <c r="K729" s="158">
        <f t="shared" si="225"/>
        <v>375.53739742086685</v>
      </c>
      <c r="L729" s="158">
        <f t="shared" si="225"/>
        <v>375.53739742086685</v>
      </c>
      <c r="M729" s="158">
        <f t="shared" si="225"/>
        <v>375.53739742086685</v>
      </c>
      <c r="N729" s="158">
        <f t="shared" si="225"/>
        <v>361.83165298944931</v>
      </c>
      <c r="O729" s="158">
        <f t="shared" si="225"/>
        <v>372.79624853458398</v>
      </c>
      <c r="P729" s="158">
        <f t="shared" si="225"/>
        <v>375.53739742086685</v>
      </c>
      <c r="Q729" s="158">
        <f t="shared" si="225"/>
        <v>381.01969519343572</v>
      </c>
      <c r="R729" s="158">
        <f t="shared" si="225"/>
        <v>378.27854630715126</v>
      </c>
      <c r="S729" s="158">
        <f t="shared" si="225"/>
        <v>383.76084407971865</v>
      </c>
      <c r="T729" s="158">
        <f t="shared" si="225"/>
        <v>378.27854630715126</v>
      </c>
      <c r="U729" s="158">
        <f t="shared" si="225"/>
        <v>383.76084407971865</v>
      </c>
      <c r="V729" s="158">
        <f t="shared" si="225"/>
        <v>386.50199296600306</v>
      </c>
      <c r="W729" s="158">
        <f t="shared" si="225"/>
        <v>381.01969519343572</v>
      </c>
      <c r="X729" s="158">
        <f t="shared" si="225"/>
        <v>383.76084407971865</v>
      </c>
      <c r="Y729" s="158">
        <f t="shared" si="225"/>
        <v>383.76084407971865</v>
      </c>
      <c r="Z729" s="158">
        <f t="shared" si="225"/>
        <v>381.01969519343572</v>
      </c>
      <c r="AA729" s="158">
        <f t="shared" si="225"/>
        <v>378.27854630715126</v>
      </c>
      <c r="AB729" s="158">
        <f t="shared" si="225"/>
        <v>367.31395076201665</v>
      </c>
      <c r="AC729" s="41" t="s">
        <v>298</v>
      </c>
      <c r="AD729" s="88"/>
    </row>
    <row r="730" spans="1:30" ht="13.5" thickBot="1">
      <c r="A730" s="776"/>
      <c r="B730" s="767"/>
      <c r="C730" s="58" t="s">
        <v>18</v>
      </c>
      <c r="D730" s="49"/>
      <c r="E730" s="109"/>
      <c r="F730" s="109"/>
      <c r="G730" s="109"/>
      <c r="H730" s="50"/>
      <c r="I730" s="109"/>
      <c r="J730" s="109"/>
      <c r="K730" s="109"/>
      <c r="L730" s="109"/>
      <c r="M730" s="109"/>
      <c r="N730" s="50"/>
      <c r="O730" s="109"/>
      <c r="P730" s="109"/>
      <c r="Q730" s="109"/>
      <c r="R730" s="109"/>
      <c r="S730" s="109"/>
      <c r="T730" s="109"/>
      <c r="U730" s="109"/>
      <c r="V730" s="50"/>
      <c r="W730" s="109"/>
      <c r="X730" s="109"/>
      <c r="Y730" s="50"/>
      <c r="Z730" s="109"/>
      <c r="AA730" s="109"/>
      <c r="AB730" s="109"/>
      <c r="AC730" s="61"/>
      <c r="AD730" s="232"/>
    </row>
    <row r="731" spans="1:30">
      <c r="A731" s="774" t="s">
        <v>23</v>
      </c>
      <c r="B731" s="765" t="s">
        <v>175</v>
      </c>
      <c r="C731" s="40" t="s">
        <v>16</v>
      </c>
      <c r="D731" s="11">
        <v>0.64478311840562696</v>
      </c>
      <c r="E731" s="11">
        <v>0.61547479484173495</v>
      </c>
      <c r="F731" s="11">
        <v>0.61547479484173495</v>
      </c>
      <c r="G731" s="11">
        <v>0.67409144196951898</v>
      </c>
      <c r="H731" s="39">
        <v>0.61547479484173495</v>
      </c>
      <c r="I731" s="11">
        <v>0.64478311840562696</v>
      </c>
      <c r="J731" s="11">
        <v>0.67409144196951898</v>
      </c>
      <c r="K731" s="11">
        <v>0.64478311840562696</v>
      </c>
      <c r="L731" s="11">
        <v>0.64478311840562696</v>
      </c>
      <c r="M731" s="11">
        <v>0.70339976553341099</v>
      </c>
      <c r="N731" s="39">
        <v>0.61547479484173495</v>
      </c>
      <c r="O731" s="11">
        <v>0.64478311840562696</v>
      </c>
      <c r="P731" s="11">
        <v>0.73270808909730401</v>
      </c>
      <c r="Q731" s="11">
        <v>0.70339976553341099</v>
      </c>
      <c r="R731" s="11">
        <v>0.67409144196951898</v>
      </c>
      <c r="S731" s="11">
        <v>0.64478311840562696</v>
      </c>
      <c r="T731" s="11">
        <v>0.67409144196951898</v>
      </c>
      <c r="U731" s="11">
        <v>0.70339976553341099</v>
      </c>
      <c r="V731" s="39">
        <v>0.67409144196951898</v>
      </c>
      <c r="W731" s="11">
        <v>0.70339976553341099</v>
      </c>
      <c r="X731" s="11">
        <v>0.70339976553341099</v>
      </c>
      <c r="Y731" s="39">
        <v>0.99648300117233302</v>
      </c>
      <c r="Z731" s="11">
        <v>0.64478311840562696</v>
      </c>
      <c r="AA731" s="11">
        <v>0.64478311840562696</v>
      </c>
      <c r="AB731" s="11">
        <v>0.61547479484173495</v>
      </c>
      <c r="AC731" s="25" t="s">
        <v>9</v>
      </c>
      <c r="AD731" s="406"/>
    </row>
    <row r="732" spans="1:30">
      <c r="A732" s="775"/>
      <c r="B732" s="766"/>
      <c r="C732" s="52" t="s">
        <v>17</v>
      </c>
      <c r="D732" s="158">
        <f t="shared" ref="D732:AB732" si="226">1.732*10*D731*0.9</f>
        <v>10.050879249706913</v>
      </c>
      <c r="E732" s="158">
        <f t="shared" si="226"/>
        <v>9.5940211019929649</v>
      </c>
      <c r="F732" s="158">
        <f t="shared" si="226"/>
        <v>9.5940211019929649</v>
      </c>
      <c r="G732" s="158">
        <f t="shared" si="226"/>
        <v>10.507737397420861</v>
      </c>
      <c r="H732" s="158">
        <f t="shared" si="226"/>
        <v>9.5940211019929649</v>
      </c>
      <c r="I732" s="158">
        <f t="shared" si="226"/>
        <v>10.050879249706913</v>
      </c>
      <c r="J732" s="158">
        <f t="shared" si="226"/>
        <v>10.507737397420861</v>
      </c>
      <c r="K732" s="158">
        <f t="shared" si="226"/>
        <v>10.050879249706913</v>
      </c>
      <c r="L732" s="158">
        <f t="shared" si="226"/>
        <v>10.050879249706913</v>
      </c>
      <c r="M732" s="158">
        <f t="shared" si="226"/>
        <v>10.964595545134811</v>
      </c>
      <c r="N732" s="158">
        <f t="shared" si="226"/>
        <v>9.5940211019929649</v>
      </c>
      <c r="O732" s="158">
        <f t="shared" si="226"/>
        <v>10.050879249706913</v>
      </c>
      <c r="P732" s="158">
        <f t="shared" si="226"/>
        <v>11.421453692848775</v>
      </c>
      <c r="Q732" s="158">
        <f t="shared" si="226"/>
        <v>10.964595545134811</v>
      </c>
      <c r="R732" s="158">
        <f t="shared" si="226"/>
        <v>10.507737397420861</v>
      </c>
      <c r="S732" s="158">
        <f t="shared" si="226"/>
        <v>10.050879249706913</v>
      </c>
      <c r="T732" s="158">
        <f t="shared" si="226"/>
        <v>10.507737397420861</v>
      </c>
      <c r="U732" s="158">
        <f t="shared" si="226"/>
        <v>10.964595545134811</v>
      </c>
      <c r="V732" s="158">
        <f t="shared" si="226"/>
        <v>10.507737397420861</v>
      </c>
      <c r="W732" s="158">
        <f t="shared" si="226"/>
        <v>10.964595545134811</v>
      </c>
      <c r="X732" s="158">
        <f t="shared" si="226"/>
        <v>10.964595545134811</v>
      </c>
      <c r="Y732" s="158">
        <f t="shared" si="226"/>
        <v>15.533177022274328</v>
      </c>
      <c r="Z732" s="158">
        <f t="shared" si="226"/>
        <v>10.050879249706913</v>
      </c>
      <c r="AA732" s="158">
        <f t="shared" si="226"/>
        <v>10.050879249706913</v>
      </c>
      <c r="AB732" s="158">
        <f t="shared" si="226"/>
        <v>9.5940211019929649</v>
      </c>
      <c r="AC732" s="41" t="s">
        <v>298</v>
      </c>
      <c r="AD732" s="88"/>
    </row>
    <row r="733" spans="1:30" ht="13.5" thickBot="1">
      <c r="A733" s="776"/>
      <c r="B733" s="767"/>
      <c r="C733" s="58" t="s">
        <v>18</v>
      </c>
      <c r="D733" s="49"/>
      <c r="E733" s="109"/>
      <c r="F733" s="109"/>
      <c r="G733" s="109"/>
      <c r="H733" s="50"/>
      <c r="I733" s="109"/>
      <c r="J733" s="109"/>
      <c r="K733" s="109"/>
      <c r="L733" s="109"/>
      <c r="M733" s="109"/>
      <c r="N733" s="50"/>
      <c r="O733" s="109"/>
      <c r="P733" s="109"/>
      <c r="Q733" s="109"/>
      <c r="R733" s="109"/>
      <c r="S733" s="109"/>
      <c r="T733" s="109"/>
      <c r="U733" s="109"/>
      <c r="V733" s="50"/>
      <c r="W733" s="109"/>
      <c r="X733" s="109"/>
      <c r="Y733" s="50"/>
      <c r="Z733" s="109"/>
      <c r="AA733" s="109"/>
      <c r="AB733" s="109"/>
      <c r="AC733" s="61"/>
      <c r="AD733" s="232"/>
    </row>
    <row r="734" spans="1:30">
      <c r="A734" s="774" t="s">
        <v>21</v>
      </c>
      <c r="B734" s="765" t="s">
        <v>176</v>
      </c>
      <c r="C734" s="40" t="s">
        <v>16</v>
      </c>
      <c r="D734" s="49"/>
      <c r="E734" s="109"/>
      <c r="F734" s="109"/>
      <c r="G734" s="109"/>
      <c r="H734" s="50"/>
      <c r="I734" s="109"/>
      <c r="J734" s="109"/>
      <c r="K734" s="109"/>
      <c r="L734" s="109"/>
      <c r="M734" s="109"/>
      <c r="N734" s="50"/>
      <c r="O734" s="109"/>
      <c r="P734" s="109"/>
      <c r="Q734" s="109"/>
      <c r="R734" s="109"/>
      <c r="S734" s="109"/>
      <c r="T734" s="109"/>
      <c r="U734" s="109"/>
      <c r="V734" s="50"/>
      <c r="W734" s="109"/>
      <c r="X734" s="109"/>
      <c r="Y734" s="50"/>
      <c r="Z734" s="109"/>
      <c r="AA734" s="109"/>
      <c r="AB734" s="109"/>
      <c r="AC734" s="61"/>
      <c r="AD734" s="232"/>
    </row>
    <row r="735" spans="1:30">
      <c r="A735" s="775"/>
      <c r="B735" s="766"/>
      <c r="C735" s="52" t="s">
        <v>17</v>
      </c>
      <c r="D735" s="50" t="s">
        <v>50</v>
      </c>
      <c r="E735" s="109"/>
      <c r="F735" s="109"/>
      <c r="G735" s="109"/>
      <c r="H735" s="50"/>
      <c r="I735" s="109"/>
      <c r="J735" s="109"/>
      <c r="K735" s="109"/>
      <c r="L735" s="109"/>
      <c r="M735" s="109"/>
      <c r="N735" s="50"/>
      <c r="O735" s="109"/>
      <c r="P735" s="109"/>
      <c r="Q735" s="109"/>
      <c r="R735" s="109"/>
      <c r="S735" s="109"/>
      <c r="T735" s="109"/>
      <c r="U735" s="109"/>
      <c r="V735" s="50"/>
      <c r="W735" s="109"/>
      <c r="X735" s="109"/>
      <c r="Y735" s="50"/>
      <c r="Z735" s="109"/>
      <c r="AA735" s="109"/>
      <c r="AB735" s="109"/>
      <c r="AC735" s="61"/>
      <c r="AD735" s="232"/>
    </row>
    <row r="736" spans="1:30" ht="13.5" thickBot="1">
      <c r="A736" s="776"/>
      <c r="B736" s="767"/>
      <c r="C736" s="58" t="s">
        <v>18</v>
      </c>
      <c r="D736" s="49"/>
      <c r="E736" s="109"/>
      <c r="F736" s="109"/>
      <c r="G736" s="109"/>
      <c r="H736" s="50"/>
      <c r="I736" s="109"/>
      <c r="J736" s="109"/>
      <c r="K736" s="109"/>
      <c r="L736" s="109"/>
      <c r="M736" s="109"/>
      <c r="N736" s="50"/>
      <c r="O736" s="109"/>
      <c r="P736" s="109"/>
      <c r="Q736" s="109"/>
      <c r="R736" s="109"/>
      <c r="S736" s="109"/>
      <c r="T736" s="109"/>
      <c r="U736" s="109"/>
      <c r="V736" s="50"/>
      <c r="W736" s="109"/>
      <c r="X736" s="109"/>
      <c r="Y736" s="50"/>
      <c r="Z736" s="109"/>
      <c r="AA736" s="109"/>
      <c r="AB736" s="109"/>
      <c r="AC736" s="61"/>
      <c r="AD736" s="232"/>
    </row>
    <row r="737" spans="1:30">
      <c r="A737" s="774" t="s">
        <v>29</v>
      </c>
      <c r="B737" s="765" t="s">
        <v>58</v>
      </c>
      <c r="C737" s="40" t="s">
        <v>16</v>
      </c>
      <c r="D737" s="49"/>
      <c r="E737" s="109"/>
      <c r="F737" s="109"/>
      <c r="G737" s="109"/>
      <c r="H737" s="50"/>
      <c r="I737" s="109"/>
      <c r="J737" s="109"/>
      <c r="K737" s="109"/>
      <c r="L737" s="109"/>
      <c r="M737" s="109"/>
      <c r="N737" s="50"/>
      <c r="O737" s="109"/>
      <c r="P737" s="109"/>
      <c r="Q737" s="109"/>
      <c r="R737" s="109"/>
      <c r="S737" s="109"/>
      <c r="T737" s="109"/>
      <c r="U737" s="109"/>
      <c r="V737" s="50"/>
      <c r="W737" s="109"/>
      <c r="X737" s="109"/>
      <c r="Y737" s="50"/>
      <c r="Z737" s="109"/>
      <c r="AA737" s="109"/>
      <c r="AB737" s="109"/>
      <c r="AC737" s="61"/>
      <c r="AD737" s="232"/>
    </row>
    <row r="738" spans="1:30">
      <c r="A738" s="775"/>
      <c r="B738" s="766"/>
      <c r="C738" s="52" t="s">
        <v>17</v>
      </c>
      <c r="D738" s="50" t="s">
        <v>50</v>
      </c>
      <c r="E738" s="109"/>
      <c r="F738" s="109"/>
      <c r="G738" s="109"/>
      <c r="H738" s="50"/>
      <c r="I738" s="109"/>
      <c r="J738" s="109"/>
      <c r="K738" s="109"/>
      <c r="L738" s="109"/>
      <c r="M738" s="109"/>
      <c r="N738" s="50"/>
      <c r="O738" s="109"/>
      <c r="P738" s="109"/>
      <c r="Q738" s="109"/>
      <c r="R738" s="109"/>
      <c r="S738" s="109"/>
      <c r="T738" s="109"/>
      <c r="U738" s="109"/>
      <c r="V738" s="50"/>
      <c r="W738" s="109"/>
      <c r="X738" s="109"/>
      <c r="Y738" s="50"/>
      <c r="Z738" s="109"/>
      <c r="AA738" s="109"/>
      <c r="AB738" s="109"/>
      <c r="AC738" s="61"/>
      <c r="AD738" s="232"/>
    </row>
    <row r="739" spans="1:30" ht="13.5" thickBot="1">
      <c r="A739" s="776"/>
      <c r="B739" s="767"/>
      <c r="C739" s="58" t="s">
        <v>18</v>
      </c>
      <c r="D739" s="49"/>
      <c r="E739" s="109"/>
      <c r="F739" s="109"/>
      <c r="G739" s="109"/>
      <c r="H739" s="50"/>
      <c r="I739" s="109"/>
      <c r="J739" s="109"/>
      <c r="K739" s="109"/>
      <c r="L739" s="109"/>
      <c r="M739" s="109"/>
      <c r="N739" s="50"/>
      <c r="O739" s="109"/>
      <c r="P739" s="109"/>
      <c r="Q739" s="109"/>
      <c r="R739" s="109"/>
      <c r="S739" s="109"/>
      <c r="T739" s="109"/>
      <c r="U739" s="109"/>
      <c r="V739" s="50"/>
      <c r="W739" s="109"/>
      <c r="X739" s="109"/>
      <c r="Y739" s="50"/>
      <c r="Z739" s="109"/>
      <c r="AA739" s="109"/>
      <c r="AB739" s="109"/>
      <c r="AC739" s="61"/>
      <c r="AD739" s="232"/>
    </row>
    <row r="740" spans="1:30">
      <c r="A740" s="774" t="s">
        <v>25</v>
      </c>
      <c r="B740" s="852" t="s">
        <v>173</v>
      </c>
      <c r="C740" s="40" t="s">
        <v>16</v>
      </c>
      <c r="D740" s="418">
        <v>0.41031652989449002</v>
      </c>
      <c r="E740" s="418">
        <v>0.43962485345838198</v>
      </c>
      <c r="F740" s="418">
        <v>0.32239155920281398</v>
      </c>
      <c r="G740" s="418">
        <v>0.351699882766706</v>
      </c>
      <c r="H740" s="418">
        <v>0.32239155920281398</v>
      </c>
      <c r="I740" s="418">
        <v>0.29308323563892102</v>
      </c>
      <c r="J740" s="418">
        <v>0.32239155920281398</v>
      </c>
      <c r="K740" s="418">
        <v>0.29308323563892102</v>
      </c>
      <c r="L740" s="418">
        <v>0.32239155920281398</v>
      </c>
      <c r="M740" s="418">
        <v>0.32239155920281398</v>
      </c>
      <c r="N740" s="418">
        <v>0.32239155920281398</v>
      </c>
      <c r="O740" s="418">
        <v>0.29308323563892102</v>
      </c>
      <c r="P740" s="418">
        <v>0.29308323563892102</v>
      </c>
      <c r="Q740" s="418">
        <v>0.29308323563892102</v>
      </c>
      <c r="R740" s="418">
        <v>0.32239155920281398</v>
      </c>
      <c r="S740" s="418">
        <v>0.32239155920281398</v>
      </c>
      <c r="T740" s="418">
        <v>0.29308323563892102</v>
      </c>
      <c r="U740" s="418">
        <v>0.29308323563892102</v>
      </c>
      <c r="V740" s="418">
        <v>0.32239155920281398</v>
      </c>
      <c r="W740" s="418">
        <v>0.32239155920281398</v>
      </c>
      <c r="X740" s="418">
        <v>0.29308323563892102</v>
      </c>
      <c r="Y740" s="418">
        <v>0.32239155920281398</v>
      </c>
      <c r="Z740" s="418">
        <v>0.29308323563892102</v>
      </c>
      <c r="AA740" s="418">
        <v>0.46893317702227399</v>
      </c>
      <c r="AB740" s="418">
        <v>0.43962485345838198</v>
      </c>
      <c r="AC740" s="25" t="s">
        <v>9</v>
      </c>
      <c r="AD740" s="406"/>
    </row>
    <row r="741" spans="1:30">
      <c r="A741" s="775"/>
      <c r="B741" s="829"/>
      <c r="C741" s="52" t="s">
        <v>17</v>
      </c>
      <c r="D741" s="158">
        <f t="shared" ref="D741" si="227">1.732*10*D740*0.9</f>
        <v>6.3960140679953108</v>
      </c>
      <c r="E741" s="158">
        <f t="shared" ref="E741:AB741" si="228">1.732*10*E740*0.9</f>
        <v>6.852872215709259</v>
      </c>
      <c r="F741" s="158">
        <f t="shared" si="228"/>
        <v>5.0254396248534645</v>
      </c>
      <c r="G741" s="158">
        <f t="shared" si="228"/>
        <v>5.4822977725674136</v>
      </c>
      <c r="H741" s="158">
        <f t="shared" si="228"/>
        <v>5.0254396248534645</v>
      </c>
      <c r="I741" s="158">
        <f t="shared" si="228"/>
        <v>4.5685814771395012</v>
      </c>
      <c r="J741" s="158">
        <f t="shared" si="228"/>
        <v>5.0254396248534645</v>
      </c>
      <c r="K741" s="158">
        <f t="shared" si="228"/>
        <v>4.5685814771395012</v>
      </c>
      <c r="L741" s="158">
        <f t="shared" si="228"/>
        <v>5.0254396248534645</v>
      </c>
      <c r="M741" s="158">
        <f t="shared" si="228"/>
        <v>5.0254396248534645</v>
      </c>
      <c r="N741" s="158">
        <f t="shared" si="228"/>
        <v>5.0254396248534645</v>
      </c>
      <c r="O741" s="158">
        <f t="shared" si="228"/>
        <v>4.5685814771395012</v>
      </c>
      <c r="P741" s="158">
        <f t="shared" si="228"/>
        <v>4.5685814771395012</v>
      </c>
      <c r="Q741" s="158">
        <f t="shared" si="228"/>
        <v>4.5685814771395012</v>
      </c>
      <c r="R741" s="158">
        <f t="shared" si="228"/>
        <v>5.0254396248534645</v>
      </c>
      <c r="S741" s="158">
        <f t="shared" si="228"/>
        <v>5.0254396248534645</v>
      </c>
      <c r="T741" s="158">
        <f t="shared" si="228"/>
        <v>4.5685814771395012</v>
      </c>
      <c r="U741" s="158">
        <f t="shared" si="228"/>
        <v>4.5685814771395012</v>
      </c>
      <c r="V741" s="158">
        <f t="shared" si="228"/>
        <v>5.0254396248534645</v>
      </c>
      <c r="W741" s="158">
        <f t="shared" si="228"/>
        <v>5.0254396248534645</v>
      </c>
      <c r="X741" s="158">
        <f t="shared" si="228"/>
        <v>4.5685814771395012</v>
      </c>
      <c r="Y741" s="158">
        <f t="shared" si="228"/>
        <v>5.0254396248534645</v>
      </c>
      <c r="Z741" s="158">
        <f t="shared" si="228"/>
        <v>4.5685814771395012</v>
      </c>
      <c r="AA741" s="158">
        <f t="shared" si="228"/>
        <v>7.3097303634232071</v>
      </c>
      <c r="AB741" s="158">
        <f t="shared" si="228"/>
        <v>6.852872215709259</v>
      </c>
      <c r="AC741" s="41" t="s">
        <v>298</v>
      </c>
      <c r="AD741" s="88"/>
    </row>
    <row r="742" spans="1:30" ht="13.5" thickBot="1">
      <c r="A742" s="776"/>
      <c r="B742" s="853"/>
      <c r="C742" s="58" t="s">
        <v>18</v>
      </c>
      <c r="D742" s="49"/>
      <c r="E742" s="109"/>
      <c r="F742" s="109"/>
      <c r="G742" s="109"/>
      <c r="H742" s="50"/>
      <c r="I742" s="109"/>
      <c r="J742" s="109"/>
      <c r="K742" s="109"/>
      <c r="L742" s="109"/>
      <c r="M742" s="109"/>
      <c r="N742" s="50"/>
      <c r="O742" s="109"/>
      <c r="P742" s="109"/>
      <c r="Q742" s="109"/>
      <c r="R742" s="109"/>
      <c r="S742" s="109"/>
      <c r="T742" s="109"/>
      <c r="U742" s="109"/>
      <c r="V742" s="50"/>
      <c r="W742" s="109"/>
      <c r="X742" s="109"/>
      <c r="Y742" s="50"/>
      <c r="Z742" s="109"/>
      <c r="AA742" s="109"/>
      <c r="AB742" s="109"/>
      <c r="AC742" s="61"/>
      <c r="AD742" s="232"/>
    </row>
    <row r="743" spans="1:30">
      <c r="A743" s="774" t="s">
        <v>38</v>
      </c>
      <c r="B743" s="765" t="s">
        <v>177</v>
      </c>
      <c r="C743" s="40" t="s">
        <v>16</v>
      </c>
      <c r="D743" s="11">
        <v>29.7772567409144</v>
      </c>
      <c r="E743" s="11">
        <v>29.7772567409144</v>
      </c>
      <c r="F743" s="11">
        <v>29.660023446658901</v>
      </c>
      <c r="G743" s="11">
        <v>30.0117233294256</v>
      </c>
      <c r="H743" s="11">
        <v>29.7772567409144</v>
      </c>
      <c r="I743" s="11">
        <v>29.894490035170001</v>
      </c>
      <c r="J743" s="11">
        <v>29.894490035170001</v>
      </c>
      <c r="K743" s="11">
        <v>30.0117233294256</v>
      </c>
      <c r="L743" s="11">
        <v>29.7772567409144</v>
      </c>
      <c r="M743" s="11">
        <v>29.660023446658901</v>
      </c>
      <c r="N743" s="11">
        <v>29.7772567409144</v>
      </c>
      <c r="O743" s="11">
        <v>29.7772567409144</v>
      </c>
      <c r="P743" s="11">
        <v>30.128956623681098</v>
      </c>
      <c r="Q743" s="11">
        <v>29.7772567409144</v>
      </c>
      <c r="R743" s="11">
        <v>30.128956623681098</v>
      </c>
      <c r="S743" s="11">
        <v>30.0117233294256</v>
      </c>
      <c r="T743" s="11">
        <v>29.7772567409144</v>
      </c>
      <c r="U743" s="11">
        <v>29.7772567409144</v>
      </c>
      <c r="V743" s="11">
        <v>30.0117233294256</v>
      </c>
      <c r="W743" s="11">
        <v>30.0117233294256</v>
      </c>
      <c r="X743" s="11">
        <v>30.128956623681098</v>
      </c>
      <c r="Y743" s="11">
        <v>29.894490035170001</v>
      </c>
      <c r="Z743" s="11">
        <v>30.128956623681098</v>
      </c>
      <c r="AA743" s="11">
        <v>30.0117233294256</v>
      </c>
      <c r="AB743" s="11">
        <v>29.894490035170001</v>
      </c>
      <c r="AC743" s="25" t="s">
        <v>9</v>
      </c>
      <c r="AD743" s="406"/>
    </row>
    <row r="744" spans="1:30">
      <c r="A744" s="775"/>
      <c r="B744" s="766"/>
      <c r="C744" s="52" t="s">
        <v>17</v>
      </c>
      <c r="D744" s="158">
        <f t="shared" ref="D744:AB744" si="229">1.732*10*D743*0.9</f>
        <v>464.1678780773737</v>
      </c>
      <c r="E744" s="158">
        <f t="shared" si="229"/>
        <v>464.1678780773737</v>
      </c>
      <c r="F744" s="158">
        <f t="shared" si="229"/>
        <v>462.340445486519</v>
      </c>
      <c r="G744" s="158">
        <f t="shared" si="229"/>
        <v>467.82274325908628</v>
      </c>
      <c r="H744" s="158">
        <f t="shared" si="229"/>
        <v>464.1678780773737</v>
      </c>
      <c r="I744" s="158">
        <f t="shared" si="229"/>
        <v>465.99531066823005</v>
      </c>
      <c r="J744" s="158">
        <f t="shared" si="229"/>
        <v>465.99531066823005</v>
      </c>
      <c r="K744" s="158">
        <f t="shared" si="229"/>
        <v>467.82274325908628</v>
      </c>
      <c r="L744" s="158">
        <f t="shared" si="229"/>
        <v>464.1678780773737</v>
      </c>
      <c r="M744" s="158">
        <f t="shared" si="229"/>
        <v>462.340445486519</v>
      </c>
      <c r="N744" s="158">
        <f t="shared" si="229"/>
        <v>464.1678780773737</v>
      </c>
      <c r="O744" s="158">
        <f t="shared" si="229"/>
        <v>464.1678780773737</v>
      </c>
      <c r="P744" s="158">
        <f t="shared" si="229"/>
        <v>469.65017584994098</v>
      </c>
      <c r="Q744" s="158">
        <f t="shared" si="229"/>
        <v>464.1678780773737</v>
      </c>
      <c r="R744" s="158">
        <f t="shared" si="229"/>
        <v>469.65017584994098</v>
      </c>
      <c r="S744" s="158">
        <f t="shared" si="229"/>
        <v>467.82274325908628</v>
      </c>
      <c r="T744" s="158">
        <f t="shared" si="229"/>
        <v>464.1678780773737</v>
      </c>
      <c r="U744" s="158">
        <f t="shared" si="229"/>
        <v>464.1678780773737</v>
      </c>
      <c r="V744" s="158">
        <f t="shared" si="229"/>
        <v>467.82274325908628</v>
      </c>
      <c r="W744" s="158">
        <f t="shared" si="229"/>
        <v>467.82274325908628</v>
      </c>
      <c r="X744" s="158">
        <f t="shared" si="229"/>
        <v>469.65017584994098</v>
      </c>
      <c r="Y744" s="158">
        <f t="shared" si="229"/>
        <v>465.99531066823005</v>
      </c>
      <c r="Z744" s="158">
        <f t="shared" si="229"/>
        <v>469.65017584994098</v>
      </c>
      <c r="AA744" s="158">
        <f t="shared" si="229"/>
        <v>467.82274325908628</v>
      </c>
      <c r="AB744" s="158">
        <f t="shared" si="229"/>
        <v>465.99531066823005</v>
      </c>
      <c r="AC744" s="41" t="s">
        <v>298</v>
      </c>
      <c r="AD744" s="88"/>
    </row>
    <row r="745" spans="1:30" ht="13.5" thickBot="1">
      <c r="A745" s="776"/>
      <c r="B745" s="767"/>
      <c r="C745" s="58" t="s">
        <v>18</v>
      </c>
      <c r="D745" s="49"/>
      <c r="E745" s="109"/>
      <c r="F745" s="109"/>
      <c r="G745" s="109"/>
      <c r="H745" s="50"/>
      <c r="I745" s="109"/>
      <c r="J745" s="109"/>
      <c r="K745" s="109"/>
      <c r="L745" s="109"/>
      <c r="M745" s="109"/>
      <c r="N745" s="50"/>
      <c r="O745" s="109"/>
      <c r="P745" s="109"/>
      <c r="Q745" s="109"/>
      <c r="R745" s="109"/>
      <c r="S745" s="109"/>
      <c r="T745" s="109"/>
      <c r="U745" s="109"/>
      <c r="V745" s="50"/>
      <c r="W745" s="109"/>
      <c r="X745" s="109"/>
      <c r="Y745" s="50"/>
      <c r="Z745" s="109"/>
      <c r="AA745" s="109"/>
      <c r="AB745" s="109"/>
      <c r="AC745" s="61"/>
      <c r="AD745" s="232"/>
    </row>
    <row r="746" spans="1:30">
      <c r="A746" s="774" t="s">
        <v>54</v>
      </c>
      <c r="B746" s="765" t="s">
        <v>177</v>
      </c>
      <c r="C746" s="40" t="s">
        <v>16</v>
      </c>
      <c r="D746" s="11">
        <v>2.5791324736225101</v>
      </c>
      <c r="E746" s="11">
        <v>2.5791324736225101</v>
      </c>
      <c r="F746" s="11">
        <v>2.5791324736225101</v>
      </c>
      <c r="G746" s="11">
        <v>2.5791324736225101</v>
      </c>
      <c r="H746" s="39">
        <v>2.5791324736225101</v>
      </c>
      <c r="I746" s="11">
        <v>2.5791324736225101</v>
      </c>
      <c r="J746" s="11">
        <v>2.6963657678780799</v>
      </c>
      <c r="K746" s="11">
        <v>2.9308323563892098</v>
      </c>
      <c r="L746" s="11">
        <v>2.5791324736225101</v>
      </c>
      <c r="M746" s="11">
        <v>2.5791324736225101</v>
      </c>
      <c r="N746" s="39">
        <v>2.34466588511137</v>
      </c>
      <c r="O746" s="11">
        <v>2.4618991793669398</v>
      </c>
      <c r="P746" s="11">
        <v>2.34466588511137</v>
      </c>
      <c r="Q746" s="11">
        <v>2.34466588511137</v>
      </c>
      <c r="R746" s="11">
        <v>2.4618991793669398</v>
      </c>
      <c r="S746" s="11">
        <v>2.34466588511137</v>
      </c>
      <c r="T746" s="11">
        <v>2.4618991793669398</v>
      </c>
      <c r="U746" s="11">
        <v>2.5791324736225101</v>
      </c>
      <c r="V746" s="11">
        <v>2.5791324736225101</v>
      </c>
      <c r="W746" s="11">
        <v>2.5791324736225101</v>
      </c>
      <c r="X746" s="11">
        <v>2.6963657678780799</v>
      </c>
      <c r="Y746" s="39">
        <v>2.4618991793669398</v>
      </c>
      <c r="Z746" s="11">
        <v>2.4618991793669398</v>
      </c>
      <c r="AA746" s="11">
        <v>2.6963657678780799</v>
      </c>
      <c r="AB746" s="11">
        <v>2.6963657678780799</v>
      </c>
      <c r="AC746" s="25" t="s">
        <v>9</v>
      </c>
      <c r="AD746" s="406"/>
    </row>
    <row r="747" spans="1:30">
      <c r="A747" s="775"/>
      <c r="B747" s="766"/>
      <c r="C747" s="52" t="s">
        <v>17</v>
      </c>
      <c r="D747" s="158">
        <f t="shared" ref="D747:AB747" si="230">1.732*10*D746*0.9</f>
        <v>40.203516998827688</v>
      </c>
      <c r="E747" s="158">
        <f t="shared" si="230"/>
        <v>40.203516998827688</v>
      </c>
      <c r="F747" s="158">
        <f t="shared" si="230"/>
        <v>40.203516998827688</v>
      </c>
      <c r="G747" s="158">
        <f t="shared" si="230"/>
        <v>40.203516998827688</v>
      </c>
      <c r="H747" s="158">
        <f t="shared" si="230"/>
        <v>40.203516998827688</v>
      </c>
      <c r="I747" s="158">
        <f t="shared" si="230"/>
        <v>40.203516998827688</v>
      </c>
      <c r="J747" s="158">
        <f t="shared" si="230"/>
        <v>42.030949589683509</v>
      </c>
      <c r="K747" s="158">
        <f t="shared" si="230"/>
        <v>45.685814771395002</v>
      </c>
      <c r="L747" s="158">
        <f t="shared" si="230"/>
        <v>40.203516998827688</v>
      </c>
      <c r="M747" s="158">
        <f t="shared" si="230"/>
        <v>40.203516998827688</v>
      </c>
      <c r="N747" s="158">
        <f t="shared" si="230"/>
        <v>36.548651817116038</v>
      </c>
      <c r="O747" s="158">
        <f t="shared" si="230"/>
        <v>38.376084407971859</v>
      </c>
      <c r="P747" s="158">
        <f t="shared" si="230"/>
        <v>36.548651817116038</v>
      </c>
      <c r="Q747" s="158">
        <f t="shared" si="230"/>
        <v>36.548651817116038</v>
      </c>
      <c r="R747" s="158">
        <f t="shared" si="230"/>
        <v>38.376084407971859</v>
      </c>
      <c r="S747" s="158">
        <f t="shared" si="230"/>
        <v>36.548651817116038</v>
      </c>
      <c r="T747" s="158">
        <f t="shared" si="230"/>
        <v>38.376084407971859</v>
      </c>
      <c r="U747" s="158">
        <f t="shared" si="230"/>
        <v>40.203516998827688</v>
      </c>
      <c r="V747" s="158">
        <f t="shared" si="230"/>
        <v>40.203516998827688</v>
      </c>
      <c r="W747" s="158">
        <f t="shared" si="230"/>
        <v>40.203516998827688</v>
      </c>
      <c r="X747" s="158">
        <f t="shared" si="230"/>
        <v>42.030949589683509</v>
      </c>
      <c r="Y747" s="158">
        <f t="shared" si="230"/>
        <v>38.376084407971859</v>
      </c>
      <c r="Z747" s="158">
        <f t="shared" si="230"/>
        <v>38.376084407971859</v>
      </c>
      <c r="AA747" s="158">
        <f t="shared" si="230"/>
        <v>42.030949589683509</v>
      </c>
      <c r="AB747" s="158">
        <f t="shared" si="230"/>
        <v>42.030949589683509</v>
      </c>
      <c r="AC747" s="41" t="s">
        <v>298</v>
      </c>
      <c r="AD747" s="88"/>
    </row>
    <row r="748" spans="1:30" ht="13.5" thickBot="1">
      <c r="A748" s="776"/>
      <c r="B748" s="767"/>
      <c r="C748" s="58" t="s">
        <v>18</v>
      </c>
      <c r="D748" s="49"/>
      <c r="E748" s="109"/>
      <c r="F748" s="109"/>
      <c r="G748" s="109"/>
      <c r="H748" s="50"/>
      <c r="I748" s="109"/>
      <c r="J748" s="109"/>
      <c r="K748" s="109"/>
      <c r="L748" s="109"/>
      <c r="M748" s="109"/>
      <c r="N748" s="50"/>
      <c r="O748" s="109"/>
      <c r="P748" s="109"/>
      <c r="Q748" s="109"/>
      <c r="R748" s="109"/>
      <c r="S748" s="109"/>
      <c r="T748" s="109"/>
      <c r="U748" s="109"/>
      <c r="V748" s="50"/>
      <c r="W748" s="109"/>
      <c r="X748" s="109"/>
      <c r="Y748" s="50"/>
      <c r="Z748" s="109"/>
      <c r="AA748" s="109"/>
      <c r="AB748" s="109"/>
      <c r="AC748" s="61"/>
      <c r="AD748" s="232"/>
    </row>
    <row r="749" spans="1:30">
      <c r="A749" s="774" t="s">
        <v>40</v>
      </c>
      <c r="B749" s="765" t="s">
        <v>177</v>
      </c>
      <c r="C749" s="40" t="s">
        <v>16</v>
      </c>
      <c r="D749" s="56">
        <v>1.8757327080891</v>
      </c>
      <c r="E749" s="56">
        <v>1.6705744431418501</v>
      </c>
      <c r="F749" s="56">
        <v>1.96365767878077</v>
      </c>
      <c r="G749" s="56">
        <v>1.52403282532239</v>
      </c>
      <c r="H749" s="57">
        <v>1.3188745603751499</v>
      </c>
      <c r="I749" s="56">
        <v>1.6119577960140701</v>
      </c>
      <c r="J749" s="56">
        <v>1.7878077373974199</v>
      </c>
      <c r="K749" s="56">
        <v>2.6963657678780799</v>
      </c>
      <c r="L749" s="56">
        <v>2.02227432590856</v>
      </c>
      <c r="M749" s="56">
        <v>1.7584994138335299</v>
      </c>
      <c r="N749" s="57">
        <v>2.02227432590856</v>
      </c>
      <c r="O749" s="56">
        <v>1.4947245017585</v>
      </c>
      <c r="P749" s="56">
        <v>2.2860492379835899</v>
      </c>
      <c r="Q749" s="56">
        <v>1.7878077373974199</v>
      </c>
      <c r="R749" s="56">
        <v>1.6119577960140701</v>
      </c>
      <c r="S749" s="56">
        <v>1.99296600234467</v>
      </c>
      <c r="T749" s="56">
        <v>1.8757327080891</v>
      </c>
      <c r="U749" s="56">
        <v>1.96365767878077</v>
      </c>
      <c r="V749" s="57">
        <v>2.6084407971863999</v>
      </c>
      <c r="W749" s="56">
        <v>1.81711606096131</v>
      </c>
      <c r="X749" s="56">
        <v>2.6377491207502901</v>
      </c>
      <c r="Y749" s="57">
        <v>2.2860492379835899</v>
      </c>
      <c r="Z749" s="56">
        <v>1.84642438452521</v>
      </c>
      <c r="AA749" s="56">
        <v>2.34466588511137</v>
      </c>
      <c r="AB749" s="56">
        <v>1.2309495896834699</v>
      </c>
      <c r="AC749" s="25" t="s">
        <v>9</v>
      </c>
      <c r="AD749" s="232"/>
    </row>
    <row r="750" spans="1:30">
      <c r="A750" s="775"/>
      <c r="B750" s="766"/>
      <c r="C750" s="52" t="s">
        <v>17</v>
      </c>
      <c r="D750" s="158">
        <f t="shared" ref="D750:AB750" si="231">1.732*10*D749*0.9</f>
        <v>29.238921453692893</v>
      </c>
      <c r="E750" s="158">
        <f t="shared" si="231"/>
        <v>26.040914419695163</v>
      </c>
      <c r="F750" s="158">
        <f t="shared" si="231"/>
        <v>30.609495896834641</v>
      </c>
      <c r="G750" s="158">
        <f t="shared" si="231"/>
        <v>23.756623681125419</v>
      </c>
      <c r="H750" s="158">
        <f t="shared" si="231"/>
        <v>20.558616647127838</v>
      </c>
      <c r="I750" s="158">
        <f t="shared" si="231"/>
        <v>25.127198124267327</v>
      </c>
      <c r="J750" s="158">
        <f t="shared" si="231"/>
        <v>27.868347010550984</v>
      </c>
      <c r="K750" s="158">
        <f t="shared" si="231"/>
        <v>42.030949589683509</v>
      </c>
      <c r="L750" s="158">
        <f t="shared" si="231"/>
        <v>31.523212192262637</v>
      </c>
      <c r="M750" s="158">
        <f t="shared" si="231"/>
        <v>27.411488862837068</v>
      </c>
      <c r="N750" s="158">
        <f t="shared" si="231"/>
        <v>31.523212192262637</v>
      </c>
      <c r="O750" s="158">
        <f t="shared" si="231"/>
        <v>23.299765533411499</v>
      </c>
      <c r="P750" s="158">
        <f t="shared" si="231"/>
        <v>35.634935521688199</v>
      </c>
      <c r="Q750" s="158">
        <f t="shared" si="231"/>
        <v>27.868347010550984</v>
      </c>
      <c r="R750" s="158">
        <f t="shared" si="231"/>
        <v>25.127198124267327</v>
      </c>
      <c r="S750" s="158">
        <f t="shared" si="231"/>
        <v>31.066354044548714</v>
      </c>
      <c r="T750" s="158">
        <f t="shared" si="231"/>
        <v>29.238921453692893</v>
      </c>
      <c r="U750" s="158">
        <f t="shared" si="231"/>
        <v>30.609495896834641</v>
      </c>
      <c r="V750" s="158">
        <f t="shared" si="231"/>
        <v>40.660375146541604</v>
      </c>
      <c r="W750" s="158">
        <f t="shared" si="231"/>
        <v>28.3252051582649</v>
      </c>
      <c r="X750" s="158">
        <f t="shared" si="231"/>
        <v>41.11723329425552</v>
      </c>
      <c r="Y750" s="158">
        <f t="shared" si="231"/>
        <v>35.634935521688199</v>
      </c>
      <c r="Z750" s="158">
        <f t="shared" si="231"/>
        <v>28.782063305978976</v>
      </c>
      <c r="AA750" s="158">
        <f t="shared" si="231"/>
        <v>36.548651817116038</v>
      </c>
      <c r="AB750" s="158">
        <f t="shared" si="231"/>
        <v>19.18804220398593</v>
      </c>
      <c r="AC750" s="41" t="s">
        <v>298</v>
      </c>
      <c r="AD750" s="232"/>
    </row>
    <row r="751" spans="1:30" ht="13.5" thickBot="1">
      <c r="A751" s="776"/>
      <c r="B751" s="767"/>
      <c r="C751" s="58" t="s">
        <v>18</v>
      </c>
      <c r="D751" s="49"/>
      <c r="E751" s="109"/>
      <c r="F751" s="109"/>
      <c r="G751" s="109"/>
      <c r="H751" s="50"/>
      <c r="I751" s="109"/>
      <c r="J751" s="109"/>
      <c r="K751" s="109"/>
      <c r="L751" s="109"/>
      <c r="M751" s="109"/>
      <c r="N751" s="50"/>
      <c r="O751" s="109"/>
      <c r="P751" s="109"/>
      <c r="Q751" s="109"/>
      <c r="R751" s="109"/>
      <c r="S751" s="109"/>
      <c r="T751" s="109"/>
      <c r="U751" s="109"/>
      <c r="V751" s="50"/>
      <c r="W751" s="109"/>
      <c r="X751" s="109"/>
      <c r="Y751" s="50"/>
      <c r="Z751" s="109"/>
      <c r="AA751" s="109"/>
      <c r="AB751" s="109"/>
      <c r="AC751" s="61"/>
      <c r="AD751" s="232"/>
    </row>
    <row r="752" spans="1:30">
      <c r="A752" s="774" t="s">
        <v>56</v>
      </c>
      <c r="B752" s="765" t="s">
        <v>175</v>
      </c>
      <c r="C752" s="40" t="s">
        <v>16</v>
      </c>
      <c r="D752" s="418">
        <v>0.43962485345838198</v>
      </c>
      <c r="E752" s="418">
        <v>0.351699882766706</v>
      </c>
      <c r="F752" s="418">
        <v>0.38100820633059801</v>
      </c>
      <c r="G752" s="418">
        <v>0.38100820633059801</v>
      </c>
      <c r="H752" s="682">
        <v>0.38100820633059801</v>
      </c>
      <c r="I752" s="418">
        <v>0.41031652989449002</v>
      </c>
      <c r="J752" s="418">
        <v>0.38100820633059801</v>
      </c>
      <c r="K752" s="418">
        <v>0.351699882766706</v>
      </c>
      <c r="L752" s="418">
        <v>0.46893317702227399</v>
      </c>
      <c r="M752" s="418">
        <v>0.46893317702227399</v>
      </c>
      <c r="N752" s="682">
        <v>0.43962485345838198</v>
      </c>
      <c r="O752" s="418">
        <v>0.351699882766706</v>
      </c>
      <c r="P752" s="418">
        <v>0.58616647127784305</v>
      </c>
      <c r="Q752" s="418">
        <v>0.73270808909730401</v>
      </c>
      <c r="R752" s="418">
        <v>0.61547479484173495</v>
      </c>
      <c r="S752" s="418">
        <v>0.64478311840562696</v>
      </c>
      <c r="T752" s="418">
        <v>0.82063305978898005</v>
      </c>
      <c r="U752" s="418">
        <v>0.52754982415005902</v>
      </c>
      <c r="V752" s="682">
        <v>2.02227432590856</v>
      </c>
      <c r="W752" s="418">
        <v>0.55685814771395103</v>
      </c>
      <c r="X752" s="418">
        <v>0.52754982415005902</v>
      </c>
      <c r="Y752" s="682">
        <v>0.52754982415005902</v>
      </c>
      <c r="Z752" s="418">
        <v>0.38100820633059801</v>
      </c>
      <c r="AA752" s="418">
        <v>0.49824150058616601</v>
      </c>
      <c r="AB752" s="418">
        <v>0.41031652989449002</v>
      </c>
      <c r="AC752" s="25" t="s">
        <v>9</v>
      </c>
      <c r="AD752" s="406"/>
    </row>
    <row r="753" spans="1:30">
      <c r="A753" s="775"/>
      <c r="B753" s="766"/>
      <c r="C753" s="52" t="s">
        <v>17</v>
      </c>
      <c r="D753" s="158">
        <f t="shared" ref="D753:AB753" si="232">1.732*10*D752*0.9</f>
        <v>6.852872215709259</v>
      </c>
      <c r="E753" s="158">
        <f t="shared" si="232"/>
        <v>5.4822977725674136</v>
      </c>
      <c r="F753" s="158">
        <f t="shared" si="232"/>
        <v>5.9391559202813617</v>
      </c>
      <c r="G753" s="158">
        <f t="shared" si="232"/>
        <v>5.9391559202813617</v>
      </c>
      <c r="H753" s="158">
        <f t="shared" si="232"/>
        <v>5.9391559202813617</v>
      </c>
      <c r="I753" s="158">
        <f t="shared" si="232"/>
        <v>6.3960140679953108</v>
      </c>
      <c r="J753" s="158">
        <f t="shared" si="232"/>
        <v>5.9391559202813617</v>
      </c>
      <c r="K753" s="158">
        <f t="shared" si="232"/>
        <v>5.4822977725674136</v>
      </c>
      <c r="L753" s="158">
        <f t="shared" si="232"/>
        <v>7.3097303634232071</v>
      </c>
      <c r="M753" s="158">
        <f t="shared" si="232"/>
        <v>7.3097303634232071</v>
      </c>
      <c r="N753" s="158">
        <f t="shared" si="232"/>
        <v>6.852872215709259</v>
      </c>
      <c r="O753" s="158">
        <f t="shared" si="232"/>
        <v>5.4822977725674136</v>
      </c>
      <c r="P753" s="158">
        <f t="shared" si="232"/>
        <v>9.1371629542790185</v>
      </c>
      <c r="Q753" s="158">
        <f t="shared" si="232"/>
        <v>11.421453692848775</v>
      </c>
      <c r="R753" s="158">
        <f t="shared" si="232"/>
        <v>9.5940211019929649</v>
      </c>
      <c r="S753" s="158">
        <f t="shared" si="232"/>
        <v>10.050879249706913</v>
      </c>
      <c r="T753" s="158">
        <f t="shared" si="232"/>
        <v>12.792028135990622</v>
      </c>
      <c r="U753" s="158">
        <f t="shared" si="232"/>
        <v>8.2234466588511204</v>
      </c>
      <c r="V753" s="158">
        <f t="shared" si="232"/>
        <v>31.523212192262637</v>
      </c>
      <c r="W753" s="158">
        <f t="shared" si="232"/>
        <v>8.6803048065650685</v>
      </c>
      <c r="X753" s="158">
        <f t="shared" si="232"/>
        <v>8.2234466588511204</v>
      </c>
      <c r="Y753" s="158">
        <f t="shared" si="232"/>
        <v>8.2234466588511204</v>
      </c>
      <c r="Z753" s="158">
        <f t="shared" si="232"/>
        <v>5.9391559202813617</v>
      </c>
      <c r="AA753" s="158">
        <f t="shared" si="232"/>
        <v>7.7665885111371562</v>
      </c>
      <c r="AB753" s="158">
        <f t="shared" si="232"/>
        <v>6.3960140679953108</v>
      </c>
      <c r="AC753" s="41" t="s">
        <v>298</v>
      </c>
      <c r="AD753" s="88"/>
    </row>
    <row r="754" spans="1:30" ht="13.5" thickBot="1">
      <c r="A754" s="776"/>
      <c r="B754" s="767"/>
      <c r="C754" s="58" t="s">
        <v>18</v>
      </c>
      <c r="D754" s="49"/>
      <c r="E754" s="109"/>
      <c r="F754" s="109"/>
      <c r="G754" s="109"/>
      <c r="H754" s="50"/>
      <c r="I754" s="109"/>
      <c r="J754" s="109"/>
      <c r="K754" s="109"/>
      <c r="L754" s="109"/>
      <c r="M754" s="109"/>
      <c r="N754" s="50"/>
      <c r="O754" s="109"/>
      <c r="P754" s="109"/>
      <c r="Q754" s="109"/>
      <c r="R754" s="109"/>
      <c r="S754" s="109"/>
      <c r="T754" s="109"/>
      <c r="U754" s="109"/>
      <c r="V754" s="50"/>
      <c r="W754" s="109"/>
      <c r="X754" s="109"/>
      <c r="Y754" s="50"/>
      <c r="Z754" s="109"/>
      <c r="AA754" s="109"/>
      <c r="AB754" s="109"/>
      <c r="AC754" s="61"/>
      <c r="AD754" s="232"/>
    </row>
    <row r="755" spans="1:30">
      <c r="A755" s="774" t="s">
        <v>46</v>
      </c>
      <c r="B755" s="765" t="s">
        <v>178</v>
      </c>
      <c r="C755" s="40" t="s">
        <v>16</v>
      </c>
      <c r="D755" s="418">
        <f>D761-D758-D752-D749-D743-D740</f>
        <v>0.46658851113717942</v>
      </c>
      <c r="E755" s="11">
        <f>E761-E758-E752-E749-E743-E740</f>
        <v>1.7584994138335559</v>
      </c>
      <c r="F755" s="11">
        <v>0</v>
      </c>
      <c r="G755" s="11">
        <f t="shared" ref="G755:AB755" si="233">G761-G758-G752-G749-G743-G740</f>
        <v>2.080890973036329</v>
      </c>
      <c r="H755" s="11">
        <f t="shared" si="233"/>
        <v>2.9015240328253387</v>
      </c>
      <c r="I755" s="11">
        <v>0</v>
      </c>
      <c r="J755" s="11">
        <v>0</v>
      </c>
      <c r="K755" s="11">
        <v>0</v>
      </c>
      <c r="L755" s="11">
        <f t="shared" si="233"/>
        <v>1.4654161781946331</v>
      </c>
      <c r="M755" s="11">
        <f t="shared" si="233"/>
        <v>1.3188745603750713</v>
      </c>
      <c r="N755" s="11">
        <f t="shared" si="233"/>
        <v>2.1395076201641419</v>
      </c>
      <c r="O755" s="11">
        <v>0</v>
      </c>
      <c r="P755" s="11">
        <v>0</v>
      </c>
      <c r="Q755" s="11">
        <f t="shared" si="233"/>
        <v>1.1723329425556592</v>
      </c>
      <c r="R755" s="11">
        <v>0</v>
      </c>
      <c r="S755" s="11">
        <v>0</v>
      </c>
      <c r="T755" s="11">
        <v>0</v>
      </c>
      <c r="U755" s="11">
        <f t="shared" si="233"/>
        <v>0.90855803048065553</v>
      </c>
      <c r="V755" s="11">
        <f t="shared" si="233"/>
        <v>1.1430246189917272</v>
      </c>
      <c r="W755" s="11">
        <f t="shared" si="233"/>
        <v>1.5240328253223221</v>
      </c>
      <c r="X755" s="418">
        <f t="shared" si="233"/>
        <v>0.41266119577963423</v>
      </c>
      <c r="Y755" s="11">
        <f t="shared" si="233"/>
        <v>1.201641266119537</v>
      </c>
      <c r="Z755" s="11">
        <f t="shared" si="233"/>
        <v>0.95076201641268199</v>
      </c>
      <c r="AA755" s="11">
        <f t="shared" si="233"/>
        <v>2.6084407971864021</v>
      </c>
      <c r="AB755" s="11">
        <f t="shared" si="233"/>
        <v>1.5533411488862625</v>
      </c>
      <c r="AC755" s="25" t="s">
        <v>9</v>
      </c>
      <c r="AD755" s="406"/>
    </row>
    <row r="756" spans="1:30">
      <c r="A756" s="775"/>
      <c r="B756" s="766"/>
      <c r="C756" s="52" t="s">
        <v>17</v>
      </c>
      <c r="D756" s="158">
        <f t="shared" ref="D756:AB756" si="234">1.732*10*D755*0.9</f>
        <v>7.2731817116063526</v>
      </c>
      <c r="E756" s="158">
        <f t="shared" si="234"/>
        <v>27.411488862837469</v>
      </c>
      <c r="F756" s="158">
        <f t="shared" si="234"/>
        <v>0</v>
      </c>
      <c r="G756" s="158">
        <f t="shared" si="234"/>
        <v>32.436928487690295</v>
      </c>
      <c r="H756" s="158">
        <f t="shared" si="234"/>
        <v>45.228956623681384</v>
      </c>
      <c r="I756" s="158">
        <f t="shared" si="234"/>
        <v>0</v>
      </c>
      <c r="J756" s="158">
        <f t="shared" si="234"/>
        <v>0</v>
      </c>
      <c r="K756" s="158">
        <f t="shared" si="234"/>
        <v>0</v>
      </c>
      <c r="L756" s="158">
        <f t="shared" si="234"/>
        <v>22.842907385697941</v>
      </c>
      <c r="M756" s="158">
        <f t="shared" si="234"/>
        <v>20.558616647126613</v>
      </c>
      <c r="N756" s="158">
        <f t="shared" si="234"/>
        <v>33.350644783118646</v>
      </c>
      <c r="O756" s="158">
        <f t="shared" si="234"/>
        <v>0</v>
      </c>
      <c r="P756" s="158">
        <f t="shared" si="234"/>
        <v>0</v>
      </c>
      <c r="Q756" s="158">
        <f t="shared" si="234"/>
        <v>18.274325908557618</v>
      </c>
      <c r="R756" s="158">
        <f t="shared" si="234"/>
        <v>0</v>
      </c>
      <c r="S756" s="158">
        <f t="shared" si="234"/>
        <v>0</v>
      </c>
      <c r="T756" s="158">
        <f t="shared" si="234"/>
        <v>0</v>
      </c>
      <c r="U756" s="158">
        <f t="shared" si="234"/>
        <v>14.162602579132459</v>
      </c>
      <c r="V756" s="158">
        <f t="shared" si="234"/>
        <v>17.817467760843044</v>
      </c>
      <c r="W756" s="158">
        <f t="shared" si="234"/>
        <v>23.756623681124356</v>
      </c>
      <c r="X756" s="158">
        <f t="shared" si="234"/>
        <v>6.4325627198129389</v>
      </c>
      <c r="Y756" s="158">
        <f t="shared" si="234"/>
        <v>18.731184056271342</v>
      </c>
      <c r="Z756" s="158">
        <f t="shared" si="234"/>
        <v>14.820478311840889</v>
      </c>
      <c r="AA756" s="158">
        <f t="shared" si="234"/>
        <v>40.660375146541639</v>
      </c>
      <c r="AB756" s="158">
        <f t="shared" si="234"/>
        <v>24.213481828839061</v>
      </c>
      <c r="AC756" s="41" t="s">
        <v>298</v>
      </c>
      <c r="AD756" s="88"/>
    </row>
    <row r="757" spans="1:30" ht="13.5" thickBot="1">
      <c r="A757" s="776"/>
      <c r="B757" s="767"/>
      <c r="C757" s="58" t="s">
        <v>18</v>
      </c>
      <c r="D757" s="49"/>
      <c r="E757" s="109"/>
      <c r="F757" s="109"/>
      <c r="G757" s="109"/>
      <c r="H757" s="50"/>
      <c r="I757" s="109"/>
      <c r="J757" s="109"/>
      <c r="K757" s="109"/>
      <c r="L757" s="109"/>
      <c r="M757" s="109"/>
      <c r="N757" s="50"/>
      <c r="O757" s="109"/>
      <c r="P757" s="109"/>
      <c r="Q757" s="109"/>
      <c r="R757" s="109"/>
      <c r="S757" s="109"/>
      <c r="T757" s="109"/>
      <c r="U757" s="109"/>
      <c r="V757" s="50"/>
      <c r="W757" s="109"/>
      <c r="X757" s="109"/>
      <c r="Y757" s="50"/>
      <c r="Z757" s="109"/>
      <c r="AA757" s="109"/>
      <c r="AB757" s="109"/>
      <c r="AC757" s="61"/>
      <c r="AD757" s="232"/>
    </row>
    <row r="758" spans="1:30">
      <c r="A758" s="814" t="s">
        <v>34</v>
      </c>
      <c r="B758" s="790" t="s">
        <v>179</v>
      </c>
      <c r="C758" s="40" t="s">
        <v>16</v>
      </c>
      <c r="D758" s="11">
        <v>8.0304806565064499</v>
      </c>
      <c r="E758" s="11">
        <v>8.2063305978897993</v>
      </c>
      <c r="F758" s="11">
        <v>0.93786635404454899</v>
      </c>
      <c r="G758" s="11">
        <v>0.82063305978898005</v>
      </c>
      <c r="H758" s="39">
        <v>0</v>
      </c>
      <c r="I758" s="11">
        <v>0.58616647127784305</v>
      </c>
      <c r="J758" s="11">
        <v>0.64478311840562696</v>
      </c>
      <c r="K758" s="11">
        <v>7.9718640093786597</v>
      </c>
      <c r="L758" s="11">
        <v>8.1477139507620198</v>
      </c>
      <c r="M758" s="11">
        <v>0.70339976553341099</v>
      </c>
      <c r="N758" s="39">
        <v>0</v>
      </c>
      <c r="O758" s="11">
        <v>8.3235638921453692</v>
      </c>
      <c r="P758" s="11">
        <v>0</v>
      </c>
      <c r="Q758" s="11">
        <v>0</v>
      </c>
      <c r="R758" s="11">
        <v>8.4407971864009408</v>
      </c>
      <c r="S758" s="11">
        <v>0.64478311840562696</v>
      </c>
      <c r="T758" s="11">
        <v>0.76201641266119602</v>
      </c>
      <c r="U758" s="11">
        <v>0.76201641266119602</v>
      </c>
      <c r="V758" s="39">
        <v>0</v>
      </c>
      <c r="W758" s="11">
        <v>0</v>
      </c>
      <c r="X758" s="11">
        <v>1</v>
      </c>
      <c r="Y758" s="39">
        <v>0</v>
      </c>
      <c r="Z758" s="11">
        <v>3.39976553341149</v>
      </c>
      <c r="AA758" s="11">
        <v>8.6166471277842902</v>
      </c>
      <c r="AB758" s="11">
        <v>8.2063305978897993</v>
      </c>
      <c r="AC758" s="25" t="s">
        <v>9</v>
      </c>
      <c r="AD758" s="406"/>
    </row>
    <row r="759" spans="1:30">
      <c r="A759" s="815"/>
      <c r="B759" s="791"/>
      <c r="C759" s="52" t="s">
        <v>17</v>
      </c>
      <c r="D759" s="158">
        <f t="shared" ref="D759:AB759" si="235">1.732*10*D758*0.9</f>
        <v>125.17913247362254</v>
      </c>
      <c r="E759" s="158">
        <f t="shared" si="235"/>
        <v>127.9202813599062</v>
      </c>
      <c r="F759" s="158">
        <f t="shared" si="235"/>
        <v>14.61946072684643</v>
      </c>
      <c r="G759" s="158">
        <f t="shared" si="235"/>
        <v>12.792028135990622</v>
      </c>
      <c r="H759" s="158">
        <f t="shared" si="235"/>
        <v>0</v>
      </c>
      <c r="I759" s="158">
        <f t="shared" si="235"/>
        <v>9.1371629542790185</v>
      </c>
      <c r="J759" s="158">
        <f t="shared" si="235"/>
        <v>10.050879249706913</v>
      </c>
      <c r="K759" s="158">
        <f t="shared" si="235"/>
        <v>124.26541617819456</v>
      </c>
      <c r="L759" s="158">
        <f t="shared" si="235"/>
        <v>127.00656506447835</v>
      </c>
      <c r="M759" s="158">
        <f t="shared" si="235"/>
        <v>10.964595545134811</v>
      </c>
      <c r="N759" s="158">
        <f t="shared" si="235"/>
        <v>0</v>
      </c>
      <c r="O759" s="158">
        <f t="shared" si="235"/>
        <v>129.74771395076201</v>
      </c>
      <c r="P759" s="158">
        <f t="shared" si="235"/>
        <v>0</v>
      </c>
      <c r="Q759" s="158">
        <f t="shared" si="235"/>
        <v>0</v>
      </c>
      <c r="R759" s="158">
        <f t="shared" si="235"/>
        <v>131.57514654161787</v>
      </c>
      <c r="S759" s="158">
        <f t="shared" si="235"/>
        <v>10.050879249706913</v>
      </c>
      <c r="T759" s="158">
        <f t="shared" si="235"/>
        <v>11.878311840562723</v>
      </c>
      <c r="U759" s="158">
        <f t="shared" si="235"/>
        <v>11.878311840562723</v>
      </c>
      <c r="V759" s="158">
        <f t="shared" si="235"/>
        <v>0</v>
      </c>
      <c r="W759" s="158">
        <f t="shared" si="235"/>
        <v>0</v>
      </c>
      <c r="X759" s="158">
        <f t="shared" si="235"/>
        <v>15.588000000000001</v>
      </c>
      <c r="Y759" s="158">
        <f t="shared" si="235"/>
        <v>0</v>
      </c>
      <c r="Z759" s="158">
        <f t="shared" si="235"/>
        <v>52.995545134818308</v>
      </c>
      <c r="AA759" s="158">
        <f t="shared" si="235"/>
        <v>134.31629542790151</v>
      </c>
      <c r="AB759" s="158">
        <f t="shared" si="235"/>
        <v>127.9202813599062</v>
      </c>
      <c r="AC759" s="41" t="s">
        <v>298</v>
      </c>
      <c r="AD759" s="88"/>
    </row>
    <row r="760" spans="1:30" ht="13.5" thickBot="1">
      <c r="A760" s="816"/>
      <c r="B760" s="792"/>
      <c r="C760" s="58" t="s">
        <v>18</v>
      </c>
      <c r="D760" s="49"/>
      <c r="E760" s="109"/>
      <c r="F760" s="109"/>
      <c r="G760" s="109"/>
      <c r="H760" s="50"/>
      <c r="I760" s="109"/>
      <c r="J760" s="109"/>
      <c r="K760" s="109"/>
      <c r="L760" s="109"/>
      <c r="M760" s="109"/>
      <c r="N760" s="50"/>
      <c r="O760" s="109"/>
      <c r="P760" s="109"/>
      <c r="Q760" s="109"/>
      <c r="R760" s="109"/>
      <c r="S760" s="109"/>
      <c r="T760" s="109"/>
      <c r="U760" s="109"/>
      <c r="V760" s="50"/>
      <c r="W760" s="109"/>
      <c r="X760" s="109"/>
      <c r="Y760" s="50"/>
      <c r="Z760" s="109"/>
      <c r="AA760" s="109"/>
      <c r="AB760" s="109"/>
      <c r="AC760" s="61"/>
      <c r="AD760" s="232"/>
    </row>
    <row r="761" spans="1:30">
      <c r="A761" s="774" t="s">
        <v>75</v>
      </c>
      <c r="B761" s="765" t="s">
        <v>53</v>
      </c>
      <c r="C761" s="40" t="s">
        <v>16</v>
      </c>
      <c r="D761" s="39">
        <v>41</v>
      </c>
      <c r="E761" s="39">
        <v>42.203985932004699</v>
      </c>
      <c r="F761" s="39">
        <v>41.735052754982398</v>
      </c>
      <c r="G761" s="39">
        <v>35.169988276670601</v>
      </c>
      <c r="H761" s="39">
        <v>34.7010550996483</v>
      </c>
      <c r="I761" s="39">
        <v>34.7010550996483</v>
      </c>
      <c r="J761" s="39">
        <v>35.169988276670601</v>
      </c>
      <c r="K761" s="39">
        <v>42.203985932004699</v>
      </c>
      <c r="L761" s="39">
        <v>42.203985932004699</v>
      </c>
      <c r="M761" s="39">
        <v>34.232121922626</v>
      </c>
      <c r="N761" s="39">
        <v>34.7010550996483</v>
      </c>
      <c r="O761" s="39">
        <v>40.328253223915603</v>
      </c>
      <c r="P761" s="39">
        <v>33.763188745603699</v>
      </c>
      <c r="Q761" s="39">
        <v>33.763188745603699</v>
      </c>
      <c r="R761" s="39">
        <v>41.266119577960097</v>
      </c>
      <c r="S761" s="39">
        <v>34.232121922626</v>
      </c>
      <c r="T761" s="39">
        <v>37.514654161781898</v>
      </c>
      <c r="U761" s="39">
        <v>34.232121922626</v>
      </c>
      <c r="V761" s="39">
        <v>36.107854630715103</v>
      </c>
      <c r="W761" s="39">
        <v>34.232121922626</v>
      </c>
      <c r="X761" s="39">
        <v>35</v>
      </c>
      <c r="Y761" s="39">
        <v>34.232121922626</v>
      </c>
      <c r="Z761" s="39">
        <v>37</v>
      </c>
      <c r="AA761" s="39">
        <v>44.548651817116102</v>
      </c>
      <c r="AB761" s="39">
        <v>41.735052754982398</v>
      </c>
      <c r="AC761" s="25" t="s">
        <v>9</v>
      </c>
      <c r="AD761" s="406"/>
    </row>
    <row r="762" spans="1:30">
      <c r="A762" s="775"/>
      <c r="B762" s="766"/>
      <c r="C762" s="52" t="s">
        <v>17</v>
      </c>
      <c r="D762" s="158">
        <f t="shared" ref="D762:AB762" si="236">1.732*10*D761*0.9</f>
        <v>639.10800000000006</v>
      </c>
      <c r="E762" s="158">
        <f t="shared" si="236"/>
        <v>657.87573270808923</v>
      </c>
      <c r="F762" s="158">
        <f t="shared" si="236"/>
        <v>650.56600234466566</v>
      </c>
      <c r="G762" s="158">
        <f t="shared" si="236"/>
        <v>548.22977725674139</v>
      </c>
      <c r="H762" s="158">
        <f t="shared" si="236"/>
        <v>540.9200468933177</v>
      </c>
      <c r="I762" s="158">
        <f t="shared" si="236"/>
        <v>540.9200468933177</v>
      </c>
      <c r="J762" s="158">
        <f t="shared" si="236"/>
        <v>548.22977725674139</v>
      </c>
      <c r="K762" s="158">
        <f t="shared" si="236"/>
        <v>657.87573270808923</v>
      </c>
      <c r="L762" s="158">
        <f t="shared" si="236"/>
        <v>657.87573270808923</v>
      </c>
      <c r="M762" s="158">
        <f t="shared" si="236"/>
        <v>533.61031652989413</v>
      </c>
      <c r="N762" s="158">
        <f t="shared" si="236"/>
        <v>540.9200468933177</v>
      </c>
      <c r="O762" s="158">
        <f t="shared" si="236"/>
        <v>628.63681125439643</v>
      </c>
      <c r="P762" s="158">
        <f t="shared" si="236"/>
        <v>526.30058616647045</v>
      </c>
      <c r="Q762" s="158">
        <f t="shared" si="236"/>
        <v>526.30058616647045</v>
      </c>
      <c r="R762" s="158">
        <f t="shared" si="236"/>
        <v>643.25627198124198</v>
      </c>
      <c r="S762" s="158">
        <f t="shared" si="236"/>
        <v>533.61031652989413</v>
      </c>
      <c r="T762" s="158">
        <f t="shared" si="236"/>
        <v>584.77842907385627</v>
      </c>
      <c r="U762" s="158">
        <f t="shared" si="236"/>
        <v>533.61031652989413</v>
      </c>
      <c r="V762" s="158">
        <f t="shared" si="236"/>
        <v>562.84923798358705</v>
      </c>
      <c r="W762" s="158">
        <f t="shared" si="236"/>
        <v>533.61031652989413</v>
      </c>
      <c r="X762" s="158">
        <f t="shared" si="236"/>
        <v>545.58000000000004</v>
      </c>
      <c r="Y762" s="158">
        <f t="shared" si="236"/>
        <v>533.61031652989413</v>
      </c>
      <c r="Z762" s="158">
        <f t="shared" si="236"/>
        <v>576.75600000000009</v>
      </c>
      <c r="AA762" s="158">
        <f t="shared" si="236"/>
        <v>694.42438452520582</v>
      </c>
      <c r="AB762" s="158">
        <f t="shared" si="236"/>
        <v>650.56600234466566</v>
      </c>
      <c r="AC762" s="41" t="s">
        <v>298</v>
      </c>
      <c r="AD762" s="88"/>
    </row>
    <row r="763" spans="1:30" ht="13.5" thickBot="1">
      <c r="A763" s="776"/>
      <c r="B763" s="767"/>
      <c r="C763" s="42" t="s">
        <v>18</v>
      </c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  <c r="AB763" s="53"/>
      <c r="AC763" s="61"/>
      <c r="AD763" s="232"/>
    </row>
    <row r="764" spans="1:30" ht="13.5" thickBot="1">
      <c r="A764" s="221" t="s">
        <v>45</v>
      </c>
      <c r="B764" s="352"/>
      <c r="C764" s="222"/>
      <c r="D764" s="49"/>
      <c r="E764" s="109"/>
      <c r="F764" s="109"/>
      <c r="G764" s="109"/>
      <c r="H764" s="50"/>
      <c r="I764" s="109"/>
      <c r="J764" s="109"/>
      <c r="K764" s="109"/>
      <c r="L764" s="109"/>
      <c r="M764" s="109"/>
      <c r="N764" s="50"/>
      <c r="O764" s="109"/>
      <c r="P764" s="109"/>
      <c r="Q764" s="109"/>
      <c r="R764" s="109"/>
      <c r="S764" s="109"/>
      <c r="T764" s="109"/>
      <c r="U764" s="109"/>
      <c r="V764" s="50"/>
      <c r="W764" s="109"/>
      <c r="X764" s="109"/>
      <c r="Y764" s="50"/>
      <c r="Z764" s="109"/>
      <c r="AA764" s="109"/>
      <c r="AB764" s="109"/>
      <c r="AC764" s="61"/>
      <c r="AD764" s="232"/>
    </row>
    <row r="765" spans="1:30" ht="13.5" thickBot="1">
      <c r="A765" s="223" t="s">
        <v>44</v>
      </c>
      <c r="B765" s="353"/>
      <c r="C765" s="224"/>
      <c r="D765" s="225"/>
      <c r="E765" s="62"/>
      <c r="F765" s="62"/>
      <c r="G765" s="62"/>
      <c r="H765" s="226"/>
      <c r="I765" s="62"/>
      <c r="J765" s="62"/>
      <c r="K765" s="62"/>
      <c r="L765" s="62"/>
      <c r="M765" s="62"/>
      <c r="N765" s="226"/>
      <c r="O765" s="62"/>
      <c r="P765" s="62"/>
      <c r="Q765" s="62"/>
      <c r="R765" s="62"/>
      <c r="S765" s="62"/>
      <c r="T765" s="62"/>
      <c r="U765" s="62"/>
      <c r="V765" s="226"/>
      <c r="W765" s="62"/>
      <c r="X765" s="62"/>
      <c r="Y765" s="226"/>
      <c r="Z765" s="62"/>
      <c r="AA765" s="62"/>
      <c r="AB765" s="227"/>
      <c r="AC765" s="228"/>
      <c r="AD765" s="232"/>
    </row>
    <row r="766" spans="1:30" ht="12.75" customHeight="1">
      <c r="A766" s="783" t="s">
        <v>51</v>
      </c>
      <c r="B766" s="784"/>
      <c r="C766" s="65" t="s">
        <v>415</v>
      </c>
      <c r="D766" s="63">
        <f>D725+D761</f>
        <v>77.576787807737389</v>
      </c>
      <c r="E766" s="63">
        <f t="shared" ref="E766:AB766" si="237">E725+E761</f>
        <v>75.967174677608398</v>
      </c>
      <c r="F766" s="63">
        <f t="shared" si="237"/>
        <v>83.001172332942502</v>
      </c>
      <c r="G766" s="63">
        <f t="shared" si="237"/>
        <v>67.995310668229791</v>
      </c>
      <c r="H766" s="63">
        <f t="shared" si="237"/>
        <v>67.995310668229791</v>
      </c>
      <c r="I766" s="63">
        <f t="shared" si="237"/>
        <v>67.995310668229791</v>
      </c>
      <c r="J766" s="63">
        <f t="shared" si="237"/>
        <v>69.871043376318909</v>
      </c>
      <c r="K766" s="63">
        <f t="shared" si="237"/>
        <v>79.249706916764396</v>
      </c>
      <c r="L766" s="63">
        <f t="shared" si="237"/>
        <v>79.718640093786604</v>
      </c>
      <c r="M766" s="63">
        <f t="shared" si="237"/>
        <v>68.933177022274293</v>
      </c>
      <c r="N766" s="63">
        <f t="shared" si="237"/>
        <v>74.091441969519309</v>
      </c>
      <c r="O766" s="63">
        <f>O725+O761</f>
        <v>77.842907385697501</v>
      </c>
      <c r="P766" s="63">
        <f>P725+P761</f>
        <v>72.684642438452499</v>
      </c>
      <c r="Q766" s="63">
        <f t="shared" si="237"/>
        <v>69.871043376318795</v>
      </c>
      <c r="R766" s="63">
        <f>R725+R761</f>
        <v>80.656506447831106</v>
      </c>
      <c r="S766" s="63">
        <f t="shared" si="237"/>
        <v>72.684642438452499</v>
      </c>
      <c r="T766" s="63">
        <f t="shared" si="237"/>
        <v>81.125439624853399</v>
      </c>
      <c r="U766" s="63">
        <f t="shared" si="237"/>
        <v>80.187573270808898</v>
      </c>
      <c r="V766" s="63">
        <f t="shared" si="237"/>
        <v>70.808909730363411</v>
      </c>
      <c r="W766" s="63">
        <f t="shared" si="237"/>
        <v>71.746776084407898</v>
      </c>
      <c r="X766" s="63">
        <f t="shared" si="237"/>
        <v>69.232121922625993</v>
      </c>
      <c r="Y766" s="63">
        <f t="shared" si="237"/>
        <v>71.27784290738569</v>
      </c>
      <c r="Z766" s="63">
        <f t="shared" si="237"/>
        <v>74.045720984759697</v>
      </c>
      <c r="AA766" s="63">
        <f t="shared" si="237"/>
        <v>86.752637749120794</v>
      </c>
      <c r="AB766" s="63">
        <f t="shared" si="237"/>
        <v>82.063305978898001</v>
      </c>
      <c r="AC766" s="228"/>
      <c r="AD766" s="232"/>
    </row>
    <row r="767" spans="1:30" ht="16.5" customHeight="1">
      <c r="A767" s="785"/>
      <c r="B767" s="761"/>
      <c r="C767" s="65" t="s">
        <v>17</v>
      </c>
      <c r="D767" s="66">
        <f>D726+D762</f>
        <v>1209.2669683470108</v>
      </c>
      <c r="E767" s="66">
        <f t="shared" ref="E767:AB767" si="238">E726+E762</f>
        <v>1184.1763188745597</v>
      </c>
      <c r="F767" s="66">
        <f t="shared" si="238"/>
        <v>1293.8222743259075</v>
      </c>
      <c r="G767" s="66">
        <f t="shared" si="238"/>
        <v>1059.9109026963661</v>
      </c>
      <c r="H767" s="66">
        <f t="shared" si="238"/>
        <v>1059.9109026963661</v>
      </c>
      <c r="I767" s="66">
        <f>I726+I762</f>
        <v>1059.9109026963661</v>
      </c>
      <c r="J767" s="66">
        <f t="shared" si="238"/>
        <v>1089.149824150059</v>
      </c>
      <c r="K767" s="66">
        <f t="shared" si="238"/>
        <v>1235.3444314185235</v>
      </c>
      <c r="L767" s="66">
        <f t="shared" si="238"/>
        <v>1242.6541617819455</v>
      </c>
      <c r="M767" s="66">
        <f>M726+M762</f>
        <v>1074.5303634232118</v>
      </c>
      <c r="N767" s="66">
        <f>N726+N762</f>
        <v>1154.937397420867</v>
      </c>
      <c r="O767" s="66">
        <f>O726+O762</f>
        <v>1213.4152403282528</v>
      </c>
      <c r="P767" s="66">
        <f>P726+P762</f>
        <v>1133.0082063305977</v>
      </c>
      <c r="Q767" s="66">
        <f>Q726+Q762</f>
        <v>1089.1498241500576</v>
      </c>
      <c r="R767" s="66">
        <f t="shared" si="238"/>
        <v>1257.273622508791</v>
      </c>
      <c r="S767" s="66">
        <f t="shared" si="238"/>
        <v>1133.0082063305977</v>
      </c>
      <c r="T767" s="66">
        <f t="shared" si="238"/>
        <v>1264.5833528722148</v>
      </c>
      <c r="U767" s="66">
        <f t="shared" si="238"/>
        <v>1249.9638921453693</v>
      </c>
      <c r="V767" s="66">
        <f t="shared" si="238"/>
        <v>1103.7692848769047</v>
      </c>
      <c r="W767" s="66">
        <f t="shared" si="238"/>
        <v>1118.3887456037505</v>
      </c>
      <c r="X767" s="66">
        <f t="shared" si="238"/>
        <v>1079.1903165298941</v>
      </c>
      <c r="Y767" s="66">
        <f t="shared" si="238"/>
        <v>1111.0790152403283</v>
      </c>
      <c r="Z767" s="66">
        <f t="shared" si="238"/>
        <v>1154.2246987104343</v>
      </c>
      <c r="AA767" s="66">
        <f t="shared" si="238"/>
        <v>1352.3001172332952</v>
      </c>
      <c r="AB767" s="66">
        <f t="shared" si="238"/>
        <v>1279.2028135990622</v>
      </c>
      <c r="AC767" s="64"/>
      <c r="AD767" s="244"/>
    </row>
    <row r="768" spans="1:30" ht="17.25" customHeight="1" thickBot="1">
      <c r="A768" s="786"/>
      <c r="B768" s="763"/>
      <c r="C768" s="67" t="s">
        <v>33</v>
      </c>
      <c r="D768" s="131"/>
      <c r="E768" s="132"/>
      <c r="F768" s="132"/>
      <c r="G768" s="132"/>
      <c r="H768" s="132"/>
      <c r="I768" s="132"/>
      <c r="J768" s="132"/>
      <c r="K768" s="132"/>
      <c r="L768" s="132"/>
      <c r="M768" s="132"/>
      <c r="N768" s="132"/>
      <c r="O768" s="132"/>
      <c r="P768" s="132"/>
      <c r="Q768" s="132"/>
      <c r="R768" s="132"/>
      <c r="S768" s="132"/>
      <c r="T768" s="132"/>
      <c r="U768" s="132"/>
      <c r="V768" s="132"/>
      <c r="W768" s="132"/>
      <c r="X768" s="132"/>
      <c r="Y768" s="132"/>
      <c r="Z768" s="132"/>
      <c r="AA768" s="132"/>
      <c r="AB768" s="133"/>
      <c r="AC768" s="64"/>
      <c r="AD768" s="244"/>
    </row>
    <row r="769" spans="1:30">
      <c r="AC769" s="6"/>
      <c r="AD769" s="9"/>
    </row>
    <row r="770" spans="1:30">
      <c r="AC770" s="6"/>
      <c r="AD770" s="9"/>
    </row>
    <row r="771" spans="1:30" ht="13.5" thickBot="1">
      <c r="AC771" s="6"/>
      <c r="AD771" s="9"/>
    </row>
    <row r="772" spans="1:30" s="406" customFormat="1" ht="36.75" customHeight="1" thickBot="1">
      <c r="A772" s="287" t="s">
        <v>3</v>
      </c>
      <c r="B772" s="15" t="s">
        <v>4</v>
      </c>
      <c r="C772" s="16" t="s">
        <v>5</v>
      </c>
      <c r="D772" s="17"/>
      <c r="E772" s="875" t="s">
        <v>6</v>
      </c>
      <c r="F772" s="875"/>
      <c r="G772" s="875"/>
      <c r="H772" s="875"/>
      <c r="I772" s="875"/>
      <c r="J772" s="875"/>
      <c r="K772" s="875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75"/>
      <c r="Y772" s="875"/>
      <c r="Z772" s="875"/>
      <c r="AA772" s="875"/>
      <c r="AB772" s="787"/>
      <c r="AC772" s="18" t="s">
        <v>7</v>
      </c>
      <c r="AD772" s="478"/>
    </row>
    <row r="773" spans="1:30" s="406" customFormat="1" ht="16.5" customHeight="1" thickBot="1">
      <c r="A773" s="19" t="s">
        <v>180</v>
      </c>
      <c r="B773" s="20"/>
      <c r="C773" s="21"/>
      <c r="D773" s="22">
        <v>0</v>
      </c>
      <c r="E773" s="22">
        <v>1</v>
      </c>
      <c r="F773" s="22">
        <v>2</v>
      </c>
      <c r="G773" s="22">
        <v>3</v>
      </c>
      <c r="H773" s="23">
        <v>4</v>
      </c>
      <c r="I773" s="22">
        <v>5</v>
      </c>
      <c r="J773" s="22">
        <v>6</v>
      </c>
      <c r="K773" s="22">
        <v>7</v>
      </c>
      <c r="L773" s="22">
        <v>8</v>
      </c>
      <c r="M773" s="22">
        <v>9</v>
      </c>
      <c r="N773" s="23">
        <v>10</v>
      </c>
      <c r="O773" s="22">
        <v>11</v>
      </c>
      <c r="P773" s="22">
        <v>12</v>
      </c>
      <c r="Q773" s="22">
        <v>13</v>
      </c>
      <c r="R773" s="22">
        <v>14</v>
      </c>
      <c r="S773" s="22">
        <v>15</v>
      </c>
      <c r="T773" s="22">
        <v>16</v>
      </c>
      <c r="U773" s="22">
        <v>17</v>
      </c>
      <c r="V773" s="23">
        <v>18</v>
      </c>
      <c r="W773" s="22">
        <v>19</v>
      </c>
      <c r="X773" s="22">
        <v>20</v>
      </c>
      <c r="Y773" s="23">
        <v>21</v>
      </c>
      <c r="Z773" s="22">
        <v>22</v>
      </c>
      <c r="AA773" s="22">
        <v>23</v>
      </c>
      <c r="AB773" s="24">
        <v>24</v>
      </c>
      <c r="AC773" s="25"/>
    </row>
    <row r="774" spans="1:30" s="407" customFormat="1" ht="15" customHeight="1" thickBot="1">
      <c r="A774" s="174" t="s">
        <v>10</v>
      </c>
      <c r="B774" s="175"/>
      <c r="C774" s="176" t="s">
        <v>11</v>
      </c>
      <c r="D774" s="191">
        <v>10.32</v>
      </c>
      <c r="E774" s="192">
        <v>10.38</v>
      </c>
      <c r="F774" s="192">
        <v>10.24</v>
      </c>
      <c r="G774" s="192">
        <v>10.26</v>
      </c>
      <c r="H774" s="193">
        <v>10.28</v>
      </c>
      <c r="I774" s="192">
        <v>10.26</v>
      </c>
      <c r="J774" s="192">
        <v>10.34</v>
      </c>
      <c r="K774" s="192">
        <v>10.34</v>
      </c>
      <c r="L774" s="192">
        <v>10.36</v>
      </c>
      <c r="M774" s="192">
        <v>10.34</v>
      </c>
      <c r="N774" s="193">
        <v>10.34</v>
      </c>
      <c r="O774" s="192">
        <v>10.36</v>
      </c>
      <c r="P774" s="192">
        <v>10.46</v>
      </c>
      <c r="Q774" s="192">
        <v>10.5</v>
      </c>
      <c r="R774" s="192">
        <v>10.38</v>
      </c>
      <c r="S774" s="192">
        <v>10.26</v>
      </c>
      <c r="T774" s="192">
        <v>10.4</v>
      </c>
      <c r="U774" s="192">
        <v>10.48</v>
      </c>
      <c r="V774" s="193">
        <v>10.36</v>
      </c>
      <c r="W774" s="192">
        <v>10.46</v>
      </c>
      <c r="X774" s="192">
        <v>10.5</v>
      </c>
      <c r="Y774" s="193">
        <v>10.42</v>
      </c>
      <c r="Z774" s="192">
        <v>10.3</v>
      </c>
      <c r="AA774" s="192">
        <v>10.28</v>
      </c>
      <c r="AB774" s="229">
        <v>10.36</v>
      </c>
      <c r="AC774" s="181"/>
    </row>
    <row r="775" spans="1:30" s="407" customFormat="1" ht="14.25" customHeight="1" thickBot="1">
      <c r="A775" s="187" t="s">
        <v>13</v>
      </c>
      <c r="B775" s="188"/>
      <c r="C775" s="189" t="s">
        <v>11</v>
      </c>
      <c r="D775" s="146">
        <v>10.26</v>
      </c>
      <c r="E775" s="147">
        <v>10.34</v>
      </c>
      <c r="F775" s="147">
        <v>10.37</v>
      </c>
      <c r="G775" s="147">
        <v>10.36</v>
      </c>
      <c r="H775" s="148">
        <v>10.38</v>
      </c>
      <c r="I775" s="147">
        <v>10.37</v>
      </c>
      <c r="J775" s="147">
        <v>10.46</v>
      </c>
      <c r="K775" s="147">
        <v>10.32</v>
      </c>
      <c r="L775" s="147">
        <v>10.36</v>
      </c>
      <c r="M775" s="147">
        <v>10.36</v>
      </c>
      <c r="N775" s="148">
        <v>10.37</v>
      </c>
      <c r="O775" s="147">
        <v>10.41</v>
      </c>
      <c r="P775" s="147">
        <v>10.34</v>
      </c>
      <c r="Q775" s="147">
        <v>10.37</v>
      </c>
      <c r="R775" s="147">
        <v>10.24</v>
      </c>
      <c r="S775" s="147">
        <v>10.34</v>
      </c>
      <c r="T775" s="147">
        <v>10.44</v>
      </c>
      <c r="U775" s="147">
        <v>10.35</v>
      </c>
      <c r="V775" s="148">
        <v>10.4</v>
      </c>
      <c r="W775" s="147">
        <v>10.51</v>
      </c>
      <c r="X775" s="147">
        <v>10.38</v>
      </c>
      <c r="Y775" s="148">
        <v>10.45</v>
      </c>
      <c r="Z775" s="147">
        <v>10.31</v>
      </c>
      <c r="AA775" s="147">
        <v>10.26</v>
      </c>
      <c r="AB775" s="149">
        <v>10.31</v>
      </c>
      <c r="AC775" s="181"/>
    </row>
    <row r="776" spans="1:30" s="88" customFormat="1">
      <c r="A776" s="866" t="s">
        <v>19</v>
      </c>
      <c r="B776" s="852" t="s">
        <v>181</v>
      </c>
      <c r="C776" s="40" t="s">
        <v>16</v>
      </c>
      <c r="D776" s="154">
        <v>0</v>
      </c>
      <c r="E776" s="154">
        <v>0</v>
      </c>
      <c r="F776" s="154">
        <v>0</v>
      </c>
      <c r="G776" s="154">
        <v>0</v>
      </c>
      <c r="H776" s="154">
        <v>0</v>
      </c>
      <c r="I776" s="154">
        <v>0</v>
      </c>
      <c r="J776" s="154">
        <v>0</v>
      </c>
      <c r="K776" s="154">
        <v>0</v>
      </c>
      <c r="L776" s="154">
        <v>0</v>
      </c>
      <c r="M776" s="154">
        <v>0</v>
      </c>
      <c r="N776" s="154">
        <v>0</v>
      </c>
      <c r="O776" s="154">
        <v>0</v>
      </c>
      <c r="P776" s="154">
        <v>0</v>
      </c>
      <c r="Q776" s="154">
        <v>0</v>
      </c>
      <c r="R776" s="154">
        <v>0</v>
      </c>
      <c r="S776" s="154">
        <v>0</v>
      </c>
      <c r="T776" s="154">
        <v>0</v>
      </c>
      <c r="U776" s="154">
        <v>0</v>
      </c>
      <c r="V776" s="154">
        <v>0</v>
      </c>
      <c r="W776" s="154">
        <v>0</v>
      </c>
      <c r="X776" s="154">
        <v>0</v>
      </c>
      <c r="Y776" s="154">
        <v>0</v>
      </c>
      <c r="Z776" s="154">
        <v>0</v>
      </c>
      <c r="AA776" s="154">
        <v>0</v>
      </c>
      <c r="AB776" s="154">
        <v>0</v>
      </c>
      <c r="AC776" s="25" t="s">
        <v>9</v>
      </c>
      <c r="AD776" s="406"/>
    </row>
    <row r="777" spans="1:30" s="88" customFormat="1">
      <c r="A777" s="867"/>
      <c r="B777" s="829"/>
      <c r="C777" s="52" t="s">
        <v>17</v>
      </c>
      <c r="D777" s="158">
        <f t="shared" ref="D777:AB777" si="239">1.732*10*D776*0.9</f>
        <v>0</v>
      </c>
      <c r="E777" s="158">
        <f t="shared" si="239"/>
        <v>0</v>
      </c>
      <c r="F777" s="158">
        <f t="shared" si="239"/>
        <v>0</v>
      </c>
      <c r="G777" s="158">
        <f t="shared" si="239"/>
        <v>0</v>
      </c>
      <c r="H777" s="158">
        <f t="shared" si="239"/>
        <v>0</v>
      </c>
      <c r="I777" s="158">
        <f t="shared" si="239"/>
        <v>0</v>
      </c>
      <c r="J777" s="158">
        <f t="shared" si="239"/>
        <v>0</v>
      </c>
      <c r="K777" s="158">
        <f t="shared" si="239"/>
        <v>0</v>
      </c>
      <c r="L777" s="158">
        <f t="shared" si="239"/>
        <v>0</v>
      </c>
      <c r="M777" s="158">
        <f t="shared" si="239"/>
        <v>0</v>
      </c>
      <c r="N777" s="158">
        <f t="shared" si="239"/>
        <v>0</v>
      </c>
      <c r="O777" s="158">
        <f t="shared" si="239"/>
        <v>0</v>
      </c>
      <c r="P777" s="158">
        <f t="shared" si="239"/>
        <v>0</v>
      </c>
      <c r="Q777" s="158">
        <f t="shared" si="239"/>
        <v>0</v>
      </c>
      <c r="R777" s="158">
        <f t="shared" si="239"/>
        <v>0</v>
      </c>
      <c r="S777" s="158">
        <f t="shared" si="239"/>
        <v>0</v>
      </c>
      <c r="T777" s="158">
        <f t="shared" si="239"/>
        <v>0</v>
      </c>
      <c r="U777" s="158">
        <f t="shared" si="239"/>
        <v>0</v>
      </c>
      <c r="V777" s="158">
        <f t="shared" si="239"/>
        <v>0</v>
      </c>
      <c r="W777" s="158">
        <f t="shared" si="239"/>
        <v>0</v>
      </c>
      <c r="X777" s="158">
        <f t="shared" si="239"/>
        <v>0</v>
      </c>
      <c r="Y777" s="158">
        <f t="shared" si="239"/>
        <v>0</v>
      </c>
      <c r="Z777" s="158">
        <f t="shared" si="239"/>
        <v>0</v>
      </c>
      <c r="AA777" s="158">
        <f t="shared" si="239"/>
        <v>0</v>
      </c>
      <c r="AB777" s="158">
        <f t="shared" si="239"/>
        <v>0</v>
      </c>
      <c r="AC777" s="41" t="s">
        <v>298</v>
      </c>
    </row>
    <row r="778" spans="1:30" s="88" customFormat="1" ht="13.5" thickBot="1">
      <c r="A778" s="868"/>
      <c r="B778" s="853"/>
      <c r="C778" s="58" t="s">
        <v>18</v>
      </c>
      <c r="D778" s="49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41"/>
    </row>
    <row r="779" spans="1:30" s="88" customFormat="1">
      <c r="A779" s="866" t="s">
        <v>55</v>
      </c>
      <c r="B779" s="869" t="s">
        <v>182</v>
      </c>
      <c r="C779" s="40" t="s">
        <v>16</v>
      </c>
      <c r="D779" s="154">
        <v>2.6840000000000002</v>
      </c>
      <c r="E779" s="154">
        <v>2.6720000000000002</v>
      </c>
      <c r="F779" s="154">
        <v>2.68</v>
      </c>
      <c r="G779" s="154">
        <v>2.7120000000000002</v>
      </c>
      <c r="H779" s="154">
        <v>2.6920000000000002</v>
      </c>
      <c r="I779" s="154">
        <v>2.6560000000000001</v>
      </c>
      <c r="J779" s="154">
        <v>2.6720000000000002</v>
      </c>
      <c r="K779" s="154">
        <v>2.6440000000000001</v>
      </c>
      <c r="L779" s="154">
        <v>2.6320000000000001</v>
      </c>
      <c r="M779" s="154">
        <v>2.6880000000000002</v>
      </c>
      <c r="N779" s="154">
        <v>2.6640000000000001</v>
      </c>
      <c r="O779" s="154">
        <v>2.66</v>
      </c>
      <c r="P779" s="154">
        <v>2.6720000000000002</v>
      </c>
      <c r="Q779" s="154">
        <v>2.6720000000000002</v>
      </c>
      <c r="R779" s="154">
        <v>2.6560000000000001</v>
      </c>
      <c r="S779" s="154">
        <v>2.6720000000000002</v>
      </c>
      <c r="T779" s="154">
        <v>2.66</v>
      </c>
      <c r="U779" s="154">
        <v>2.68</v>
      </c>
      <c r="V779" s="154">
        <v>2.68</v>
      </c>
      <c r="W779" s="154">
        <v>2.6960000000000002</v>
      </c>
      <c r="X779" s="154">
        <v>2.7120000000000002</v>
      </c>
      <c r="Y779" s="154">
        <v>2.7080000000000002</v>
      </c>
      <c r="Z779" s="154">
        <v>2.7080000000000002</v>
      </c>
      <c r="AA779" s="154">
        <v>2.7360000000000002</v>
      </c>
      <c r="AB779" s="154">
        <v>2.7280000000000002</v>
      </c>
      <c r="AC779" s="25" t="s">
        <v>9</v>
      </c>
      <c r="AD779" s="406"/>
    </row>
    <row r="780" spans="1:30" s="88" customFormat="1">
      <c r="A780" s="867"/>
      <c r="B780" s="832"/>
      <c r="C780" s="52" t="s">
        <v>17</v>
      </c>
      <c r="D780" s="158">
        <f>1.732*10*D779*0.9</f>
        <v>41.838192000000006</v>
      </c>
      <c r="E780" s="158">
        <f t="shared" ref="E780:AB780" si="240">1.732*10*E779*0.9</f>
        <v>41.651136000000001</v>
      </c>
      <c r="F780" s="158">
        <f t="shared" si="240"/>
        <v>41.775840000000002</v>
      </c>
      <c r="G780" s="158">
        <f t="shared" si="240"/>
        <v>42.274656000000007</v>
      </c>
      <c r="H780" s="158">
        <f t="shared" si="240"/>
        <v>41.962896000000008</v>
      </c>
      <c r="I780" s="158">
        <f t="shared" si="240"/>
        <v>41.401728000000006</v>
      </c>
      <c r="J780" s="158">
        <f t="shared" si="240"/>
        <v>41.651136000000001</v>
      </c>
      <c r="K780" s="158">
        <f t="shared" si="240"/>
        <v>41.214672</v>
      </c>
      <c r="L780" s="158">
        <f t="shared" si="240"/>
        <v>41.027616000000002</v>
      </c>
      <c r="M780" s="158">
        <f t="shared" si="240"/>
        <v>41.900544000000004</v>
      </c>
      <c r="N780" s="158">
        <f t="shared" si="240"/>
        <v>41.526432000000007</v>
      </c>
      <c r="O780" s="158">
        <f t="shared" si="240"/>
        <v>41.464080000000003</v>
      </c>
      <c r="P780" s="158">
        <f t="shared" si="240"/>
        <v>41.651136000000001</v>
      </c>
      <c r="Q780" s="158">
        <f t="shared" si="240"/>
        <v>41.651136000000001</v>
      </c>
      <c r="R780" s="158">
        <f t="shared" si="240"/>
        <v>41.401728000000006</v>
      </c>
      <c r="S780" s="158">
        <f t="shared" si="240"/>
        <v>41.651136000000001</v>
      </c>
      <c r="T780" s="158">
        <f t="shared" si="240"/>
        <v>41.464080000000003</v>
      </c>
      <c r="U780" s="158">
        <f t="shared" si="240"/>
        <v>41.775840000000002</v>
      </c>
      <c r="V780" s="158">
        <f t="shared" si="240"/>
        <v>41.775840000000002</v>
      </c>
      <c r="W780" s="158">
        <f t="shared" si="240"/>
        <v>42.025248000000005</v>
      </c>
      <c r="X780" s="158">
        <f t="shared" si="240"/>
        <v>42.274656000000007</v>
      </c>
      <c r="Y780" s="158">
        <f t="shared" si="240"/>
        <v>42.212304000000003</v>
      </c>
      <c r="Z780" s="158">
        <f t="shared" si="240"/>
        <v>42.212304000000003</v>
      </c>
      <c r="AA780" s="158">
        <f t="shared" si="240"/>
        <v>42.648768000000004</v>
      </c>
      <c r="AB780" s="158">
        <f t="shared" si="240"/>
        <v>42.524064000000003</v>
      </c>
      <c r="AC780" s="41" t="s">
        <v>298</v>
      </c>
    </row>
    <row r="781" spans="1:30" s="88" customFormat="1" ht="13.5" thickBot="1">
      <c r="A781" s="868"/>
      <c r="B781" s="780"/>
      <c r="C781" s="58" t="s">
        <v>18</v>
      </c>
      <c r="D781" s="49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41"/>
    </row>
    <row r="782" spans="1:30" s="88" customFormat="1">
      <c r="A782" s="866" t="s">
        <v>27</v>
      </c>
      <c r="B782" s="869" t="s">
        <v>183</v>
      </c>
      <c r="C782" s="40" t="s">
        <v>16</v>
      </c>
      <c r="D782" s="53">
        <v>5.7057057057057099</v>
      </c>
      <c r="E782" s="53">
        <v>4.8341023950780002</v>
      </c>
      <c r="F782" s="53">
        <v>4.3653409507068002</v>
      </c>
      <c r="G782" s="53">
        <v>5.4273785981103098</v>
      </c>
      <c r="H782" s="53">
        <v>4.6656412510071004</v>
      </c>
      <c r="I782" s="53">
        <v>4.9586171537391097</v>
      </c>
      <c r="J782" s="53">
        <v>5.2589174540394099</v>
      </c>
      <c r="K782" s="53">
        <v>5.5299201640665103</v>
      </c>
      <c r="L782" s="53">
        <v>5.3541346224273099</v>
      </c>
      <c r="M782" s="53">
        <v>5.2515930564711004</v>
      </c>
      <c r="N782" s="53">
        <v>4.9000219731927004</v>
      </c>
      <c r="O782" s="53">
        <v>4.6729656485754001</v>
      </c>
      <c r="P782" s="53">
        <v>1.6626382480041</v>
      </c>
      <c r="Q782" s="53">
        <v>1.0913352376767</v>
      </c>
      <c r="R782" s="53">
        <v>1.3037427671574</v>
      </c>
      <c r="S782" s="53">
        <v>1.2378231890427001</v>
      </c>
      <c r="T782" s="53">
        <v>1.3110671647257</v>
      </c>
      <c r="U782" s="53">
        <v>1.1792280084963001</v>
      </c>
      <c r="V782" s="53">
        <v>1.1792280084963001</v>
      </c>
      <c r="W782" s="53">
        <v>1.2085255987695001</v>
      </c>
      <c r="X782" s="53">
        <v>1.1352816230864999</v>
      </c>
      <c r="Y782" s="53">
        <v>1.4648795136599999</v>
      </c>
      <c r="Z782" s="53">
        <v>1.2817695744524999</v>
      </c>
      <c r="AA782" s="53">
        <v>1.9409653555994999</v>
      </c>
      <c r="AB782" s="53">
        <v>1.3623379477038</v>
      </c>
      <c r="AC782" s="25" t="s">
        <v>9</v>
      </c>
      <c r="AD782" s="406"/>
    </row>
    <row r="783" spans="1:30" s="88" customFormat="1">
      <c r="A783" s="867"/>
      <c r="B783" s="832"/>
      <c r="C783" s="52" t="s">
        <v>17</v>
      </c>
      <c r="D783" s="158">
        <f t="shared" ref="D783:AB783" si="241">1.732*10*D782*0.9</f>
        <v>88.94054054054061</v>
      </c>
      <c r="E783" s="158">
        <f t="shared" si="241"/>
        <v>75.35398813447587</v>
      </c>
      <c r="F783" s="158">
        <f t="shared" si="241"/>
        <v>68.046934739617598</v>
      </c>
      <c r="G783" s="158">
        <f t="shared" si="241"/>
        <v>84.601977587343512</v>
      </c>
      <c r="H783" s="158">
        <f t="shared" si="241"/>
        <v>72.728015820698687</v>
      </c>
      <c r="I783" s="158">
        <f t="shared" si="241"/>
        <v>77.29492419248524</v>
      </c>
      <c r="J783" s="158">
        <f t="shared" si="241"/>
        <v>81.976005273566329</v>
      </c>
      <c r="K783" s="158">
        <f t="shared" si="241"/>
        <v>86.200395517468763</v>
      </c>
      <c r="L783" s="158">
        <f t="shared" si="241"/>
        <v>83.460250494396917</v>
      </c>
      <c r="M783" s="158">
        <f t="shared" si="241"/>
        <v>81.861832564271509</v>
      </c>
      <c r="N783" s="158">
        <f t="shared" si="241"/>
        <v>76.381542518127816</v>
      </c>
      <c r="O783" s="158">
        <f t="shared" si="241"/>
        <v>72.842188529993351</v>
      </c>
      <c r="P783" s="158">
        <f t="shared" si="241"/>
        <v>25.917205009887912</v>
      </c>
      <c r="Q783" s="158">
        <f t="shared" si="241"/>
        <v>17.011733684904399</v>
      </c>
      <c r="R783" s="158">
        <f t="shared" si="241"/>
        <v>20.322742254449551</v>
      </c>
      <c r="S783" s="158">
        <f t="shared" si="241"/>
        <v>19.295187870797609</v>
      </c>
      <c r="T783" s="158">
        <f t="shared" si="241"/>
        <v>20.436914963744211</v>
      </c>
      <c r="U783" s="158">
        <f t="shared" si="241"/>
        <v>18.381806196440326</v>
      </c>
      <c r="V783" s="158">
        <f t="shared" si="241"/>
        <v>18.381806196440326</v>
      </c>
      <c r="W783" s="158">
        <f t="shared" si="241"/>
        <v>18.838497033618967</v>
      </c>
      <c r="X783" s="158">
        <f t="shared" si="241"/>
        <v>17.696769940672361</v>
      </c>
      <c r="Y783" s="158">
        <f t="shared" si="241"/>
        <v>22.834541858932081</v>
      </c>
      <c r="Z783" s="158">
        <f t="shared" si="241"/>
        <v>19.98022412656557</v>
      </c>
      <c r="AA783" s="158">
        <f t="shared" si="241"/>
        <v>30.255767963085002</v>
      </c>
      <c r="AB783" s="158">
        <f t="shared" si="241"/>
        <v>21.236123928806837</v>
      </c>
      <c r="AC783" s="41" t="s">
        <v>298</v>
      </c>
    </row>
    <row r="784" spans="1:30" s="88" customFormat="1" ht="13.5" thickBot="1">
      <c r="A784" s="868"/>
      <c r="B784" s="780"/>
      <c r="C784" s="58" t="s">
        <v>18</v>
      </c>
      <c r="D784" s="49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41"/>
    </row>
    <row r="785" spans="1:30" s="88" customFormat="1">
      <c r="A785" s="866" t="s">
        <v>31</v>
      </c>
      <c r="B785" s="852" t="s">
        <v>184</v>
      </c>
      <c r="C785" s="40" t="s">
        <v>16</v>
      </c>
      <c r="D785" s="154">
        <f>D776+D779+D782+D788</f>
        <v>8.3897057057057101</v>
      </c>
      <c r="E785" s="154">
        <f t="shared" ref="E785:AB785" si="242">E776+E779+E782+E788</f>
        <v>7.5061023950780008</v>
      </c>
      <c r="F785" s="154">
        <f t="shared" si="242"/>
        <v>7.0453409507067999</v>
      </c>
      <c r="G785" s="154">
        <f t="shared" si="242"/>
        <v>8.1393785981103104</v>
      </c>
      <c r="H785" s="154">
        <f t="shared" si="242"/>
        <v>7.3576412510071005</v>
      </c>
      <c r="I785" s="154">
        <f>I776+I779+I782+I788</f>
        <v>7.6146171537391094</v>
      </c>
      <c r="J785" s="154">
        <f t="shared" si="242"/>
        <v>7.9309174540394096</v>
      </c>
      <c r="K785" s="154">
        <f t="shared" si="242"/>
        <v>8.1739201640665105</v>
      </c>
      <c r="L785" s="154">
        <f t="shared" si="242"/>
        <v>7.9861346224273095</v>
      </c>
      <c r="M785" s="154">
        <f t="shared" si="242"/>
        <v>7.9395930564711001</v>
      </c>
      <c r="N785" s="154">
        <f t="shared" si="242"/>
        <v>7.5640219731927001</v>
      </c>
      <c r="O785" s="154">
        <f t="shared" si="242"/>
        <v>7.3329656485754002</v>
      </c>
      <c r="P785" s="154">
        <f t="shared" si="242"/>
        <v>4.3346382480040999</v>
      </c>
      <c r="Q785" s="154">
        <f t="shared" si="242"/>
        <v>3.7633352376767002</v>
      </c>
      <c r="R785" s="154">
        <f t="shared" si="242"/>
        <v>3.9597427671574001</v>
      </c>
      <c r="S785" s="154">
        <f t="shared" si="242"/>
        <v>3.9098231890427</v>
      </c>
      <c r="T785" s="154">
        <f t="shared" si="242"/>
        <v>3.9710671647257003</v>
      </c>
      <c r="U785" s="154">
        <f t="shared" si="242"/>
        <v>3.8592280084963004</v>
      </c>
      <c r="V785" s="154">
        <f t="shared" si="242"/>
        <v>3.8592280084963004</v>
      </c>
      <c r="W785" s="154">
        <f t="shared" si="242"/>
        <v>3.9045255987695002</v>
      </c>
      <c r="X785" s="154">
        <f t="shared" si="242"/>
        <v>3.8472816230865003</v>
      </c>
      <c r="Y785" s="154">
        <f t="shared" si="242"/>
        <v>4.1728795136599999</v>
      </c>
      <c r="Z785" s="154">
        <f t="shared" si="242"/>
        <v>3.9897695744525001</v>
      </c>
      <c r="AA785" s="154">
        <f t="shared" si="242"/>
        <v>4.6769653555995001</v>
      </c>
      <c r="AB785" s="154">
        <f t="shared" si="242"/>
        <v>4.0903379477037998</v>
      </c>
      <c r="AC785" s="25" t="s">
        <v>9</v>
      </c>
      <c r="AD785" s="406"/>
    </row>
    <row r="786" spans="1:30" s="88" customFormat="1">
      <c r="A786" s="867"/>
      <c r="B786" s="829"/>
      <c r="C786" s="52" t="s">
        <v>17</v>
      </c>
      <c r="D786" s="158">
        <f t="shared" ref="D786:AB786" si="243">1.732*10*D785*0.9</f>
        <v>130.77873254054063</v>
      </c>
      <c r="E786" s="158">
        <f t="shared" si="243"/>
        <v>117.00512413447589</v>
      </c>
      <c r="F786" s="158">
        <f t="shared" si="243"/>
        <v>109.8227747396176</v>
      </c>
      <c r="G786" s="158">
        <f t="shared" si="243"/>
        <v>126.87663358734351</v>
      </c>
      <c r="H786" s="158">
        <f t="shared" si="243"/>
        <v>114.69091182069869</v>
      </c>
      <c r="I786" s="158">
        <f t="shared" si="243"/>
        <v>118.69665219248525</v>
      </c>
      <c r="J786" s="158">
        <f t="shared" si="243"/>
        <v>123.62714127356632</v>
      </c>
      <c r="K786" s="158">
        <f t="shared" si="243"/>
        <v>127.41506751746877</v>
      </c>
      <c r="L786" s="158">
        <f t="shared" si="243"/>
        <v>124.48786649439691</v>
      </c>
      <c r="M786" s="158">
        <f t="shared" si="243"/>
        <v>123.76237656427152</v>
      </c>
      <c r="N786" s="158">
        <f t="shared" si="243"/>
        <v>117.9079745181278</v>
      </c>
      <c r="O786" s="158">
        <f t="shared" si="243"/>
        <v>114.30626852999335</v>
      </c>
      <c r="P786" s="158">
        <f t="shared" si="243"/>
        <v>67.568341009887916</v>
      </c>
      <c r="Q786" s="158">
        <f t="shared" si="243"/>
        <v>58.6628696849044</v>
      </c>
      <c r="R786" s="158">
        <f t="shared" si="243"/>
        <v>61.724470254449557</v>
      </c>
      <c r="S786" s="158">
        <f t="shared" si="243"/>
        <v>60.946323870797606</v>
      </c>
      <c r="T786" s="158">
        <f t="shared" si="243"/>
        <v>61.900994963744225</v>
      </c>
      <c r="U786" s="158">
        <f t="shared" si="243"/>
        <v>60.157646196440339</v>
      </c>
      <c r="V786" s="158">
        <f t="shared" si="243"/>
        <v>60.157646196440339</v>
      </c>
      <c r="W786" s="158">
        <f t="shared" si="243"/>
        <v>60.863745033618976</v>
      </c>
      <c r="X786" s="158">
        <f t="shared" si="243"/>
        <v>59.971425940672376</v>
      </c>
      <c r="Y786" s="158">
        <f t="shared" si="243"/>
        <v>65.046845858932073</v>
      </c>
      <c r="Z786" s="158">
        <f t="shared" si="243"/>
        <v>62.192528126565577</v>
      </c>
      <c r="AA786" s="158">
        <f t="shared" si="243"/>
        <v>72.90453596308501</v>
      </c>
      <c r="AB786" s="158">
        <f t="shared" si="243"/>
        <v>63.760187928806829</v>
      </c>
      <c r="AC786" s="41" t="s">
        <v>298</v>
      </c>
    </row>
    <row r="787" spans="1:30" s="88" customFormat="1" ht="13.5" thickBot="1">
      <c r="A787" s="868"/>
      <c r="B787" s="853"/>
      <c r="C787" s="58" t="s">
        <v>18</v>
      </c>
      <c r="D787" s="626"/>
      <c r="E787" s="626"/>
      <c r="F787" s="626"/>
      <c r="G787" s="626"/>
      <c r="H787" s="626"/>
      <c r="I787" s="626"/>
      <c r="J787" s="626"/>
      <c r="K787" s="626"/>
      <c r="L787" s="626"/>
      <c r="M787" s="626"/>
      <c r="N787" s="626"/>
      <c r="O787" s="626"/>
      <c r="P787" s="626"/>
      <c r="Q787" s="626"/>
      <c r="R787" s="626"/>
      <c r="S787" s="626"/>
      <c r="T787" s="626"/>
      <c r="U787" s="626"/>
      <c r="V787" s="626"/>
      <c r="W787" s="626"/>
      <c r="X787" s="626"/>
      <c r="Y787" s="626"/>
      <c r="Z787" s="626"/>
      <c r="AA787" s="631"/>
      <c r="AB787" s="631"/>
      <c r="AC787" s="41"/>
    </row>
    <row r="788" spans="1:30" s="88" customFormat="1">
      <c r="A788" s="866" t="s">
        <v>36</v>
      </c>
      <c r="B788" s="869" t="s">
        <v>185</v>
      </c>
      <c r="C788" s="40" t="s">
        <v>16</v>
      </c>
      <c r="D788" s="57">
        <v>0</v>
      </c>
      <c r="E788" s="57">
        <v>0</v>
      </c>
      <c r="F788" s="57">
        <v>0</v>
      </c>
      <c r="G788" s="57">
        <v>0</v>
      </c>
      <c r="H788" s="57">
        <v>0</v>
      </c>
      <c r="I788" s="57">
        <v>0</v>
      </c>
      <c r="J788" s="57">
        <v>0</v>
      </c>
      <c r="K788" s="57">
        <v>0</v>
      </c>
      <c r="L788" s="57">
        <v>0</v>
      </c>
      <c r="M788" s="57">
        <v>0</v>
      </c>
      <c r="N788" s="57">
        <v>0</v>
      </c>
      <c r="O788" s="57">
        <v>0</v>
      </c>
      <c r="P788" s="57">
        <v>0</v>
      </c>
      <c r="Q788" s="57">
        <v>0</v>
      </c>
      <c r="R788" s="57">
        <v>0</v>
      </c>
      <c r="S788" s="57">
        <v>0</v>
      </c>
      <c r="T788" s="57">
        <v>0</v>
      </c>
      <c r="U788" s="57">
        <v>0</v>
      </c>
      <c r="V788" s="57">
        <v>0</v>
      </c>
      <c r="W788" s="57">
        <v>0</v>
      </c>
      <c r="X788" s="57">
        <v>0</v>
      </c>
      <c r="Y788" s="57">
        <v>0</v>
      </c>
      <c r="Z788" s="57">
        <v>0</v>
      </c>
      <c r="AA788" s="57">
        <v>0</v>
      </c>
      <c r="AB788" s="57">
        <v>0</v>
      </c>
      <c r="AC788" s="25" t="s">
        <v>9</v>
      </c>
      <c r="AD788" s="406"/>
    </row>
    <row r="789" spans="1:30" s="88" customFormat="1">
      <c r="A789" s="867"/>
      <c r="B789" s="832"/>
      <c r="C789" s="52" t="s">
        <v>17</v>
      </c>
      <c r="D789" s="158">
        <f t="shared" ref="D789:AB789" si="244">1.732*10*D788*0.9</f>
        <v>0</v>
      </c>
      <c r="E789" s="158">
        <f t="shared" si="244"/>
        <v>0</v>
      </c>
      <c r="F789" s="158">
        <f t="shared" si="244"/>
        <v>0</v>
      </c>
      <c r="G789" s="158">
        <f t="shared" si="244"/>
        <v>0</v>
      </c>
      <c r="H789" s="158">
        <f t="shared" si="244"/>
        <v>0</v>
      </c>
      <c r="I789" s="158">
        <f t="shared" si="244"/>
        <v>0</v>
      </c>
      <c r="J789" s="158">
        <f t="shared" si="244"/>
        <v>0</v>
      </c>
      <c r="K789" s="158">
        <f t="shared" si="244"/>
        <v>0</v>
      </c>
      <c r="L789" s="158">
        <f t="shared" si="244"/>
        <v>0</v>
      </c>
      <c r="M789" s="158">
        <f t="shared" si="244"/>
        <v>0</v>
      </c>
      <c r="N789" s="158">
        <f t="shared" si="244"/>
        <v>0</v>
      </c>
      <c r="O789" s="158">
        <f t="shared" si="244"/>
        <v>0</v>
      </c>
      <c r="P789" s="158">
        <f t="shared" si="244"/>
        <v>0</v>
      </c>
      <c r="Q789" s="158">
        <f t="shared" si="244"/>
        <v>0</v>
      </c>
      <c r="R789" s="158">
        <f t="shared" si="244"/>
        <v>0</v>
      </c>
      <c r="S789" s="158">
        <f t="shared" si="244"/>
        <v>0</v>
      </c>
      <c r="T789" s="158">
        <f t="shared" si="244"/>
        <v>0</v>
      </c>
      <c r="U789" s="158">
        <f t="shared" si="244"/>
        <v>0</v>
      </c>
      <c r="V789" s="158">
        <f t="shared" si="244"/>
        <v>0</v>
      </c>
      <c r="W789" s="158">
        <f t="shared" si="244"/>
        <v>0</v>
      </c>
      <c r="X789" s="158">
        <f t="shared" si="244"/>
        <v>0</v>
      </c>
      <c r="Y789" s="158">
        <f t="shared" si="244"/>
        <v>0</v>
      </c>
      <c r="Z789" s="158">
        <f t="shared" si="244"/>
        <v>0</v>
      </c>
      <c r="AA789" s="158">
        <f t="shared" si="244"/>
        <v>0</v>
      </c>
      <c r="AB789" s="158">
        <f t="shared" si="244"/>
        <v>0</v>
      </c>
      <c r="AC789" s="41" t="s">
        <v>298</v>
      </c>
    </row>
    <row r="790" spans="1:30" s="88" customFormat="1" ht="13.5" thickBot="1">
      <c r="A790" s="868"/>
      <c r="B790" s="780"/>
      <c r="C790" s="58" t="s">
        <v>18</v>
      </c>
      <c r="D790" s="49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41"/>
    </row>
    <row r="791" spans="1:30" s="88" customFormat="1">
      <c r="A791" s="879" t="s">
        <v>54</v>
      </c>
      <c r="B791" s="852" t="s">
        <v>186</v>
      </c>
      <c r="C791" s="40" t="s">
        <v>16</v>
      </c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41"/>
    </row>
    <row r="792" spans="1:30" s="88" customFormat="1">
      <c r="A792" s="880"/>
      <c r="B792" s="829"/>
      <c r="C792" s="52" t="s">
        <v>17</v>
      </c>
      <c r="D792" s="882" t="s">
        <v>50</v>
      </c>
      <c r="E792" s="882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41"/>
    </row>
    <row r="793" spans="1:30" s="88" customFormat="1" ht="13.5" thickBot="1">
      <c r="A793" s="881"/>
      <c r="B793" s="853"/>
      <c r="C793" s="58" t="s">
        <v>18</v>
      </c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  <c r="AB793" s="53"/>
      <c r="AC793" s="41"/>
    </row>
    <row r="794" spans="1:30" s="88" customFormat="1" ht="12.75" customHeight="1">
      <c r="A794" s="879" t="s">
        <v>38</v>
      </c>
      <c r="B794" s="852" t="s">
        <v>302</v>
      </c>
      <c r="C794" s="40" t="s">
        <v>16</v>
      </c>
      <c r="D794" s="154">
        <f>D795/(1.732*10*0.9)</f>
        <v>9.661277906081601</v>
      </c>
      <c r="E794" s="154">
        <f t="shared" ref="E794:AB794" si="245">E795/(1.732*10*0.9)</f>
        <v>10.071850141134204</v>
      </c>
      <c r="F794" s="154">
        <f t="shared" si="245"/>
        <v>10.469591993841416</v>
      </c>
      <c r="G794" s="154">
        <f t="shared" si="245"/>
        <v>9.5842956120092371</v>
      </c>
      <c r="H794" s="154">
        <f t="shared" si="245"/>
        <v>8.416730818578392</v>
      </c>
      <c r="I794" s="154">
        <f t="shared" si="245"/>
        <v>9.1224018475750572</v>
      </c>
      <c r="J794" s="154">
        <f t="shared" si="245"/>
        <v>11.483192199127533</v>
      </c>
      <c r="K794" s="154">
        <f t="shared" si="245"/>
        <v>12.933025404157043</v>
      </c>
      <c r="L794" s="154">
        <f t="shared" si="245"/>
        <v>14.767770079548368</v>
      </c>
      <c r="M794" s="154">
        <f t="shared" si="245"/>
        <v>13.240954580446495</v>
      </c>
      <c r="N794" s="154">
        <f t="shared" si="245"/>
        <v>12.471131639722861</v>
      </c>
      <c r="O794" s="154">
        <f t="shared" si="245"/>
        <v>12.496792404413652</v>
      </c>
      <c r="P794" s="154">
        <f t="shared" si="245"/>
        <v>11.983577110597896</v>
      </c>
      <c r="Q794" s="154">
        <f t="shared" si="245"/>
        <v>13.356428021555043</v>
      </c>
      <c r="R794" s="154">
        <f t="shared" si="245"/>
        <v>13.163972286374133</v>
      </c>
      <c r="S794" s="154">
        <f t="shared" si="245"/>
        <v>12.56094431614062</v>
      </c>
      <c r="T794" s="154">
        <f t="shared" si="245"/>
        <v>11.265075699255837</v>
      </c>
      <c r="U794" s="154">
        <f t="shared" si="245"/>
        <v>10.251475493969721</v>
      </c>
      <c r="V794" s="154">
        <f t="shared" si="245"/>
        <v>11.791121375416985</v>
      </c>
      <c r="W794" s="154">
        <f t="shared" si="245"/>
        <v>12.124711316397228</v>
      </c>
      <c r="X794" s="154">
        <f t="shared" si="245"/>
        <v>12.253015139851167</v>
      </c>
      <c r="Y794" s="154">
        <f t="shared" si="245"/>
        <v>12.35565819861432</v>
      </c>
      <c r="Z794" s="154">
        <f t="shared" si="245"/>
        <v>11.136771875801898</v>
      </c>
      <c r="AA794" s="154">
        <f t="shared" si="245"/>
        <v>11.021298434693353</v>
      </c>
      <c r="AB794" s="154">
        <f t="shared" si="245"/>
        <v>9.6869386707723883</v>
      </c>
      <c r="AC794" s="25" t="s">
        <v>298</v>
      </c>
      <c r="AD794" s="406"/>
    </row>
    <row r="795" spans="1:30" s="88" customFormat="1">
      <c r="A795" s="880"/>
      <c r="B795" s="829"/>
      <c r="C795" s="52" t="s">
        <v>17</v>
      </c>
      <c r="D795" s="158">
        <f>D798+D801+D804+D807+D810</f>
        <v>150.6</v>
      </c>
      <c r="E795" s="158">
        <f t="shared" ref="E795:AB795" si="246">E798+E801+E804+E807+E810</f>
        <v>157</v>
      </c>
      <c r="F795" s="158">
        <f t="shared" si="246"/>
        <v>163.19999999999999</v>
      </c>
      <c r="G795" s="158">
        <f t="shared" si="246"/>
        <v>149.4</v>
      </c>
      <c r="H795" s="158">
        <f t="shared" si="246"/>
        <v>131.19999999999999</v>
      </c>
      <c r="I795" s="158">
        <f t="shared" si="246"/>
        <v>142.19999999999999</v>
      </c>
      <c r="J795" s="158">
        <f t="shared" si="246"/>
        <v>179</v>
      </c>
      <c r="K795" s="158">
        <f t="shared" si="246"/>
        <v>201.6</v>
      </c>
      <c r="L795" s="158">
        <f t="shared" si="246"/>
        <v>230.2</v>
      </c>
      <c r="M795" s="158">
        <f t="shared" si="246"/>
        <v>206.39999999999998</v>
      </c>
      <c r="N795" s="158">
        <f t="shared" si="246"/>
        <v>194.39999999999998</v>
      </c>
      <c r="O795" s="158">
        <f t="shared" si="246"/>
        <v>194.8</v>
      </c>
      <c r="P795" s="158">
        <f>P798+P801+P804+P807+P810</f>
        <v>186.8</v>
      </c>
      <c r="Q795" s="158">
        <f t="shared" si="246"/>
        <v>208.20000000000002</v>
      </c>
      <c r="R795" s="158">
        <f t="shared" si="246"/>
        <v>205.2</v>
      </c>
      <c r="S795" s="158">
        <f t="shared" si="246"/>
        <v>195.8</v>
      </c>
      <c r="T795" s="158">
        <f t="shared" si="246"/>
        <v>175.6</v>
      </c>
      <c r="U795" s="158">
        <f t="shared" si="246"/>
        <v>159.80000000000001</v>
      </c>
      <c r="V795" s="158">
        <f t="shared" si="246"/>
        <v>183.79999999999998</v>
      </c>
      <c r="W795" s="158">
        <f t="shared" si="246"/>
        <v>189</v>
      </c>
      <c r="X795" s="158">
        <f t="shared" si="246"/>
        <v>191</v>
      </c>
      <c r="Y795" s="158">
        <f t="shared" si="246"/>
        <v>192.60000000000002</v>
      </c>
      <c r="Z795" s="158">
        <f t="shared" si="246"/>
        <v>173.6</v>
      </c>
      <c r="AA795" s="158">
        <f t="shared" si="246"/>
        <v>171.8</v>
      </c>
      <c r="AB795" s="158">
        <f t="shared" si="246"/>
        <v>151</v>
      </c>
      <c r="AC795" s="41" t="s">
        <v>137</v>
      </c>
    </row>
    <row r="796" spans="1:30" s="88" customFormat="1" ht="13.5" thickBot="1">
      <c r="A796" s="881"/>
      <c r="B796" s="853"/>
      <c r="C796" s="58" t="s">
        <v>18</v>
      </c>
      <c r="D796" s="251"/>
      <c r="E796" s="626"/>
      <c r="F796" s="626"/>
      <c r="G796" s="626"/>
      <c r="H796" s="626"/>
      <c r="I796" s="626"/>
      <c r="J796" s="626"/>
      <c r="K796" s="626"/>
      <c r="L796" s="626"/>
      <c r="M796" s="626"/>
      <c r="N796" s="626"/>
      <c r="O796" s="626"/>
      <c r="P796" s="626"/>
      <c r="Q796" s="626"/>
      <c r="R796" s="626"/>
      <c r="S796" s="626"/>
      <c r="T796" s="626"/>
      <c r="U796" s="626"/>
      <c r="V796" s="626"/>
      <c r="W796" s="626"/>
      <c r="X796" s="626"/>
      <c r="Y796" s="626"/>
      <c r="Z796" s="626"/>
      <c r="AA796" s="626"/>
      <c r="AB796" s="626"/>
      <c r="AC796" s="41"/>
    </row>
    <row r="797" spans="1:30" s="88" customFormat="1">
      <c r="A797" s="866" t="s">
        <v>63</v>
      </c>
      <c r="B797" s="869" t="s">
        <v>187</v>
      </c>
      <c r="C797" s="40" t="s">
        <v>16</v>
      </c>
      <c r="D797" s="154">
        <f t="shared" ref="D797:AB797" si="247">D798/(1.732*10*0.9)</f>
        <v>0</v>
      </c>
      <c r="E797" s="154">
        <f t="shared" si="247"/>
        <v>0</v>
      </c>
      <c r="F797" s="154">
        <f t="shared" si="247"/>
        <v>0</v>
      </c>
      <c r="G797" s="154">
        <f t="shared" si="247"/>
        <v>0</v>
      </c>
      <c r="H797" s="154">
        <f t="shared" si="247"/>
        <v>0</v>
      </c>
      <c r="I797" s="154">
        <f t="shared" si="247"/>
        <v>0</v>
      </c>
      <c r="J797" s="154">
        <f t="shared" si="247"/>
        <v>0</v>
      </c>
      <c r="K797" s="154">
        <f t="shared" si="247"/>
        <v>0</v>
      </c>
      <c r="L797" s="154">
        <f t="shared" si="247"/>
        <v>0</v>
      </c>
      <c r="M797" s="154">
        <f t="shared" si="247"/>
        <v>0</v>
      </c>
      <c r="N797" s="154">
        <f t="shared" si="247"/>
        <v>0</v>
      </c>
      <c r="O797" s="154">
        <f t="shared" si="247"/>
        <v>0</v>
      </c>
      <c r="P797" s="154">
        <f t="shared" si="247"/>
        <v>0</v>
      </c>
      <c r="Q797" s="154">
        <f t="shared" si="247"/>
        <v>0</v>
      </c>
      <c r="R797" s="154">
        <f t="shared" si="247"/>
        <v>0</v>
      </c>
      <c r="S797" s="154">
        <f t="shared" si="247"/>
        <v>0</v>
      </c>
      <c r="T797" s="154">
        <f t="shared" si="247"/>
        <v>0</v>
      </c>
      <c r="U797" s="154">
        <f t="shared" si="247"/>
        <v>0</v>
      </c>
      <c r="V797" s="154">
        <f t="shared" si="247"/>
        <v>0</v>
      </c>
      <c r="W797" s="154">
        <f t="shared" si="247"/>
        <v>0</v>
      </c>
      <c r="X797" s="154">
        <f t="shared" si="247"/>
        <v>0</v>
      </c>
      <c r="Y797" s="154">
        <f t="shared" si="247"/>
        <v>0</v>
      </c>
      <c r="Z797" s="154">
        <f t="shared" si="247"/>
        <v>0</v>
      </c>
      <c r="AA797" s="154">
        <f t="shared" si="247"/>
        <v>0</v>
      </c>
      <c r="AB797" s="154">
        <f t="shared" si="247"/>
        <v>0</v>
      </c>
      <c r="AC797" s="25" t="s">
        <v>298</v>
      </c>
      <c r="AD797" s="406"/>
    </row>
    <row r="798" spans="1:30" s="88" customFormat="1">
      <c r="A798" s="867"/>
      <c r="B798" s="832"/>
      <c r="C798" s="52" t="s">
        <v>17</v>
      </c>
      <c r="D798" s="158">
        <v>0</v>
      </c>
      <c r="E798" s="158">
        <v>0</v>
      </c>
      <c r="F798" s="158">
        <v>0</v>
      </c>
      <c r="G798" s="158">
        <v>0</v>
      </c>
      <c r="H798" s="158">
        <v>0</v>
      </c>
      <c r="I798" s="158">
        <v>0</v>
      </c>
      <c r="J798" s="158">
        <v>0</v>
      </c>
      <c r="K798" s="158">
        <v>0</v>
      </c>
      <c r="L798" s="158">
        <v>0</v>
      </c>
      <c r="M798" s="158">
        <v>0</v>
      </c>
      <c r="N798" s="158">
        <v>0</v>
      </c>
      <c r="O798" s="158">
        <v>0</v>
      </c>
      <c r="P798" s="158">
        <v>0</v>
      </c>
      <c r="Q798" s="158">
        <v>0</v>
      </c>
      <c r="R798" s="158">
        <v>0</v>
      </c>
      <c r="S798" s="158">
        <v>0</v>
      </c>
      <c r="T798" s="158">
        <v>0</v>
      </c>
      <c r="U798" s="158">
        <v>0</v>
      </c>
      <c r="V798" s="158">
        <v>0</v>
      </c>
      <c r="W798" s="158">
        <v>0</v>
      </c>
      <c r="X798" s="158">
        <v>0</v>
      </c>
      <c r="Y798" s="158">
        <v>0</v>
      </c>
      <c r="Z798" s="158">
        <v>0</v>
      </c>
      <c r="AA798" s="158">
        <v>0</v>
      </c>
      <c r="AB798" s="158">
        <v>0</v>
      </c>
      <c r="AC798" s="41" t="s">
        <v>137</v>
      </c>
    </row>
    <row r="799" spans="1:30" s="88" customFormat="1" ht="13.5" thickBot="1">
      <c r="A799" s="868"/>
      <c r="B799" s="780"/>
      <c r="C799" s="58" t="s">
        <v>18</v>
      </c>
      <c r="D799" s="49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41"/>
    </row>
    <row r="800" spans="1:30" s="88" customFormat="1">
      <c r="A800" s="866" t="s">
        <v>75</v>
      </c>
      <c r="B800" s="869" t="s">
        <v>188</v>
      </c>
      <c r="C800" s="40" t="s">
        <v>16</v>
      </c>
      <c r="D800" s="154">
        <f t="shared" ref="D800:AB800" si="248">D801/(1.732*10*0.9)</f>
        <v>0</v>
      </c>
      <c r="E800" s="154">
        <f t="shared" si="248"/>
        <v>0</v>
      </c>
      <c r="F800" s="154">
        <f t="shared" si="248"/>
        <v>0</v>
      </c>
      <c r="G800" s="154">
        <f t="shared" si="248"/>
        <v>0</v>
      </c>
      <c r="H800" s="154">
        <f t="shared" si="248"/>
        <v>0</v>
      </c>
      <c r="I800" s="154">
        <f t="shared" si="248"/>
        <v>0</v>
      </c>
      <c r="J800" s="154">
        <f t="shared" si="248"/>
        <v>0</v>
      </c>
      <c r="K800" s="154">
        <f t="shared" si="248"/>
        <v>0</v>
      </c>
      <c r="L800" s="154">
        <f t="shared" si="248"/>
        <v>0</v>
      </c>
      <c r="M800" s="154">
        <f t="shared" si="248"/>
        <v>0</v>
      </c>
      <c r="N800" s="154">
        <f t="shared" si="248"/>
        <v>0</v>
      </c>
      <c r="O800" s="154">
        <f t="shared" si="248"/>
        <v>0</v>
      </c>
      <c r="P800" s="154">
        <f t="shared" si="248"/>
        <v>0</v>
      </c>
      <c r="Q800" s="154">
        <f t="shared" si="248"/>
        <v>0</v>
      </c>
      <c r="R800" s="154">
        <f t="shared" si="248"/>
        <v>0</v>
      </c>
      <c r="S800" s="154">
        <f t="shared" si="248"/>
        <v>0</v>
      </c>
      <c r="T800" s="154">
        <f t="shared" si="248"/>
        <v>0</v>
      </c>
      <c r="U800" s="154">
        <f t="shared" si="248"/>
        <v>0</v>
      </c>
      <c r="V800" s="154">
        <f t="shared" si="248"/>
        <v>0</v>
      </c>
      <c r="W800" s="154">
        <f t="shared" si="248"/>
        <v>0</v>
      </c>
      <c r="X800" s="154">
        <f t="shared" si="248"/>
        <v>0</v>
      </c>
      <c r="Y800" s="154">
        <f t="shared" si="248"/>
        <v>0</v>
      </c>
      <c r="Z800" s="154">
        <f t="shared" si="248"/>
        <v>0</v>
      </c>
      <c r="AA800" s="154">
        <f t="shared" si="248"/>
        <v>0</v>
      </c>
      <c r="AB800" s="154">
        <f t="shared" si="248"/>
        <v>0</v>
      </c>
      <c r="AC800" s="25" t="s">
        <v>298</v>
      </c>
      <c r="AD800" s="406"/>
    </row>
    <row r="801" spans="1:30" s="88" customFormat="1">
      <c r="A801" s="867"/>
      <c r="B801" s="832"/>
      <c r="C801" s="52" t="s">
        <v>17</v>
      </c>
      <c r="D801" s="158">
        <v>0</v>
      </c>
      <c r="E801" s="158">
        <v>0</v>
      </c>
      <c r="F801" s="158">
        <v>0</v>
      </c>
      <c r="G801" s="158">
        <v>0</v>
      </c>
      <c r="H801" s="158">
        <v>0</v>
      </c>
      <c r="I801" s="158">
        <v>0</v>
      </c>
      <c r="J801" s="158">
        <v>0</v>
      </c>
      <c r="K801" s="158">
        <v>0</v>
      </c>
      <c r="L801" s="158">
        <v>0</v>
      </c>
      <c r="M801" s="158">
        <v>0</v>
      </c>
      <c r="N801" s="158">
        <v>0</v>
      </c>
      <c r="O801" s="158">
        <v>0</v>
      </c>
      <c r="P801" s="158">
        <v>0</v>
      </c>
      <c r="Q801" s="158">
        <v>0</v>
      </c>
      <c r="R801" s="158">
        <v>0</v>
      </c>
      <c r="S801" s="158">
        <v>0</v>
      </c>
      <c r="T801" s="158">
        <v>0</v>
      </c>
      <c r="U801" s="158">
        <v>0</v>
      </c>
      <c r="V801" s="158">
        <v>0</v>
      </c>
      <c r="W801" s="158">
        <v>0</v>
      </c>
      <c r="X801" s="158">
        <v>0</v>
      </c>
      <c r="Y801" s="158">
        <v>0</v>
      </c>
      <c r="Z801" s="158">
        <v>0</v>
      </c>
      <c r="AA801" s="158">
        <v>0</v>
      </c>
      <c r="AB801" s="158">
        <v>0</v>
      </c>
      <c r="AC801" s="41" t="s">
        <v>137</v>
      </c>
    </row>
    <row r="802" spans="1:30" s="88" customFormat="1" ht="13.5" thickBot="1">
      <c r="A802" s="868"/>
      <c r="B802" s="780"/>
      <c r="C802" s="58" t="s">
        <v>18</v>
      </c>
      <c r="D802" s="49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41"/>
    </row>
    <row r="803" spans="1:30" s="88" customFormat="1">
      <c r="A803" s="866" t="s">
        <v>56</v>
      </c>
      <c r="B803" s="852" t="s">
        <v>189</v>
      </c>
      <c r="C803" s="40" t="s">
        <v>16</v>
      </c>
      <c r="D803" s="154">
        <f>D804/(1.732*10*0.9)</f>
        <v>5.1963048498845259</v>
      </c>
      <c r="E803" s="154">
        <f t="shared" ref="E803:AB803" si="249">E804/(1.732*10*0.9)</f>
        <v>6.1970746728252495</v>
      </c>
      <c r="F803" s="154">
        <f t="shared" si="249"/>
        <v>6.3125481139337953</v>
      </c>
      <c r="G803" s="154">
        <f t="shared" si="249"/>
        <v>5.8891454965357966</v>
      </c>
      <c r="H803" s="154">
        <f t="shared" si="249"/>
        <v>4.926866820631254</v>
      </c>
      <c r="I803" s="154">
        <f t="shared" si="249"/>
        <v>5.042340261739799</v>
      </c>
      <c r="J803" s="154">
        <f t="shared" si="249"/>
        <v>4.9653579676674369</v>
      </c>
      <c r="K803" s="154">
        <f t="shared" si="249"/>
        <v>5.9276366435719785</v>
      </c>
      <c r="L803" s="154">
        <f t="shared" si="249"/>
        <v>9.661277906081601</v>
      </c>
      <c r="M803" s="154">
        <f t="shared" si="249"/>
        <v>8.5450346420323307</v>
      </c>
      <c r="N803" s="154">
        <f t="shared" si="249"/>
        <v>8.1601231716705147</v>
      </c>
      <c r="O803" s="154">
        <f t="shared" si="249"/>
        <v>8.0061585835257887</v>
      </c>
      <c r="P803" s="154">
        <f t="shared" si="249"/>
        <v>7.6982294072363349</v>
      </c>
      <c r="Q803" s="154">
        <f t="shared" si="249"/>
        <v>8.9684372594303312</v>
      </c>
      <c r="R803" s="154">
        <f t="shared" si="249"/>
        <v>9.0069284064665105</v>
      </c>
      <c r="S803" s="154">
        <f t="shared" si="249"/>
        <v>8.5835257890685153</v>
      </c>
      <c r="T803" s="154">
        <f t="shared" si="249"/>
        <v>7.390300230946881</v>
      </c>
      <c r="U803" s="154">
        <f t="shared" si="249"/>
        <v>5.5812163202463427</v>
      </c>
      <c r="V803" s="154">
        <f t="shared" si="249"/>
        <v>5.6581986143187057</v>
      </c>
      <c r="W803" s="154">
        <f t="shared" si="249"/>
        <v>5.6581986143187057</v>
      </c>
      <c r="X803" s="154">
        <f t="shared" si="249"/>
        <v>5.6581986143187057</v>
      </c>
      <c r="Y803" s="154">
        <f t="shared" si="249"/>
        <v>5.7351809083910696</v>
      </c>
      <c r="Z803" s="154">
        <f t="shared" si="249"/>
        <v>5.3887605850654348</v>
      </c>
      <c r="AA803" s="154">
        <f t="shared" si="249"/>
        <v>5.3502694380292537</v>
      </c>
      <c r="AB803" s="154">
        <f t="shared" si="249"/>
        <v>5.1963048498845259</v>
      </c>
      <c r="AC803" s="25" t="s">
        <v>298</v>
      </c>
      <c r="AD803" s="406"/>
    </row>
    <row r="804" spans="1:30" s="88" customFormat="1">
      <c r="A804" s="867"/>
      <c r="B804" s="829"/>
      <c r="C804" s="52" t="s">
        <v>17</v>
      </c>
      <c r="D804" s="158">
        <v>81</v>
      </c>
      <c r="E804" s="158">
        <v>96.6</v>
      </c>
      <c r="F804" s="158">
        <v>98.4</v>
      </c>
      <c r="G804" s="158">
        <v>91.8</v>
      </c>
      <c r="H804" s="158">
        <v>76.8</v>
      </c>
      <c r="I804" s="158">
        <v>78.599999999999994</v>
      </c>
      <c r="J804" s="158">
        <v>77.400000000000006</v>
      </c>
      <c r="K804" s="158">
        <v>92.4</v>
      </c>
      <c r="L804" s="158">
        <v>150.6</v>
      </c>
      <c r="M804" s="158">
        <v>133.19999999999999</v>
      </c>
      <c r="N804" s="158">
        <v>127.2</v>
      </c>
      <c r="O804" s="158">
        <v>124.80000000000001</v>
      </c>
      <c r="P804" s="158">
        <v>120</v>
      </c>
      <c r="Q804" s="158">
        <v>139.80000000000001</v>
      </c>
      <c r="R804" s="158">
        <v>140.39999999999998</v>
      </c>
      <c r="S804" s="158">
        <v>133.80000000000001</v>
      </c>
      <c r="T804" s="158">
        <v>115.19999999999999</v>
      </c>
      <c r="U804" s="158">
        <v>87</v>
      </c>
      <c r="V804" s="158">
        <v>88.199999999999989</v>
      </c>
      <c r="W804" s="158">
        <v>88.199999999999989</v>
      </c>
      <c r="X804" s="158">
        <v>88.199999999999989</v>
      </c>
      <c r="Y804" s="158">
        <v>89.4</v>
      </c>
      <c r="Z804" s="158">
        <v>84</v>
      </c>
      <c r="AA804" s="158">
        <v>83.4</v>
      </c>
      <c r="AB804" s="158">
        <v>81</v>
      </c>
      <c r="AC804" s="41" t="s">
        <v>137</v>
      </c>
    </row>
    <row r="805" spans="1:30" s="88" customFormat="1" ht="13.5" thickBot="1">
      <c r="A805" s="868"/>
      <c r="B805" s="853"/>
      <c r="C805" s="58" t="s">
        <v>18</v>
      </c>
      <c r="D805" s="251"/>
      <c r="E805" s="626"/>
      <c r="F805" s="626"/>
      <c r="G805" s="626"/>
      <c r="H805" s="626"/>
      <c r="I805" s="626"/>
      <c r="J805" s="626"/>
      <c r="K805" s="626"/>
      <c r="L805" s="626"/>
      <c r="M805" s="626"/>
      <c r="N805" s="626"/>
      <c r="O805" s="626"/>
      <c r="P805" s="626"/>
      <c r="Q805" s="626"/>
      <c r="R805" s="626"/>
      <c r="S805" s="626"/>
      <c r="T805" s="626"/>
      <c r="U805" s="626"/>
      <c r="V805" s="626"/>
      <c r="W805" s="626"/>
      <c r="X805" s="626"/>
      <c r="Y805" s="626"/>
      <c r="Z805" s="626"/>
      <c r="AA805" s="626"/>
      <c r="AB805" s="631"/>
      <c r="AC805" s="41"/>
    </row>
    <row r="806" spans="1:30" s="88" customFormat="1">
      <c r="A806" s="866" t="s">
        <v>25</v>
      </c>
      <c r="B806" s="852" t="s">
        <v>190</v>
      </c>
      <c r="C806" s="40" t="s">
        <v>16</v>
      </c>
      <c r="D806" s="53">
        <v>0</v>
      </c>
      <c r="E806" s="53">
        <v>0</v>
      </c>
      <c r="F806" s="53">
        <v>0</v>
      </c>
      <c r="G806" s="53">
        <v>0</v>
      </c>
      <c r="H806" s="53">
        <v>0</v>
      </c>
      <c r="I806" s="53">
        <v>0</v>
      </c>
      <c r="J806" s="53">
        <v>0</v>
      </c>
      <c r="K806" s="53">
        <v>0</v>
      </c>
      <c r="L806" s="53">
        <v>0</v>
      </c>
      <c r="M806" s="53">
        <v>0</v>
      </c>
      <c r="N806" s="53">
        <v>0</v>
      </c>
      <c r="O806" s="53">
        <v>0</v>
      </c>
      <c r="P806" s="53">
        <v>0</v>
      </c>
      <c r="Q806" s="53">
        <v>0</v>
      </c>
      <c r="R806" s="53">
        <v>0</v>
      </c>
      <c r="S806" s="53">
        <v>0</v>
      </c>
      <c r="T806" s="53">
        <v>0</v>
      </c>
      <c r="U806" s="53">
        <v>0</v>
      </c>
      <c r="V806" s="53">
        <v>0</v>
      </c>
      <c r="W806" s="53">
        <v>0</v>
      </c>
      <c r="X806" s="53">
        <v>0</v>
      </c>
      <c r="Y806" s="53">
        <v>0</v>
      </c>
      <c r="Z806" s="53">
        <v>0</v>
      </c>
      <c r="AA806" s="53">
        <v>0</v>
      </c>
      <c r="AB806" s="53">
        <v>0</v>
      </c>
      <c r="AC806" s="25" t="s">
        <v>298</v>
      </c>
      <c r="AD806" s="406"/>
    </row>
    <row r="807" spans="1:30" s="88" customFormat="1">
      <c r="A807" s="867"/>
      <c r="B807" s="829"/>
      <c r="C807" s="52" t="s">
        <v>17</v>
      </c>
      <c r="D807" s="46">
        <v>0</v>
      </c>
      <c r="E807" s="46">
        <v>0</v>
      </c>
      <c r="F807" s="46">
        <v>0</v>
      </c>
      <c r="G807" s="46">
        <v>0</v>
      </c>
      <c r="H807" s="46">
        <v>0</v>
      </c>
      <c r="I807" s="46">
        <v>0</v>
      </c>
      <c r="J807" s="46">
        <v>0</v>
      </c>
      <c r="K807" s="46">
        <v>0</v>
      </c>
      <c r="L807" s="46">
        <v>0</v>
      </c>
      <c r="M807" s="46">
        <v>0</v>
      </c>
      <c r="N807" s="46">
        <v>0</v>
      </c>
      <c r="O807" s="46">
        <v>0</v>
      </c>
      <c r="P807" s="46">
        <v>0</v>
      </c>
      <c r="Q807" s="46">
        <v>0</v>
      </c>
      <c r="R807" s="46">
        <v>0</v>
      </c>
      <c r="S807" s="46">
        <v>0</v>
      </c>
      <c r="T807" s="46">
        <v>0</v>
      </c>
      <c r="U807" s="46">
        <v>0</v>
      </c>
      <c r="V807" s="46">
        <v>0</v>
      </c>
      <c r="W807" s="46">
        <v>0</v>
      </c>
      <c r="X807" s="46">
        <v>0</v>
      </c>
      <c r="Y807" s="46">
        <v>0</v>
      </c>
      <c r="Z807" s="46">
        <v>0</v>
      </c>
      <c r="AA807" s="46">
        <v>0</v>
      </c>
      <c r="AB807" s="46">
        <v>0</v>
      </c>
      <c r="AC807" s="41" t="s">
        <v>137</v>
      </c>
    </row>
    <row r="808" spans="1:30" s="88" customFormat="1" ht="13.5" thickBot="1">
      <c r="A808" s="868"/>
      <c r="B808" s="853"/>
      <c r="C808" s="58" t="s">
        <v>18</v>
      </c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41"/>
    </row>
    <row r="809" spans="1:30" s="88" customFormat="1">
      <c r="A809" s="866" t="s">
        <v>34</v>
      </c>
      <c r="B809" s="869" t="s">
        <v>191</v>
      </c>
      <c r="C809" s="40" t="s">
        <v>16</v>
      </c>
      <c r="D809" s="154">
        <f>D810/(1.732*10*0.9)</f>
        <v>4.4649730561970742</v>
      </c>
      <c r="E809" s="154">
        <f t="shared" ref="E809:AB809" si="250">E810/(1.732*10*0.9)</f>
        <v>3.8747754683089553</v>
      </c>
      <c r="F809" s="154">
        <f t="shared" si="250"/>
        <v>4.1570438799076204</v>
      </c>
      <c r="G809" s="154">
        <f t="shared" si="250"/>
        <v>3.695150115473441</v>
      </c>
      <c r="H809" s="154">
        <f t="shared" si="250"/>
        <v>3.4898639979471384</v>
      </c>
      <c r="I809" s="154">
        <f t="shared" si="250"/>
        <v>4.0800615858352574</v>
      </c>
      <c r="J809" s="154">
        <f t="shared" si="250"/>
        <v>6.517834231460097</v>
      </c>
      <c r="K809" s="154">
        <f t="shared" si="250"/>
        <v>7.0053887605850642</v>
      </c>
      <c r="L809" s="154">
        <f t="shared" si="250"/>
        <v>5.1064921734667683</v>
      </c>
      <c r="M809" s="154">
        <f t="shared" si="250"/>
        <v>4.6959199384141641</v>
      </c>
      <c r="N809" s="154">
        <f t="shared" si="250"/>
        <v>4.3110084680523473</v>
      </c>
      <c r="O809" s="154">
        <f t="shared" si="250"/>
        <v>4.4906338208878624</v>
      </c>
      <c r="P809" s="154">
        <f t="shared" si="250"/>
        <v>4.2853477033615608</v>
      </c>
      <c r="Q809" s="154">
        <f t="shared" si="250"/>
        <v>4.3879907621247112</v>
      </c>
      <c r="R809" s="154">
        <f t="shared" si="250"/>
        <v>4.1570438799076221</v>
      </c>
      <c r="S809" s="154">
        <f t="shared" si="250"/>
        <v>3.9774185270721065</v>
      </c>
      <c r="T809" s="154">
        <f t="shared" si="250"/>
        <v>3.8747754683089557</v>
      </c>
      <c r="U809" s="154">
        <f t="shared" si="250"/>
        <v>4.6702591737233767</v>
      </c>
      <c r="V809" s="154">
        <f t="shared" si="250"/>
        <v>6.1329227610982802</v>
      </c>
      <c r="W809" s="154">
        <f t="shared" si="250"/>
        <v>6.4665127020785222</v>
      </c>
      <c r="X809" s="154">
        <f t="shared" si="250"/>
        <v>6.59481652553246</v>
      </c>
      <c r="Y809" s="154">
        <f t="shared" si="250"/>
        <v>6.6204772902232483</v>
      </c>
      <c r="Z809" s="154">
        <f t="shared" si="250"/>
        <v>5.7480112907364633</v>
      </c>
      <c r="AA809" s="154">
        <f t="shared" si="250"/>
        <v>5.6710289966641003</v>
      </c>
      <c r="AB809" s="154">
        <f t="shared" si="250"/>
        <v>4.4906338208878624</v>
      </c>
      <c r="AC809" s="25" t="s">
        <v>298</v>
      </c>
      <c r="AD809" s="406"/>
    </row>
    <row r="810" spans="1:30" s="88" customFormat="1">
      <c r="A810" s="867"/>
      <c r="B810" s="832"/>
      <c r="C810" s="52" t="s">
        <v>17</v>
      </c>
      <c r="D810" s="158">
        <v>69.599999999999994</v>
      </c>
      <c r="E810" s="158">
        <v>60.4</v>
      </c>
      <c r="F810" s="158">
        <v>64.8</v>
      </c>
      <c r="G810" s="158">
        <v>57.6</v>
      </c>
      <c r="H810" s="158">
        <v>54.4</v>
      </c>
      <c r="I810" s="158">
        <v>63.6</v>
      </c>
      <c r="J810" s="158">
        <v>101.6</v>
      </c>
      <c r="K810" s="158">
        <v>109.19999999999999</v>
      </c>
      <c r="L810" s="158">
        <v>79.599999999999994</v>
      </c>
      <c r="M810" s="158">
        <v>73.199999999999989</v>
      </c>
      <c r="N810" s="158">
        <v>67.199999999999989</v>
      </c>
      <c r="O810" s="158">
        <v>70</v>
      </c>
      <c r="P810" s="158">
        <v>66.800000000000011</v>
      </c>
      <c r="Q810" s="158">
        <v>68.400000000000006</v>
      </c>
      <c r="R810" s="158">
        <v>64.800000000000011</v>
      </c>
      <c r="S810" s="158">
        <v>62</v>
      </c>
      <c r="T810" s="158">
        <v>60.400000000000006</v>
      </c>
      <c r="U810" s="158">
        <v>72.8</v>
      </c>
      <c r="V810" s="158">
        <v>95.6</v>
      </c>
      <c r="W810" s="158">
        <v>100.80000000000001</v>
      </c>
      <c r="X810" s="158">
        <v>102.8</v>
      </c>
      <c r="Y810" s="158">
        <v>103.2</v>
      </c>
      <c r="Z810" s="158">
        <v>89.6</v>
      </c>
      <c r="AA810" s="158">
        <v>88.4</v>
      </c>
      <c r="AB810" s="158">
        <v>70</v>
      </c>
      <c r="AC810" s="41" t="s">
        <v>137</v>
      </c>
    </row>
    <row r="811" spans="1:30" s="88" customFormat="1" ht="13.5" thickBot="1">
      <c r="A811" s="870"/>
      <c r="B811" s="871"/>
      <c r="C811" s="58" t="s">
        <v>18</v>
      </c>
      <c r="D811" s="49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41"/>
    </row>
    <row r="812" spans="1:30" ht="13.5" thickBot="1">
      <c r="A812" s="398" t="s">
        <v>21</v>
      </c>
      <c r="B812" s="399" t="s">
        <v>192</v>
      </c>
      <c r="C812" s="52" t="s">
        <v>17</v>
      </c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3"/>
      <c r="T812" s="163"/>
      <c r="U812" s="163"/>
      <c r="V812" s="163"/>
      <c r="W812" s="163"/>
      <c r="X812" s="163"/>
      <c r="Y812" s="163"/>
      <c r="Z812" s="163"/>
      <c r="AA812" s="163"/>
      <c r="AB812" s="163"/>
      <c r="AC812" s="25"/>
      <c r="AD812" s="406"/>
    </row>
    <row r="813" spans="1:30" ht="13.5" thickBot="1">
      <c r="A813" s="400" t="s">
        <v>23</v>
      </c>
      <c r="B813" s="401" t="s">
        <v>193</v>
      </c>
      <c r="C813" s="52" t="s">
        <v>17</v>
      </c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3"/>
      <c r="T813" s="163"/>
      <c r="U813" s="163"/>
      <c r="V813" s="163"/>
      <c r="W813" s="163"/>
      <c r="X813" s="163"/>
      <c r="Y813" s="163"/>
      <c r="Z813" s="163"/>
      <c r="AA813" s="163"/>
      <c r="AB813" s="163"/>
      <c r="AC813" s="25"/>
      <c r="AD813" s="406"/>
    </row>
    <row r="814" spans="1:30" s="683" customFormat="1" ht="12.75" customHeight="1">
      <c r="A814" s="783" t="s">
        <v>51</v>
      </c>
      <c r="B814" s="784"/>
      <c r="C814" s="65" t="s">
        <v>417</v>
      </c>
      <c r="D814" s="63">
        <f>D794+D785</f>
        <v>18.050983611787309</v>
      </c>
      <c r="E814" s="63">
        <f t="shared" ref="E814:AB814" si="251">E794+E785</f>
        <v>17.577952536212205</v>
      </c>
      <c r="F814" s="63">
        <f t="shared" si="251"/>
        <v>17.514932944548214</v>
      </c>
      <c r="G814" s="63">
        <f t="shared" si="251"/>
        <v>17.723674210119547</v>
      </c>
      <c r="H814" s="63">
        <f>H794+H785</f>
        <v>15.774372069585493</v>
      </c>
      <c r="I814" s="63">
        <f t="shared" si="251"/>
        <v>16.737019001314167</v>
      </c>
      <c r="J814" s="63">
        <f t="shared" si="251"/>
        <v>19.414109653166943</v>
      </c>
      <c r="K814" s="63">
        <f>K794+K785</f>
        <v>21.106945568223551</v>
      </c>
      <c r="L814" s="63">
        <f t="shared" si="251"/>
        <v>22.753904701975678</v>
      </c>
      <c r="M814" s="63">
        <f t="shared" si="251"/>
        <v>21.180547636917595</v>
      </c>
      <c r="N814" s="63">
        <f t="shared" si="251"/>
        <v>20.035153612915561</v>
      </c>
      <c r="O814" s="63">
        <f t="shared" si="251"/>
        <v>19.829758052989053</v>
      </c>
      <c r="P814" s="63">
        <f>P794+P785</f>
        <v>16.318215358601996</v>
      </c>
      <c r="Q814" s="63">
        <f t="shared" si="251"/>
        <v>17.119763259231743</v>
      </c>
      <c r="R814" s="63">
        <f t="shared" si="251"/>
        <v>17.123715053531534</v>
      </c>
      <c r="S814" s="63">
        <f t="shared" si="251"/>
        <v>16.470767505183321</v>
      </c>
      <c r="T814" s="63">
        <f t="shared" si="251"/>
        <v>15.236142863981538</v>
      </c>
      <c r="U814" s="63">
        <f t="shared" si="251"/>
        <v>14.110703502466022</v>
      </c>
      <c r="V814" s="63">
        <f t="shared" si="251"/>
        <v>15.650349383913285</v>
      </c>
      <c r="W814" s="63">
        <f t="shared" si="251"/>
        <v>16.029236915166727</v>
      </c>
      <c r="X814" s="63">
        <f t="shared" si="251"/>
        <v>16.100296762937667</v>
      </c>
      <c r="Y814" s="63">
        <f t="shared" si="251"/>
        <v>16.528537712274321</v>
      </c>
      <c r="Z814" s="63">
        <f t="shared" si="251"/>
        <v>15.126541450254399</v>
      </c>
      <c r="AA814" s="63">
        <f t="shared" si="251"/>
        <v>15.698263790292852</v>
      </c>
      <c r="AB814" s="63">
        <f t="shared" si="251"/>
        <v>13.777276618476188</v>
      </c>
      <c r="AC814" s="128"/>
      <c r="AD814" s="249"/>
    </row>
    <row r="815" spans="1:30" ht="15.75" customHeight="1">
      <c r="A815" s="785"/>
      <c r="B815" s="761"/>
      <c r="C815" s="65" t="s">
        <v>17</v>
      </c>
      <c r="D815" s="66">
        <f>D795+D786</f>
        <v>281.37873254054062</v>
      </c>
      <c r="E815" s="66">
        <f t="shared" ref="E815:AB815" si="252">E795+E786</f>
        <v>274.00512413447586</v>
      </c>
      <c r="F815" s="66">
        <f t="shared" si="252"/>
        <v>273.0227747396176</v>
      </c>
      <c r="G815" s="66">
        <f t="shared" si="252"/>
        <v>276.2766335873435</v>
      </c>
      <c r="H815" s="66">
        <f>H795+H786</f>
        <v>245.89091182069868</v>
      </c>
      <c r="I815" s="66">
        <f t="shared" si="252"/>
        <v>260.89665219248525</v>
      </c>
      <c r="J815" s="66">
        <f t="shared" si="252"/>
        <v>302.62714127356634</v>
      </c>
      <c r="K815" s="66">
        <f>K795+K786</f>
        <v>329.01506751746876</v>
      </c>
      <c r="L815" s="66">
        <f>L795+L786</f>
        <v>354.68786649439687</v>
      </c>
      <c r="M815" s="66">
        <f>M795+M786</f>
        <v>330.16237656427148</v>
      </c>
      <c r="N815" s="66">
        <f>N795+N786</f>
        <v>312.30797451812776</v>
      </c>
      <c r="O815" s="66">
        <f t="shared" si="252"/>
        <v>309.10626852999337</v>
      </c>
      <c r="P815" s="66">
        <f>P795+P786</f>
        <v>254.36834100988793</v>
      </c>
      <c r="Q815" s="66">
        <f>Q795+Q786</f>
        <v>266.86286968490441</v>
      </c>
      <c r="R815" s="66">
        <f t="shared" si="252"/>
        <v>266.92447025444955</v>
      </c>
      <c r="S815" s="66">
        <f t="shared" si="252"/>
        <v>256.7463238707976</v>
      </c>
      <c r="T815" s="66">
        <f t="shared" si="252"/>
        <v>237.50099496374423</v>
      </c>
      <c r="U815" s="66">
        <f t="shared" si="252"/>
        <v>219.95764619644035</v>
      </c>
      <c r="V815" s="66">
        <f t="shared" si="252"/>
        <v>243.95764619644032</v>
      </c>
      <c r="W815" s="66">
        <f t="shared" si="252"/>
        <v>249.86374503361898</v>
      </c>
      <c r="X815" s="66">
        <f t="shared" si="252"/>
        <v>250.97142594067236</v>
      </c>
      <c r="Y815" s="66">
        <f t="shared" si="252"/>
        <v>257.64684585893212</v>
      </c>
      <c r="Z815" s="66">
        <f t="shared" si="252"/>
        <v>235.79252812656557</v>
      </c>
      <c r="AA815" s="66">
        <f t="shared" si="252"/>
        <v>244.70453596308502</v>
      </c>
      <c r="AB815" s="66">
        <f t="shared" si="252"/>
        <v>214.76018792880683</v>
      </c>
      <c r="AC815" s="220"/>
      <c r="AD815" s="408"/>
    </row>
    <row r="816" spans="1:30" ht="18" customHeight="1" thickBot="1">
      <c r="A816" s="786"/>
      <c r="B816" s="763"/>
      <c r="C816" s="67" t="s">
        <v>33</v>
      </c>
      <c r="D816" s="85"/>
      <c r="E816" s="200"/>
      <c r="F816" s="200"/>
      <c r="G816" s="200"/>
      <c r="H816" s="200"/>
      <c r="I816" s="200"/>
      <c r="J816" s="200"/>
      <c r="K816" s="200"/>
      <c r="L816" s="200"/>
      <c r="M816" s="200"/>
      <c r="N816" s="200"/>
      <c r="O816" s="200"/>
      <c r="P816" s="200"/>
      <c r="Q816" s="200"/>
      <c r="R816" s="200"/>
      <c r="S816" s="200"/>
      <c r="T816" s="200"/>
      <c r="U816" s="200"/>
      <c r="V816" s="200"/>
      <c r="W816" s="200"/>
      <c r="X816" s="200"/>
      <c r="Y816" s="200"/>
      <c r="Z816" s="200"/>
      <c r="AA816" s="200"/>
      <c r="AB816" s="201"/>
      <c r="AC816" s="64"/>
      <c r="AD816" s="244"/>
    </row>
    <row r="817" spans="1:30">
      <c r="A817" s="115"/>
      <c r="B817" s="345"/>
      <c r="C817" s="116"/>
      <c r="D817" s="117"/>
      <c r="E817" s="118"/>
      <c r="F817" s="118"/>
      <c r="G817" s="118"/>
      <c r="H817" s="118"/>
      <c r="I817" s="118"/>
      <c r="J817" s="118"/>
      <c r="K817" s="118"/>
      <c r="L817" s="118"/>
      <c r="M817" s="118"/>
      <c r="N817" s="118"/>
      <c r="O817" s="118"/>
      <c r="P817" s="118"/>
      <c r="Q817" s="118"/>
      <c r="R817" s="118"/>
      <c r="S817" s="118"/>
      <c r="T817" s="118"/>
      <c r="U817" s="118"/>
      <c r="V817" s="118"/>
      <c r="W817" s="118"/>
      <c r="X817" s="118"/>
      <c r="Y817" s="118"/>
      <c r="Z817" s="118"/>
      <c r="AA817" s="118"/>
      <c r="AB817" s="118"/>
      <c r="AC817" s="64"/>
      <c r="AD817" s="244"/>
    </row>
    <row r="818" spans="1:30" ht="13.5" thickBot="1">
      <c r="AC818" s="6"/>
      <c r="AD818" s="9"/>
    </row>
    <row r="819" spans="1:30" s="406" customFormat="1" ht="33" customHeight="1" thickBot="1">
      <c r="A819" s="287" t="s">
        <v>3</v>
      </c>
      <c r="B819" s="15" t="s">
        <v>4</v>
      </c>
      <c r="C819" s="16" t="s">
        <v>5</v>
      </c>
      <c r="D819" s="17"/>
      <c r="E819" s="875" t="s">
        <v>6</v>
      </c>
      <c r="F819" s="875"/>
      <c r="G819" s="875"/>
      <c r="H819" s="875"/>
      <c r="I819" s="875"/>
      <c r="J819" s="875"/>
      <c r="K819" s="875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75"/>
      <c r="Y819" s="875"/>
      <c r="Z819" s="875"/>
      <c r="AA819" s="875"/>
      <c r="AB819" s="787"/>
      <c r="AC819" s="18" t="s">
        <v>7</v>
      </c>
      <c r="AD819" s="478"/>
    </row>
    <row r="820" spans="1:30" s="406" customFormat="1" ht="14.25" customHeight="1" thickBot="1">
      <c r="A820" s="230" t="s">
        <v>194</v>
      </c>
      <c r="B820" s="20"/>
      <c r="C820" s="21"/>
      <c r="D820" s="70">
        <v>0</v>
      </c>
      <c r="E820" s="22">
        <v>1</v>
      </c>
      <c r="F820" s="22">
        <v>2</v>
      </c>
      <c r="G820" s="22">
        <v>3</v>
      </c>
      <c r="H820" s="23">
        <v>4</v>
      </c>
      <c r="I820" s="22">
        <v>5</v>
      </c>
      <c r="J820" s="22">
        <v>6</v>
      </c>
      <c r="K820" s="22">
        <v>7</v>
      </c>
      <c r="L820" s="22">
        <v>8</v>
      </c>
      <c r="M820" s="22">
        <v>9</v>
      </c>
      <c r="N820" s="23">
        <v>10</v>
      </c>
      <c r="O820" s="22">
        <v>11</v>
      </c>
      <c r="P820" s="22">
        <v>12</v>
      </c>
      <c r="Q820" s="22">
        <v>13</v>
      </c>
      <c r="R820" s="22">
        <v>14</v>
      </c>
      <c r="S820" s="22">
        <v>15</v>
      </c>
      <c r="T820" s="22">
        <v>16</v>
      </c>
      <c r="U820" s="22">
        <v>17</v>
      </c>
      <c r="V820" s="23">
        <v>18</v>
      </c>
      <c r="W820" s="22">
        <v>19</v>
      </c>
      <c r="X820" s="22">
        <v>20</v>
      </c>
      <c r="Y820" s="23">
        <v>21</v>
      </c>
      <c r="Z820" s="22">
        <v>22</v>
      </c>
      <c r="AA820" s="22">
        <v>23</v>
      </c>
      <c r="AB820" s="24">
        <v>24</v>
      </c>
      <c r="AC820" s="25"/>
    </row>
    <row r="821" spans="1:30" s="407" customFormat="1" ht="12.75" customHeight="1" thickBot="1">
      <c r="A821" s="174" t="s">
        <v>10</v>
      </c>
      <c r="B821" s="175"/>
      <c r="C821" s="176" t="s">
        <v>11</v>
      </c>
      <c r="D821" s="592">
        <v>10.53</v>
      </c>
      <c r="E821" s="593">
        <v>10.39</v>
      </c>
      <c r="F821" s="593">
        <v>10.43</v>
      </c>
      <c r="G821" s="593">
        <v>10.43</v>
      </c>
      <c r="H821" s="594">
        <v>10.44</v>
      </c>
      <c r="I821" s="593">
        <v>10.45</v>
      </c>
      <c r="J821" s="593">
        <v>10.56</v>
      </c>
      <c r="K821" s="593">
        <v>10.43</v>
      </c>
      <c r="L821" s="593">
        <v>10.54</v>
      </c>
      <c r="M821" s="593">
        <v>10.37</v>
      </c>
      <c r="N821" s="594">
        <v>10.35</v>
      </c>
      <c r="O821" s="593">
        <v>10.35</v>
      </c>
      <c r="P821" s="593">
        <v>10.5</v>
      </c>
      <c r="Q821" s="593">
        <v>10.52</v>
      </c>
      <c r="R821" s="593">
        <v>10.39</v>
      </c>
      <c r="S821" s="593">
        <v>10.44</v>
      </c>
      <c r="T821" s="593">
        <v>10.42</v>
      </c>
      <c r="U821" s="593">
        <v>10.52</v>
      </c>
      <c r="V821" s="594">
        <v>10.55</v>
      </c>
      <c r="W821" s="593">
        <v>10.45</v>
      </c>
      <c r="X821" s="593">
        <v>10.47</v>
      </c>
      <c r="Y821" s="594">
        <v>10.54</v>
      </c>
      <c r="Z821" s="593">
        <v>10.57</v>
      </c>
      <c r="AA821" s="593">
        <v>10.35</v>
      </c>
      <c r="AB821" s="595">
        <v>10.4</v>
      </c>
      <c r="AC821" s="181"/>
    </row>
    <row r="822" spans="1:30" s="407" customFormat="1" ht="12.75" customHeight="1" thickBot="1">
      <c r="A822" s="187" t="s">
        <v>13</v>
      </c>
      <c r="B822" s="188"/>
      <c r="C822" s="189" t="s">
        <v>11</v>
      </c>
      <c r="D822" s="592">
        <v>10.53</v>
      </c>
      <c r="E822" s="593">
        <v>10.39</v>
      </c>
      <c r="F822" s="593">
        <v>10.43</v>
      </c>
      <c r="G822" s="593">
        <v>10.43</v>
      </c>
      <c r="H822" s="594">
        <v>10.44</v>
      </c>
      <c r="I822" s="593">
        <v>10.45</v>
      </c>
      <c r="J822" s="593">
        <v>10.56</v>
      </c>
      <c r="K822" s="593">
        <v>10.43</v>
      </c>
      <c r="L822" s="593">
        <v>10.54</v>
      </c>
      <c r="M822" s="593">
        <v>10.37</v>
      </c>
      <c r="N822" s="594">
        <v>10.35</v>
      </c>
      <c r="O822" s="593">
        <v>10.35</v>
      </c>
      <c r="P822" s="593">
        <v>10.5</v>
      </c>
      <c r="Q822" s="593">
        <v>10.52</v>
      </c>
      <c r="R822" s="593">
        <v>10.39</v>
      </c>
      <c r="S822" s="593">
        <v>10.44</v>
      </c>
      <c r="T822" s="593">
        <v>10.42</v>
      </c>
      <c r="U822" s="593">
        <v>10.52</v>
      </c>
      <c r="V822" s="594">
        <v>10.55</v>
      </c>
      <c r="W822" s="593">
        <v>10.45</v>
      </c>
      <c r="X822" s="593">
        <v>10.47</v>
      </c>
      <c r="Y822" s="594">
        <v>10.54</v>
      </c>
      <c r="Z822" s="593">
        <v>10.57</v>
      </c>
      <c r="AA822" s="593">
        <v>10.35</v>
      </c>
      <c r="AB822" s="595">
        <v>10.4</v>
      </c>
      <c r="AC822" s="181"/>
    </row>
    <row r="823" spans="1:30" s="232" customFormat="1">
      <c r="A823" s="866" t="s">
        <v>19</v>
      </c>
      <c r="B823" s="876" t="s">
        <v>195</v>
      </c>
      <c r="C823" s="38" t="s">
        <v>16</v>
      </c>
      <c r="D823" s="231">
        <v>5</v>
      </c>
      <c r="E823" s="231">
        <v>5</v>
      </c>
      <c r="F823" s="231">
        <v>4</v>
      </c>
      <c r="G823" s="231">
        <v>4</v>
      </c>
      <c r="H823" s="231">
        <v>4</v>
      </c>
      <c r="I823" s="231">
        <v>4</v>
      </c>
      <c r="J823" s="231">
        <v>6</v>
      </c>
      <c r="K823" s="231">
        <v>7</v>
      </c>
      <c r="L823" s="231">
        <v>7</v>
      </c>
      <c r="M823" s="231">
        <v>8</v>
      </c>
      <c r="N823" s="231">
        <v>8</v>
      </c>
      <c r="O823" s="231">
        <v>7</v>
      </c>
      <c r="P823" s="231">
        <v>5</v>
      </c>
      <c r="Q823" s="231">
        <v>5</v>
      </c>
      <c r="R823" s="231">
        <v>5</v>
      </c>
      <c r="S823" s="231">
        <v>6</v>
      </c>
      <c r="T823" s="231">
        <v>6</v>
      </c>
      <c r="U823" s="231">
        <v>6</v>
      </c>
      <c r="V823" s="231">
        <v>6</v>
      </c>
      <c r="W823" s="231">
        <v>7</v>
      </c>
      <c r="X823" s="231">
        <v>7</v>
      </c>
      <c r="Y823" s="231">
        <v>7</v>
      </c>
      <c r="Z823" s="231">
        <v>6</v>
      </c>
      <c r="AA823" s="231">
        <v>5</v>
      </c>
      <c r="AB823" s="231">
        <v>5</v>
      </c>
      <c r="AC823" s="61" t="s">
        <v>400</v>
      </c>
    </row>
    <row r="824" spans="1:30" s="232" customFormat="1">
      <c r="A824" s="867"/>
      <c r="B824" s="877"/>
      <c r="C824" s="40" t="s">
        <v>17</v>
      </c>
      <c r="D824" s="46">
        <f>1.732*10*D823*0.9</f>
        <v>77.94</v>
      </c>
      <c r="E824" s="46">
        <f t="shared" ref="E824:AB824" si="253">1.732*10*E823*0.9</f>
        <v>77.94</v>
      </c>
      <c r="F824" s="46">
        <f t="shared" si="253"/>
        <v>62.352000000000004</v>
      </c>
      <c r="G824" s="46">
        <f t="shared" si="253"/>
        <v>62.352000000000004</v>
      </c>
      <c r="H824" s="46">
        <f t="shared" si="253"/>
        <v>62.352000000000004</v>
      </c>
      <c r="I824" s="46">
        <f t="shared" si="253"/>
        <v>62.352000000000004</v>
      </c>
      <c r="J824" s="46">
        <f t="shared" si="253"/>
        <v>93.528000000000006</v>
      </c>
      <c r="K824" s="46">
        <f t="shared" si="253"/>
        <v>109.11600000000001</v>
      </c>
      <c r="L824" s="46">
        <f t="shared" si="253"/>
        <v>109.11600000000001</v>
      </c>
      <c r="M824" s="46">
        <f t="shared" si="253"/>
        <v>124.70400000000001</v>
      </c>
      <c r="N824" s="46">
        <f t="shared" si="253"/>
        <v>124.70400000000001</v>
      </c>
      <c r="O824" s="46">
        <f t="shared" si="253"/>
        <v>109.11600000000001</v>
      </c>
      <c r="P824" s="46">
        <f t="shared" si="253"/>
        <v>77.94</v>
      </c>
      <c r="Q824" s="46">
        <f t="shared" si="253"/>
        <v>77.94</v>
      </c>
      <c r="R824" s="46">
        <f t="shared" si="253"/>
        <v>77.94</v>
      </c>
      <c r="S824" s="46">
        <f t="shared" si="253"/>
        <v>93.528000000000006</v>
      </c>
      <c r="T824" s="46">
        <f t="shared" si="253"/>
        <v>93.528000000000006</v>
      </c>
      <c r="U824" s="46">
        <f t="shared" si="253"/>
        <v>93.528000000000006</v>
      </c>
      <c r="V824" s="46">
        <f t="shared" si="253"/>
        <v>93.528000000000006</v>
      </c>
      <c r="W824" s="46">
        <f t="shared" si="253"/>
        <v>109.11600000000001</v>
      </c>
      <c r="X824" s="46">
        <f t="shared" si="253"/>
        <v>109.11600000000001</v>
      </c>
      <c r="Y824" s="46">
        <f t="shared" si="253"/>
        <v>109.11600000000001</v>
      </c>
      <c r="Z824" s="46">
        <f t="shared" si="253"/>
        <v>93.528000000000006</v>
      </c>
      <c r="AA824" s="46">
        <f t="shared" si="253"/>
        <v>77.94</v>
      </c>
      <c r="AB824" s="46">
        <f t="shared" si="253"/>
        <v>77.94</v>
      </c>
      <c r="AC824" s="25" t="s">
        <v>298</v>
      </c>
      <c r="AD824" s="406"/>
    </row>
    <row r="825" spans="1:30" s="232" customFormat="1" ht="13.5" thickBot="1">
      <c r="A825" s="868"/>
      <c r="B825" s="878"/>
      <c r="C825" s="42" t="s">
        <v>18</v>
      </c>
      <c r="D825" s="49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61"/>
    </row>
    <row r="826" spans="1:30" s="232" customFormat="1">
      <c r="A826" s="866" t="s">
        <v>55</v>
      </c>
      <c r="B826" s="869" t="s">
        <v>396</v>
      </c>
      <c r="C826" s="38" t="s">
        <v>16</v>
      </c>
      <c r="D826" s="57">
        <f>D823+D835+D838</f>
        <v>15</v>
      </c>
      <c r="E826" s="57">
        <f t="shared" ref="E826:AB826" si="254">E823+E835+E838</f>
        <v>15</v>
      </c>
      <c r="F826" s="57">
        <f t="shared" si="254"/>
        <v>13</v>
      </c>
      <c r="G826" s="57">
        <f t="shared" si="254"/>
        <v>13</v>
      </c>
      <c r="H826" s="57">
        <f t="shared" si="254"/>
        <v>13</v>
      </c>
      <c r="I826" s="57">
        <f t="shared" si="254"/>
        <v>13</v>
      </c>
      <c r="J826" s="57">
        <f t="shared" si="254"/>
        <v>18</v>
      </c>
      <c r="K826" s="57">
        <f t="shared" si="254"/>
        <v>20</v>
      </c>
      <c r="L826" s="57">
        <f t="shared" si="254"/>
        <v>20</v>
      </c>
      <c r="M826" s="57">
        <f t="shared" si="254"/>
        <v>22</v>
      </c>
      <c r="N826" s="57">
        <f t="shared" si="254"/>
        <v>22</v>
      </c>
      <c r="O826" s="57">
        <f t="shared" si="254"/>
        <v>21</v>
      </c>
      <c r="P826" s="57">
        <f t="shared" si="254"/>
        <v>19</v>
      </c>
      <c r="Q826" s="57">
        <f t="shared" si="254"/>
        <v>19</v>
      </c>
      <c r="R826" s="57">
        <f t="shared" si="254"/>
        <v>18</v>
      </c>
      <c r="S826" s="57">
        <f t="shared" si="254"/>
        <v>20</v>
      </c>
      <c r="T826" s="57">
        <f t="shared" si="254"/>
        <v>20</v>
      </c>
      <c r="U826" s="57">
        <f t="shared" si="254"/>
        <v>20</v>
      </c>
      <c r="V826" s="57">
        <f t="shared" si="254"/>
        <v>19</v>
      </c>
      <c r="W826" s="57">
        <f t="shared" si="254"/>
        <v>21</v>
      </c>
      <c r="X826" s="57">
        <f t="shared" si="254"/>
        <v>21</v>
      </c>
      <c r="Y826" s="57">
        <f t="shared" si="254"/>
        <v>21</v>
      </c>
      <c r="Z826" s="57">
        <f t="shared" si="254"/>
        <v>21</v>
      </c>
      <c r="AA826" s="57">
        <f t="shared" si="254"/>
        <v>16</v>
      </c>
      <c r="AB826" s="57">
        <f t="shared" si="254"/>
        <v>15</v>
      </c>
      <c r="AC826" s="25" t="s">
        <v>298</v>
      </c>
    </row>
    <row r="827" spans="1:30" s="232" customFormat="1">
      <c r="A827" s="867"/>
      <c r="B827" s="832"/>
      <c r="C827" s="40" t="s">
        <v>17</v>
      </c>
      <c r="D827" s="46">
        <f>1.732*10*D826*0.9</f>
        <v>233.82000000000002</v>
      </c>
      <c r="E827" s="46">
        <f t="shared" ref="E827:AB827" si="255">1.732*10*E826*0.9</f>
        <v>233.82000000000002</v>
      </c>
      <c r="F827" s="46">
        <f t="shared" si="255"/>
        <v>202.64400000000001</v>
      </c>
      <c r="G827" s="46">
        <f t="shared" si="255"/>
        <v>202.64400000000001</v>
      </c>
      <c r="H827" s="46">
        <f t="shared" si="255"/>
        <v>202.64400000000001</v>
      </c>
      <c r="I827" s="46">
        <f t="shared" si="255"/>
        <v>202.64400000000001</v>
      </c>
      <c r="J827" s="46">
        <f t="shared" si="255"/>
        <v>280.584</v>
      </c>
      <c r="K827" s="46">
        <f t="shared" si="255"/>
        <v>311.76</v>
      </c>
      <c r="L827" s="46">
        <f t="shared" si="255"/>
        <v>311.76</v>
      </c>
      <c r="M827" s="46">
        <f t="shared" si="255"/>
        <v>342.93600000000004</v>
      </c>
      <c r="N827" s="46">
        <f t="shared" si="255"/>
        <v>342.93600000000004</v>
      </c>
      <c r="O827" s="46">
        <f t="shared" si="255"/>
        <v>327.34800000000001</v>
      </c>
      <c r="P827" s="46">
        <f t="shared" si="255"/>
        <v>296.17199999999997</v>
      </c>
      <c r="Q827" s="46">
        <f t="shared" si="255"/>
        <v>296.17199999999997</v>
      </c>
      <c r="R827" s="46">
        <f t="shared" si="255"/>
        <v>280.584</v>
      </c>
      <c r="S827" s="46">
        <f t="shared" si="255"/>
        <v>311.76</v>
      </c>
      <c r="T827" s="46">
        <f t="shared" si="255"/>
        <v>311.76</v>
      </c>
      <c r="U827" s="46">
        <f t="shared" si="255"/>
        <v>311.76</v>
      </c>
      <c r="V827" s="46">
        <f t="shared" si="255"/>
        <v>296.17199999999997</v>
      </c>
      <c r="W827" s="46">
        <f t="shared" si="255"/>
        <v>327.34800000000001</v>
      </c>
      <c r="X827" s="46">
        <f t="shared" si="255"/>
        <v>327.34800000000001</v>
      </c>
      <c r="Y827" s="46">
        <f t="shared" si="255"/>
        <v>327.34800000000001</v>
      </c>
      <c r="Z827" s="46">
        <f t="shared" si="255"/>
        <v>327.34800000000001</v>
      </c>
      <c r="AA827" s="46">
        <f t="shared" si="255"/>
        <v>249.40800000000002</v>
      </c>
      <c r="AB827" s="46">
        <f t="shared" si="255"/>
        <v>233.82000000000002</v>
      </c>
      <c r="AC827" s="25" t="s">
        <v>298</v>
      </c>
      <c r="AD827" s="406"/>
    </row>
    <row r="828" spans="1:30" s="232" customFormat="1" ht="13.5" thickBot="1">
      <c r="A828" s="868"/>
      <c r="B828" s="780"/>
      <c r="C828" s="42" t="s">
        <v>18</v>
      </c>
      <c r="D828" s="49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61"/>
    </row>
    <row r="829" spans="1:30" s="232" customFormat="1">
      <c r="A829" s="866" t="s">
        <v>23</v>
      </c>
      <c r="B829" s="869" t="s">
        <v>196</v>
      </c>
      <c r="C829" s="38" t="s">
        <v>16</v>
      </c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61"/>
    </row>
    <row r="830" spans="1:30" s="232" customFormat="1">
      <c r="A830" s="867"/>
      <c r="B830" s="832"/>
      <c r="C830" s="40" t="s">
        <v>17</v>
      </c>
      <c r="D830" s="50" t="s">
        <v>50</v>
      </c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61"/>
    </row>
    <row r="831" spans="1:30" s="232" customFormat="1" ht="13.5" thickBot="1">
      <c r="A831" s="868"/>
      <c r="B831" s="780"/>
      <c r="C831" s="42" t="s">
        <v>18</v>
      </c>
      <c r="D831" s="49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61"/>
    </row>
    <row r="832" spans="1:30" s="232" customFormat="1">
      <c r="A832" s="866" t="s">
        <v>21</v>
      </c>
      <c r="B832" s="869" t="s">
        <v>196</v>
      </c>
      <c r="C832" s="38" t="s">
        <v>16</v>
      </c>
      <c r="D832" s="49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61"/>
    </row>
    <row r="833" spans="1:30" s="232" customFormat="1">
      <c r="A833" s="867"/>
      <c r="B833" s="832"/>
      <c r="C833" s="40" t="s">
        <v>17</v>
      </c>
      <c r="D833" s="50" t="s">
        <v>50</v>
      </c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61"/>
    </row>
    <row r="834" spans="1:30" s="232" customFormat="1" ht="13.5" thickBot="1">
      <c r="A834" s="868"/>
      <c r="B834" s="780"/>
      <c r="C834" s="42" t="s">
        <v>18</v>
      </c>
      <c r="D834" s="49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303"/>
    </row>
    <row r="835" spans="1:30" s="232" customFormat="1" ht="13.5" thickBot="1">
      <c r="A835" s="866" t="s">
        <v>56</v>
      </c>
      <c r="B835" s="852" t="s">
        <v>197</v>
      </c>
      <c r="C835" s="38" t="s">
        <v>16</v>
      </c>
      <c r="D835" s="603">
        <v>3</v>
      </c>
      <c r="E835" s="603">
        <v>3</v>
      </c>
      <c r="F835" s="603">
        <v>3</v>
      </c>
      <c r="G835" s="603">
        <v>3</v>
      </c>
      <c r="H835" s="603">
        <v>4</v>
      </c>
      <c r="I835" s="603">
        <v>3</v>
      </c>
      <c r="J835" s="603">
        <v>3</v>
      </c>
      <c r="K835" s="603">
        <v>4</v>
      </c>
      <c r="L835" s="603">
        <v>4</v>
      </c>
      <c r="M835" s="603">
        <v>4</v>
      </c>
      <c r="N835" s="603">
        <v>4</v>
      </c>
      <c r="O835" s="603">
        <v>4</v>
      </c>
      <c r="P835" s="603">
        <v>5</v>
      </c>
      <c r="Q835" s="603">
        <v>5</v>
      </c>
      <c r="R835" s="603">
        <v>4</v>
      </c>
      <c r="S835" s="603">
        <v>4</v>
      </c>
      <c r="T835" s="603">
        <v>3</v>
      </c>
      <c r="U835" s="603">
        <v>3</v>
      </c>
      <c r="V835" s="603">
        <v>3</v>
      </c>
      <c r="W835" s="603">
        <v>3</v>
      </c>
      <c r="X835" s="603">
        <v>3</v>
      </c>
      <c r="Y835" s="603">
        <v>3</v>
      </c>
      <c r="Z835" s="603">
        <v>3</v>
      </c>
      <c r="AA835" s="603">
        <v>3</v>
      </c>
      <c r="AB835" s="687">
        <v>3</v>
      </c>
      <c r="AC835" s="61" t="s">
        <v>400</v>
      </c>
    </row>
    <row r="836" spans="1:30" s="232" customFormat="1">
      <c r="A836" s="867"/>
      <c r="B836" s="829"/>
      <c r="C836" s="40" t="s">
        <v>17</v>
      </c>
      <c r="D836" s="74">
        <f>1.732*10*D835*0.9</f>
        <v>46.764000000000003</v>
      </c>
      <c r="E836" s="74">
        <f t="shared" ref="E836:AB836" si="256">1.732*10*E835*0.9</f>
        <v>46.764000000000003</v>
      </c>
      <c r="F836" s="74">
        <f t="shared" si="256"/>
        <v>46.764000000000003</v>
      </c>
      <c r="G836" s="74">
        <f t="shared" si="256"/>
        <v>46.764000000000003</v>
      </c>
      <c r="H836" s="74">
        <f t="shared" si="256"/>
        <v>62.352000000000004</v>
      </c>
      <c r="I836" s="74">
        <f t="shared" si="256"/>
        <v>46.764000000000003</v>
      </c>
      <c r="J836" s="74">
        <f t="shared" si="256"/>
        <v>46.764000000000003</v>
      </c>
      <c r="K836" s="74">
        <f t="shared" si="256"/>
        <v>62.352000000000004</v>
      </c>
      <c r="L836" s="74">
        <f t="shared" si="256"/>
        <v>62.352000000000004</v>
      </c>
      <c r="M836" s="74">
        <f t="shared" si="256"/>
        <v>62.352000000000004</v>
      </c>
      <c r="N836" s="74">
        <f t="shared" si="256"/>
        <v>62.352000000000004</v>
      </c>
      <c r="O836" s="74">
        <f t="shared" si="256"/>
        <v>62.352000000000004</v>
      </c>
      <c r="P836" s="74">
        <f t="shared" si="256"/>
        <v>77.94</v>
      </c>
      <c r="Q836" s="74">
        <f t="shared" si="256"/>
        <v>77.94</v>
      </c>
      <c r="R836" s="74">
        <f t="shared" si="256"/>
        <v>62.352000000000004</v>
      </c>
      <c r="S836" s="74">
        <f t="shared" si="256"/>
        <v>62.352000000000004</v>
      </c>
      <c r="T836" s="74">
        <f t="shared" si="256"/>
        <v>46.764000000000003</v>
      </c>
      <c r="U836" s="74">
        <f t="shared" si="256"/>
        <v>46.764000000000003</v>
      </c>
      <c r="V836" s="74">
        <f t="shared" si="256"/>
        <v>46.764000000000003</v>
      </c>
      <c r="W836" s="74">
        <f t="shared" si="256"/>
        <v>46.764000000000003</v>
      </c>
      <c r="X836" s="74">
        <f t="shared" si="256"/>
        <v>46.764000000000003</v>
      </c>
      <c r="Y836" s="74">
        <f t="shared" si="256"/>
        <v>46.764000000000003</v>
      </c>
      <c r="Z836" s="74">
        <f t="shared" si="256"/>
        <v>46.764000000000003</v>
      </c>
      <c r="AA836" s="74">
        <f t="shared" si="256"/>
        <v>46.764000000000003</v>
      </c>
      <c r="AB836" s="74">
        <f t="shared" si="256"/>
        <v>46.764000000000003</v>
      </c>
      <c r="AC836" s="589" t="s">
        <v>298</v>
      </c>
      <c r="AD836" s="406"/>
    </row>
    <row r="837" spans="1:30" s="232" customFormat="1" ht="13.5" thickBot="1">
      <c r="A837" s="868"/>
      <c r="B837" s="853"/>
      <c r="C837" s="42" t="s">
        <v>18</v>
      </c>
      <c r="D837" s="43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5"/>
      <c r="AC837" s="61"/>
    </row>
    <row r="838" spans="1:30" s="232" customFormat="1">
      <c r="A838" s="866" t="s">
        <v>25</v>
      </c>
      <c r="B838" s="869" t="s">
        <v>198</v>
      </c>
      <c r="C838" s="38" t="s">
        <v>16</v>
      </c>
      <c r="D838" s="216">
        <v>7</v>
      </c>
      <c r="E838" s="216">
        <v>7</v>
      </c>
      <c r="F838" s="216">
        <v>6</v>
      </c>
      <c r="G838" s="216">
        <v>6</v>
      </c>
      <c r="H838" s="216">
        <v>5</v>
      </c>
      <c r="I838" s="216">
        <v>6</v>
      </c>
      <c r="J838" s="216">
        <v>9</v>
      </c>
      <c r="K838" s="216">
        <v>9</v>
      </c>
      <c r="L838" s="216">
        <v>9</v>
      </c>
      <c r="M838" s="216">
        <v>10</v>
      </c>
      <c r="N838" s="216">
        <v>10</v>
      </c>
      <c r="O838" s="216">
        <v>10</v>
      </c>
      <c r="P838" s="216">
        <v>9</v>
      </c>
      <c r="Q838" s="216">
        <v>9</v>
      </c>
      <c r="R838" s="216">
        <v>9</v>
      </c>
      <c r="S838" s="216">
        <v>10</v>
      </c>
      <c r="T838" s="216">
        <v>11</v>
      </c>
      <c r="U838" s="216">
        <v>11</v>
      </c>
      <c r="V838" s="216">
        <v>10</v>
      </c>
      <c r="W838" s="216">
        <v>11</v>
      </c>
      <c r="X838" s="216">
        <v>11</v>
      </c>
      <c r="Y838" s="216">
        <v>11</v>
      </c>
      <c r="Z838" s="216">
        <v>12</v>
      </c>
      <c r="AA838" s="216">
        <v>8</v>
      </c>
      <c r="AB838" s="217">
        <v>7</v>
      </c>
      <c r="AC838" s="61" t="s">
        <v>400</v>
      </c>
    </row>
    <row r="839" spans="1:30" s="232" customFormat="1">
      <c r="A839" s="867"/>
      <c r="B839" s="832"/>
      <c r="C839" s="40" t="s">
        <v>17</v>
      </c>
      <c r="D839" s="46">
        <f>1.732*10*D838*0.9</f>
        <v>109.11600000000001</v>
      </c>
      <c r="E839" s="46">
        <f t="shared" ref="E839:AB839" si="257">1.732*10*E838*0.9</f>
        <v>109.11600000000001</v>
      </c>
      <c r="F839" s="46">
        <f t="shared" si="257"/>
        <v>93.528000000000006</v>
      </c>
      <c r="G839" s="46">
        <f t="shared" si="257"/>
        <v>93.528000000000006</v>
      </c>
      <c r="H839" s="46">
        <f t="shared" si="257"/>
        <v>77.94</v>
      </c>
      <c r="I839" s="46">
        <f t="shared" si="257"/>
        <v>93.528000000000006</v>
      </c>
      <c r="J839" s="46">
        <f t="shared" si="257"/>
        <v>140.292</v>
      </c>
      <c r="K839" s="46">
        <f t="shared" si="257"/>
        <v>140.292</v>
      </c>
      <c r="L839" s="46">
        <f t="shared" si="257"/>
        <v>140.292</v>
      </c>
      <c r="M839" s="46">
        <f t="shared" si="257"/>
        <v>155.88</v>
      </c>
      <c r="N839" s="46">
        <f t="shared" si="257"/>
        <v>155.88</v>
      </c>
      <c r="O839" s="46">
        <f t="shared" si="257"/>
        <v>155.88</v>
      </c>
      <c r="P839" s="46">
        <f t="shared" si="257"/>
        <v>140.292</v>
      </c>
      <c r="Q839" s="46">
        <f t="shared" si="257"/>
        <v>140.292</v>
      </c>
      <c r="R839" s="46">
        <f t="shared" si="257"/>
        <v>140.292</v>
      </c>
      <c r="S839" s="46">
        <f t="shared" si="257"/>
        <v>155.88</v>
      </c>
      <c r="T839" s="46">
        <f t="shared" si="257"/>
        <v>171.46800000000002</v>
      </c>
      <c r="U839" s="46">
        <f t="shared" si="257"/>
        <v>171.46800000000002</v>
      </c>
      <c r="V839" s="46">
        <f t="shared" si="257"/>
        <v>155.88</v>
      </c>
      <c r="W839" s="46">
        <f t="shared" si="257"/>
        <v>171.46800000000002</v>
      </c>
      <c r="X839" s="46">
        <f t="shared" si="257"/>
        <v>171.46800000000002</v>
      </c>
      <c r="Y839" s="46">
        <f t="shared" si="257"/>
        <v>171.46800000000002</v>
      </c>
      <c r="Z839" s="46">
        <f t="shared" si="257"/>
        <v>187.05600000000001</v>
      </c>
      <c r="AA839" s="46">
        <f t="shared" si="257"/>
        <v>124.70400000000001</v>
      </c>
      <c r="AB839" s="46">
        <f t="shared" si="257"/>
        <v>109.11600000000001</v>
      </c>
      <c r="AC839" s="25" t="s">
        <v>298</v>
      </c>
      <c r="AD839" s="406"/>
    </row>
    <row r="840" spans="1:30" s="232" customFormat="1" ht="13.5" thickBot="1">
      <c r="A840" s="870"/>
      <c r="B840" s="871"/>
      <c r="C840" s="58" t="s">
        <v>18</v>
      </c>
      <c r="D840" s="98"/>
      <c r="E840" s="114"/>
      <c r="F840" s="114"/>
      <c r="G840" s="114"/>
      <c r="H840" s="99"/>
      <c r="I840" s="114"/>
      <c r="J840" s="114"/>
      <c r="K840" s="114"/>
      <c r="L840" s="114"/>
      <c r="M840" s="114"/>
      <c r="N840" s="99"/>
      <c r="O840" s="114"/>
      <c r="P840" s="114"/>
      <c r="Q840" s="114"/>
      <c r="R840" s="114"/>
      <c r="S840" s="114"/>
      <c r="T840" s="114"/>
      <c r="U840" s="114"/>
      <c r="V840" s="99"/>
      <c r="W840" s="114"/>
      <c r="X840" s="114"/>
      <c r="Y840" s="99"/>
      <c r="Z840" s="114"/>
      <c r="AA840" s="114"/>
      <c r="AB840" s="142"/>
      <c r="AC840" s="61"/>
    </row>
    <row r="841" spans="1:30" s="232" customFormat="1" ht="12.75" customHeight="1">
      <c r="A841" s="783" t="s">
        <v>51</v>
      </c>
      <c r="B841" s="784"/>
      <c r="C841" s="129" t="s">
        <v>417</v>
      </c>
      <c r="D841" s="73">
        <f>D826</f>
        <v>15</v>
      </c>
      <c r="E841" s="73">
        <f t="shared" ref="E841:AB841" si="258">E826</f>
        <v>15</v>
      </c>
      <c r="F841" s="73">
        <f t="shared" si="258"/>
        <v>13</v>
      </c>
      <c r="G841" s="73">
        <f t="shared" si="258"/>
        <v>13</v>
      </c>
      <c r="H841" s="73">
        <f t="shared" si="258"/>
        <v>13</v>
      </c>
      <c r="I841" s="73">
        <f t="shared" si="258"/>
        <v>13</v>
      </c>
      <c r="J841" s="73">
        <f t="shared" si="258"/>
        <v>18</v>
      </c>
      <c r="K841" s="73">
        <f t="shared" si="258"/>
        <v>20</v>
      </c>
      <c r="L841" s="73">
        <f t="shared" si="258"/>
        <v>20</v>
      </c>
      <c r="M841" s="73">
        <f t="shared" si="258"/>
        <v>22</v>
      </c>
      <c r="N841" s="73">
        <f>N826</f>
        <v>22</v>
      </c>
      <c r="O841" s="73">
        <f t="shared" si="258"/>
        <v>21</v>
      </c>
      <c r="P841" s="73">
        <f t="shared" si="258"/>
        <v>19</v>
      </c>
      <c r="Q841" s="73">
        <f t="shared" si="258"/>
        <v>19</v>
      </c>
      <c r="R841" s="73">
        <f t="shared" si="258"/>
        <v>18</v>
      </c>
      <c r="S841" s="73">
        <f t="shared" si="258"/>
        <v>20</v>
      </c>
      <c r="T841" s="73">
        <f t="shared" si="258"/>
        <v>20</v>
      </c>
      <c r="U841" s="73">
        <f t="shared" si="258"/>
        <v>20</v>
      </c>
      <c r="V841" s="73">
        <f t="shared" si="258"/>
        <v>19</v>
      </c>
      <c r="W841" s="73">
        <f t="shared" si="258"/>
        <v>21</v>
      </c>
      <c r="X841" s="73">
        <f t="shared" si="258"/>
        <v>21</v>
      </c>
      <c r="Y841" s="73">
        <f t="shared" si="258"/>
        <v>21</v>
      </c>
      <c r="Z841" s="73">
        <f t="shared" si="258"/>
        <v>21</v>
      </c>
      <c r="AA841" s="73">
        <f t="shared" si="258"/>
        <v>16</v>
      </c>
      <c r="AB841" s="73">
        <f t="shared" si="258"/>
        <v>15</v>
      </c>
      <c r="AC841" s="61"/>
    </row>
    <row r="842" spans="1:30" s="244" customFormat="1" ht="15" customHeight="1">
      <c r="A842" s="785"/>
      <c r="B842" s="761"/>
      <c r="C842" s="65" t="s">
        <v>17</v>
      </c>
      <c r="D842" s="74">
        <f>D827</f>
        <v>233.82000000000002</v>
      </c>
      <c r="E842" s="74">
        <f t="shared" ref="E842:AB842" si="259">E827</f>
        <v>233.82000000000002</v>
      </c>
      <c r="F842" s="74">
        <f t="shared" si="259"/>
        <v>202.64400000000001</v>
      </c>
      <c r="G842" s="74">
        <f t="shared" si="259"/>
        <v>202.64400000000001</v>
      </c>
      <c r="H842" s="74">
        <f t="shared" si="259"/>
        <v>202.64400000000001</v>
      </c>
      <c r="I842" s="74">
        <f t="shared" si="259"/>
        <v>202.64400000000001</v>
      </c>
      <c r="J842" s="74">
        <f>J827</f>
        <v>280.584</v>
      </c>
      <c r="K842" s="74">
        <f t="shared" si="259"/>
        <v>311.76</v>
      </c>
      <c r="L842" s="74">
        <f t="shared" si="259"/>
        <v>311.76</v>
      </c>
      <c r="M842" s="74">
        <f t="shared" si="259"/>
        <v>342.93600000000004</v>
      </c>
      <c r="N842" s="74">
        <f>N827</f>
        <v>342.93600000000004</v>
      </c>
      <c r="O842" s="74">
        <f>O827</f>
        <v>327.34800000000001</v>
      </c>
      <c r="P842" s="74">
        <f>P827</f>
        <v>296.17199999999997</v>
      </c>
      <c r="Q842" s="74">
        <f>Q827</f>
        <v>296.17199999999997</v>
      </c>
      <c r="R842" s="74">
        <f t="shared" si="259"/>
        <v>280.584</v>
      </c>
      <c r="S842" s="74">
        <f t="shared" si="259"/>
        <v>311.76</v>
      </c>
      <c r="T842" s="74">
        <f t="shared" si="259"/>
        <v>311.76</v>
      </c>
      <c r="U842" s="74">
        <f t="shared" si="259"/>
        <v>311.76</v>
      </c>
      <c r="V842" s="74">
        <f t="shared" si="259"/>
        <v>296.17199999999997</v>
      </c>
      <c r="W842" s="74">
        <f t="shared" si="259"/>
        <v>327.34800000000001</v>
      </c>
      <c r="X842" s="74">
        <f t="shared" si="259"/>
        <v>327.34800000000001</v>
      </c>
      <c r="Y842" s="74">
        <f t="shared" si="259"/>
        <v>327.34800000000001</v>
      </c>
      <c r="Z842" s="74">
        <f t="shared" si="259"/>
        <v>327.34800000000001</v>
      </c>
      <c r="AA842" s="74">
        <f t="shared" si="259"/>
        <v>249.40800000000002</v>
      </c>
      <c r="AB842" s="74">
        <f t="shared" si="259"/>
        <v>233.82000000000002</v>
      </c>
      <c r="AC842" s="64"/>
    </row>
    <row r="843" spans="1:30" s="244" customFormat="1" ht="20.25" customHeight="1" thickBot="1">
      <c r="A843" s="786"/>
      <c r="B843" s="763"/>
      <c r="C843" s="67" t="s">
        <v>33</v>
      </c>
      <c r="D843" s="131"/>
      <c r="E843" s="132"/>
      <c r="F843" s="132"/>
      <c r="G843" s="132"/>
      <c r="H843" s="132"/>
      <c r="I843" s="132"/>
      <c r="J843" s="132"/>
      <c r="K843" s="132"/>
      <c r="L843" s="132"/>
      <c r="M843" s="132"/>
      <c r="N843" s="132"/>
      <c r="O843" s="132"/>
      <c r="P843" s="132"/>
      <c r="Q843" s="132"/>
      <c r="R843" s="132"/>
      <c r="S843" s="132"/>
      <c r="T843" s="132"/>
      <c r="U843" s="132"/>
      <c r="V843" s="132"/>
      <c r="W843" s="132"/>
      <c r="X843" s="132"/>
      <c r="Y843" s="132"/>
      <c r="Z843" s="132"/>
      <c r="AA843" s="132"/>
      <c r="AB843" s="133"/>
      <c r="AC843" s="64"/>
    </row>
    <row r="844" spans="1:30">
      <c r="A844" s="102"/>
      <c r="B844" s="344"/>
      <c r="C844" s="232"/>
      <c r="D844" s="233"/>
      <c r="E844" s="164"/>
      <c r="F844" s="164"/>
      <c r="G844" s="164"/>
      <c r="H844" s="90"/>
      <c r="I844" s="164"/>
      <c r="J844" s="164"/>
      <c r="K844" s="164"/>
      <c r="L844" s="164"/>
      <c r="M844" s="164"/>
      <c r="N844" s="90"/>
      <c r="O844" s="164"/>
      <c r="P844" s="164"/>
      <c r="Q844" s="164"/>
      <c r="R844" s="164"/>
      <c r="S844" s="164"/>
      <c r="T844" s="164"/>
      <c r="U844" s="164"/>
      <c r="V844" s="90"/>
      <c r="W844" s="164"/>
      <c r="X844" s="164"/>
      <c r="Y844" s="90"/>
      <c r="Z844" s="164"/>
      <c r="AA844" s="164"/>
      <c r="AB844" s="164"/>
      <c r="AC844" s="61"/>
      <c r="AD844" s="232"/>
    </row>
    <row r="845" spans="1:30" ht="13.5" thickBot="1">
      <c r="AC845" s="6"/>
      <c r="AD845" s="9"/>
    </row>
    <row r="846" spans="1:30" ht="23.25" thickBot="1">
      <c r="A846" s="287" t="s">
        <v>3</v>
      </c>
      <c r="B846" s="15" t="s">
        <v>4</v>
      </c>
      <c r="C846" s="16" t="s">
        <v>5</v>
      </c>
      <c r="D846" s="17"/>
      <c r="E846" s="787" t="s">
        <v>6</v>
      </c>
      <c r="F846" s="788"/>
      <c r="G846" s="788"/>
      <c r="H846" s="788"/>
      <c r="I846" s="788"/>
      <c r="J846" s="788"/>
      <c r="K846" s="788"/>
      <c r="L846" s="788"/>
      <c r="M846" s="788"/>
      <c r="N846" s="788"/>
      <c r="O846" s="788"/>
      <c r="P846" s="788"/>
      <c r="Q846" s="788"/>
      <c r="R846" s="788"/>
      <c r="S846" s="788"/>
      <c r="T846" s="788"/>
      <c r="U846" s="788"/>
      <c r="V846" s="788"/>
      <c r="W846" s="788"/>
      <c r="X846" s="788"/>
      <c r="Y846" s="788"/>
      <c r="Z846" s="788"/>
      <c r="AA846" s="788"/>
      <c r="AB846" s="789"/>
      <c r="AC846" s="18" t="s">
        <v>7</v>
      </c>
      <c r="AD846" s="478"/>
    </row>
    <row r="847" spans="1:30" ht="13.5" thickBot="1">
      <c r="A847" s="19" t="s">
        <v>199</v>
      </c>
      <c r="B847" s="20"/>
      <c r="C847" s="21"/>
      <c r="D847" s="22">
        <v>0</v>
      </c>
      <c r="E847" s="22">
        <v>1</v>
      </c>
      <c r="F847" s="22">
        <v>2</v>
      </c>
      <c r="G847" s="22">
        <v>3</v>
      </c>
      <c r="H847" s="23">
        <v>4</v>
      </c>
      <c r="I847" s="22">
        <v>5</v>
      </c>
      <c r="J847" s="22">
        <v>6</v>
      </c>
      <c r="K847" s="22">
        <v>7</v>
      </c>
      <c r="L847" s="22">
        <v>8</v>
      </c>
      <c r="M847" s="22">
        <v>9</v>
      </c>
      <c r="N847" s="23">
        <v>10</v>
      </c>
      <c r="O847" s="22">
        <v>11</v>
      </c>
      <c r="P847" s="22">
        <v>12</v>
      </c>
      <c r="Q847" s="22">
        <v>13</v>
      </c>
      <c r="R847" s="22">
        <v>14</v>
      </c>
      <c r="S847" s="22">
        <v>15</v>
      </c>
      <c r="T847" s="22">
        <v>16</v>
      </c>
      <c r="U847" s="22">
        <v>17</v>
      </c>
      <c r="V847" s="23">
        <v>18</v>
      </c>
      <c r="W847" s="22">
        <v>19</v>
      </c>
      <c r="X847" s="22">
        <v>20</v>
      </c>
      <c r="Y847" s="23">
        <v>21</v>
      </c>
      <c r="Z847" s="22">
        <v>22</v>
      </c>
      <c r="AA847" s="22">
        <v>23</v>
      </c>
      <c r="AB847" s="24">
        <v>24</v>
      </c>
      <c r="AC847" s="25" t="s">
        <v>9</v>
      </c>
      <c r="AD847" s="406"/>
    </row>
    <row r="848" spans="1:30">
      <c r="A848" s="174" t="s">
        <v>10</v>
      </c>
      <c r="B848" s="175"/>
      <c r="C848" s="176" t="s">
        <v>11</v>
      </c>
      <c r="D848" s="146">
        <v>10.26</v>
      </c>
      <c r="E848" s="147">
        <v>10.34</v>
      </c>
      <c r="F848" s="147">
        <v>10.37</v>
      </c>
      <c r="G848" s="147">
        <v>10.36</v>
      </c>
      <c r="H848" s="148">
        <v>10.38</v>
      </c>
      <c r="I848" s="147">
        <v>10.37</v>
      </c>
      <c r="J848" s="147">
        <v>10.46</v>
      </c>
      <c r="K848" s="147">
        <v>10.32</v>
      </c>
      <c r="L848" s="147">
        <v>10.36</v>
      </c>
      <c r="M848" s="147">
        <v>10.36</v>
      </c>
      <c r="N848" s="148">
        <v>10.37</v>
      </c>
      <c r="O848" s="147">
        <v>10.41</v>
      </c>
      <c r="P848" s="147">
        <v>10.34</v>
      </c>
      <c r="Q848" s="147">
        <v>10.37</v>
      </c>
      <c r="R848" s="147">
        <v>10.24</v>
      </c>
      <c r="S848" s="147">
        <v>10.34</v>
      </c>
      <c r="T848" s="147">
        <v>10.44</v>
      </c>
      <c r="U848" s="147">
        <v>10.35</v>
      </c>
      <c r="V848" s="148">
        <v>10.4</v>
      </c>
      <c r="W848" s="147">
        <v>10.51</v>
      </c>
      <c r="X848" s="147">
        <v>10.38</v>
      </c>
      <c r="Y848" s="148">
        <v>10.45</v>
      </c>
      <c r="Z848" s="147">
        <v>10.31</v>
      </c>
      <c r="AA848" s="147">
        <v>10.26</v>
      </c>
      <c r="AB848" s="149">
        <v>10.31</v>
      </c>
      <c r="AC848" s="181" t="s">
        <v>12</v>
      </c>
      <c r="AD848" s="407"/>
    </row>
    <row r="849" spans="1:30" ht="13.5" thickBot="1">
      <c r="A849" s="187" t="s">
        <v>13</v>
      </c>
      <c r="B849" s="188"/>
      <c r="C849" s="189" t="s">
        <v>11</v>
      </c>
      <c r="D849" s="191">
        <v>10.32</v>
      </c>
      <c r="E849" s="192">
        <v>10.38</v>
      </c>
      <c r="F849" s="192">
        <v>10.24</v>
      </c>
      <c r="G849" s="192">
        <v>10.26</v>
      </c>
      <c r="H849" s="193">
        <v>10.28</v>
      </c>
      <c r="I849" s="192">
        <v>10.26</v>
      </c>
      <c r="J849" s="192">
        <v>10.34</v>
      </c>
      <c r="K849" s="192">
        <v>10.34</v>
      </c>
      <c r="L849" s="192">
        <v>10.36</v>
      </c>
      <c r="M849" s="192">
        <v>10.34</v>
      </c>
      <c r="N849" s="193">
        <v>10.34</v>
      </c>
      <c r="O849" s="192">
        <v>10.36</v>
      </c>
      <c r="P849" s="192">
        <v>10.46</v>
      </c>
      <c r="Q849" s="192">
        <v>10.5</v>
      </c>
      <c r="R849" s="192">
        <v>10.38</v>
      </c>
      <c r="S849" s="192">
        <v>10.26</v>
      </c>
      <c r="T849" s="192">
        <v>10.4</v>
      </c>
      <c r="U849" s="192">
        <v>10.48</v>
      </c>
      <c r="V849" s="193">
        <v>10.36</v>
      </c>
      <c r="W849" s="192">
        <v>10.46</v>
      </c>
      <c r="X849" s="192">
        <v>10.5</v>
      </c>
      <c r="Y849" s="193">
        <v>10.42</v>
      </c>
      <c r="Z849" s="192">
        <v>10.3</v>
      </c>
      <c r="AA849" s="192">
        <v>10.28</v>
      </c>
      <c r="AB849" s="229">
        <v>10.36</v>
      </c>
      <c r="AC849" s="181"/>
      <c r="AD849" s="407"/>
    </row>
    <row r="850" spans="1:30">
      <c r="A850" s="774" t="s">
        <v>31</v>
      </c>
      <c r="B850" s="765" t="s">
        <v>200</v>
      </c>
      <c r="C850" s="38" t="s">
        <v>16</v>
      </c>
      <c r="D850" s="11">
        <v>8.7924970691676396</v>
      </c>
      <c r="E850" s="11">
        <v>8.4994138335287204</v>
      </c>
      <c r="F850" s="11">
        <v>8.5580304806565106</v>
      </c>
      <c r="G850" s="11">
        <v>8.3821805392731505</v>
      </c>
      <c r="H850" s="11">
        <v>7.9132473622508801</v>
      </c>
      <c r="I850" s="11">
        <v>7.9718640093786597</v>
      </c>
      <c r="J850" s="11">
        <v>8.3235638921453692</v>
      </c>
      <c r="K850" s="11">
        <v>17.819460726846401</v>
      </c>
      <c r="L850" s="11">
        <v>15.2989449003517</v>
      </c>
      <c r="M850" s="11">
        <v>19.9882766705744</v>
      </c>
      <c r="N850" s="11">
        <v>18.581477139507601</v>
      </c>
      <c r="O850" s="11">
        <v>16.940211019929698</v>
      </c>
      <c r="P850" s="11">
        <v>17.116060961313</v>
      </c>
      <c r="Q850" s="11">
        <v>16.647127784290699</v>
      </c>
      <c r="R850" s="11">
        <v>14.4783118405627</v>
      </c>
      <c r="S850" s="11">
        <v>12.954279015240299</v>
      </c>
      <c r="T850" s="11">
        <v>11.781946072684599</v>
      </c>
      <c r="U850" s="11">
        <v>11.0785463071512</v>
      </c>
      <c r="V850" s="11">
        <v>10.5509964830012</v>
      </c>
      <c r="W850" s="11">
        <v>10.9026963657679</v>
      </c>
      <c r="X850" s="11">
        <v>10.4923798358734</v>
      </c>
      <c r="Y850" s="11">
        <v>10.433763188745599</v>
      </c>
      <c r="Z850" s="11">
        <v>10.1406799531067</v>
      </c>
      <c r="AA850" s="11">
        <v>10.199296600234501</v>
      </c>
      <c r="AB850" s="11">
        <v>9.3200468933177003</v>
      </c>
      <c r="AC850" s="25" t="s">
        <v>9</v>
      </c>
      <c r="AD850" s="406"/>
    </row>
    <row r="851" spans="1:30">
      <c r="A851" s="775"/>
      <c r="B851" s="766"/>
      <c r="C851" s="40" t="s">
        <v>17</v>
      </c>
      <c r="D851" s="46">
        <f t="shared" ref="D851:AB851" si="260">1.732*10*D850*0.9</f>
        <v>137.05744431418518</v>
      </c>
      <c r="E851" s="46">
        <f t="shared" si="260"/>
        <v>132.4888628370457</v>
      </c>
      <c r="F851" s="46">
        <f t="shared" si="260"/>
        <v>133.4025791324737</v>
      </c>
      <c r="G851" s="46">
        <f t="shared" si="260"/>
        <v>130.66143024618987</v>
      </c>
      <c r="H851" s="46">
        <f t="shared" si="260"/>
        <v>123.35169988276671</v>
      </c>
      <c r="I851" s="46">
        <f t="shared" si="260"/>
        <v>124.26541617819456</v>
      </c>
      <c r="J851" s="46">
        <f t="shared" si="260"/>
        <v>129.74771395076201</v>
      </c>
      <c r="K851" s="46">
        <f t="shared" si="260"/>
        <v>277.76975381008168</v>
      </c>
      <c r="L851" s="46">
        <f t="shared" si="260"/>
        <v>238.47995310668233</v>
      </c>
      <c r="M851" s="46">
        <f t="shared" si="260"/>
        <v>311.57725674091381</v>
      </c>
      <c r="N851" s="46">
        <f t="shared" si="260"/>
        <v>289.64806565064447</v>
      </c>
      <c r="O851" s="46">
        <f t="shared" si="260"/>
        <v>264.0640093786642</v>
      </c>
      <c r="P851" s="46">
        <f t="shared" si="260"/>
        <v>266.80515826494707</v>
      </c>
      <c r="Q851" s="46">
        <f t="shared" si="260"/>
        <v>259.49542790152344</v>
      </c>
      <c r="R851" s="46">
        <f t="shared" si="260"/>
        <v>225.68792497069137</v>
      </c>
      <c r="S851" s="46">
        <f t="shared" si="260"/>
        <v>201.93130128956579</v>
      </c>
      <c r="T851" s="46">
        <f t="shared" si="260"/>
        <v>183.65697538100753</v>
      </c>
      <c r="U851" s="46">
        <f t="shared" si="260"/>
        <v>172.69237983587291</v>
      </c>
      <c r="V851" s="46">
        <f t="shared" si="260"/>
        <v>164.46893317702271</v>
      </c>
      <c r="W851" s="46">
        <f t="shared" si="260"/>
        <v>169.95123094959004</v>
      </c>
      <c r="X851" s="46">
        <f t="shared" si="260"/>
        <v>163.55521688159459</v>
      </c>
      <c r="Y851" s="46">
        <f t="shared" si="260"/>
        <v>162.64150058616642</v>
      </c>
      <c r="Z851" s="46">
        <f t="shared" si="260"/>
        <v>158.07291910902725</v>
      </c>
      <c r="AA851" s="46">
        <f t="shared" si="260"/>
        <v>158.9866354044554</v>
      </c>
      <c r="AB851" s="46">
        <f t="shared" si="260"/>
        <v>145.28089097303632</v>
      </c>
      <c r="AC851" s="61" t="s">
        <v>298</v>
      </c>
      <c r="AD851" s="232"/>
    </row>
    <row r="852" spans="1:30" ht="13.5" thickBot="1">
      <c r="A852" s="776"/>
      <c r="B852" s="767"/>
      <c r="C852" s="42" t="s">
        <v>18</v>
      </c>
      <c r="D852" s="43"/>
      <c r="E852" s="112"/>
      <c r="F852" s="112"/>
      <c r="G852" s="112"/>
      <c r="H852" s="44"/>
      <c r="I852" s="112"/>
      <c r="J852" s="112"/>
      <c r="K852" s="112"/>
      <c r="L852" s="112"/>
      <c r="M852" s="112"/>
      <c r="N852" s="44"/>
      <c r="O852" s="112"/>
      <c r="P852" s="112"/>
      <c r="Q852" s="112"/>
      <c r="R852" s="112"/>
      <c r="S852" s="112"/>
      <c r="T852" s="112"/>
      <c r="U852" s="112"/>
      <c r="V852" s="44"/>
      <c r="W852" s="112"/>
      <c r="X852" s="112"/>
      <c r="Y852" s="44"/>
      <c r="Z852" s="112"/>
      <c r="AA852" s="112"/>
      <c r="AB852" s="113"/>
      <c r="AC852" s="61"/>
      <c r="AD852" s="232"/>
    </row>
    <row r="853" spans="1:30">
      <c r="A853" s="774" t="s">
        <v>27</v>
      </c>
      <c r="B853" s="765" t="s">
        <v>201</v>
      </c>
      <c r="C853" s="38" t="s">
        <v>16</v>
      </c>
      <c r="D853" s="11"/>
      <c r="E853" s="11"/>
      <c r="F853" s="11"/>
      <c r="G853" s="11"/>
      <c r="H853" s="39"/>
      <c r="I853" s="11"/>
      <c r="J853" s="11"/>
      <c r="K853" s="11"/>
      <c r="L853" s="11"/>
      <c r="M853" s="11"/>
      <c r="N853" s="39"/>
      <c r="O853" s="11"/>
      <c r="P853" s="11"/>
      <c r="Q853" s="11"/>
      <c r="R853" s="11"/>
      <c r="S853" s="11"/>
      <c r="T853" s="11"/>
      <c r="U853" s="11"/>
      <c r="V853" s="39"/>
      <c r="W853" s="11"/>
      <c r="X853" s="11"/>
      <c r="Y853" s="39"/>
      <c r="Z853" s="11"/>
      <c r="AA853" s="11"/>
      <c r="AB853" s="11"/>
      <c r="AC853" s="25"/>
      <c r="AD853" s="406"/>
    </row>
    <row r="854" spans="1:30">
      <c r="A854" s="775"/>
      <c r="B854" s="766"/>
      <c r="C854" s="40" t="s">
        <v>17</v>
      </c>
      <c r="D854" s="748" t="s">
        <v>50</v>
      </c>
      <c r="E854" s="749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  <c r="AB854" s="53"/>
      <c r="AC854" s="61"/>
      <c r="AD854" s="232"/>
    </row>
    <row r="855" spans="1:30" ht="13.5" thickBot="1">
      <c r="A855" s="776"/>
      <c r="B855" s="767"/>
      <c r="C855" s="42" t="s">
        <v>18</v>
      </c>
      <c r="D855" s="43"/>
      <c r="E855" s="112"/>
      <c r="F855" s="112"/>
      <c r="G855" s="112"/>
      <c r="H855" s="44"/>
      <c r="I855" s="112"/>
      <c r="J855" s="112"/>
      <c r="K855" s="112"/>
      <c r="L855" s="112"/>
      <c r="M855" s="112"/>
      <c r="N855" s="44"/>
      <c r="O855" s="112"/>
      <c r="P855" s="112"/>
      <c r="Q855" s="112"/>
      <c r="R855" s="112"/>
      <c r="S855" s="112"/>
      <c r="T855" s="112"/>
      <c r="U855" s="112"/>
      <c r="V855" s="44"/>
      <c r="W855" s="112"/>
      <c r="X855" s="112"/>
      <c r="Y855" s="44"/>
      <c r="Z855" s="112"/>
      <c r="AA855" s="112"/>
      <c r="AB855" s="113"/>
      <c r="AC855" s="61"/>
      <c r="AD855" s="232"/>
    </row>
    <row r="856" spans="1:30">
      <c r="A856" s="774" t="s">
        <v>54</v>
      </c>
      <c r="B856" s="765" t="s">
        <v>202</v>
      </c>
      <c r="C856" s="38" t="s">
        <v>16</v>
      </c>
      <c r="D856" s="11">
        <v>7.20984759671747</v>
      </c>
      <c r="E856" s="11">
        <v>6.6236811254396297</v>
      </c>
      <c r="F856" s="11">
        <v>6.4478311840562696</v>
      </c>
      <c r="G856" s="11">
        <v>6.9167643610785499</v>
      </c>
      <c r="H856" s="39">
        <v>5.6271981242672897</v>
      </c>
      <c r="I856" s="11">
        <v>7.7960140679953103</v>
      </c>
      <c r="J856" s="11">
        <v>7.9132473622508801</v>
      </c>
      <c r="K856" s="11">
        <v>8.7924970691676396</v>
      </c>
      <c r="L856" s="11">
        <v>11.371629542790201</v>
      </c>
      <c r="M856" s="11">
        <v>11.6647127784291</v>
      </c>
      <c r="N856" s="39">
        <v>11.5474794841735</v>
      </c>
      <c r="O856" s="11">
        <v>11.1957796014068</v>
      </c>
      <c r="P856" s="11">
        <v>10.726846424384499</v>
      </c>
      <c r="Q856" s="11">
        <v>11.781946072684599</v>
      </c>
      <c r="R856" s="11">
        <v>11.781946072684599</v>
      </c>
      <c r="S856" s="11">
        <v>11.254396248534601</v>
      </c>
      <c r="T856" s="11">
        <v>10.961313012895699</v>
      </c>
      <c r="U856" s="11">
        <v>10.2579132473623</v>
      </c>
      <c r="V856" s="39">
        <v>11.019929660023401</v>
      </c>
      <c r="W856" s="11">
        <v>11.6647127784291</v>
      </c>
      <c r="X856" s="11">
        <v>12.4853458382181</v>
      </c>
      <c r="Y856" s="39">
        <v>11.899179366940199</v>
      </c>
      <c r="Z856" s="11">
        <v>11.019929660023401</v>
      </c>
      <c r="AA856" s="11">
        <v>9.9062133645955495</v>
      </c>
      <c r="AB856" s="11">
        <v>7.9132473622508801</v>
      </c>
      <c r="AC856" s="25" t="s">
        <v>9</v>
      </c>
      <c r="AD856" s="406"/>
    </row>
    <row r="857" spans="1:30">
      <c r="A857" s="775"/>
      <c r="B857" s="766"/>
      <c r="C857" s="40" t="s">
        <v>17</v>
      </c>
      <c r="D857" s="46">
        <f>1.732*10*D856</f>
        <v>124.87456037514659</v>
      </c>
      <c r="E857" s="46">
        <f t="shared" ref="E857:AB857" si="261">1.732*10*E856</f>
        <v>114.7221570926144</v>
      </c>
      <c r="F857" s="46">
        <f t="shared" si="261"/>
        <v>111.6764361078546</v>
      </c>
      <c r="G857" s="46">
        <f t="shared" si="261"/>
        <v>119.79835873388049</v>
      </c>
      <c r="H857" s="46">
        <f t="shared" si="261"/>
        <v>97.463071512309455</v>
      </c>
      <c r="I857" s="46">
        <f t="shared" si="261"/>
        <v>135.02696365767878</v>
      </c>
      <c r="J857" s="46">
        <f t="shared" si="261"/>
        <v>137.05744431418523</v>
      </c>
      <c r="K857" s="46">
        <f t="shared" si="261"/>
        <v>152.28604923798352</v>
      </c>
      <c r="L857" s="46">
        <f t="shared" si="261"/>
        <v>196.95662368112627</v>
      </c>
      <c r="M857" s="46">
        <f t="shared" si="261"/>
        <v>202.03282532239203</v>
      </c>
      <c r="N857" s="46">
        <f t="shared" si="261"/>
        <v>200.00234466588503</v>
      </c>
      <c r="O857" s="46">
        <f t="shared" si="261"/>
        <v>193.91090269636578</v>
      </c>
      <c r="P857" s="46">
        <f t="shared" si="261"/>
        <v>185.78898007033953</v>
      </c>
      <c r="Q857" s="46">
        <f t="shared" si="261"/>
        <v>204.06330597889726</v>
      </c>
      <c r="R857" s="46">
        <f t="shared" si="261"/>
        <v>204.06330597889726</v>
      </c>
      <c r="S857" s="46">
        <f t="shared" si="261"/>
        <v>194.92614302461928</v>
      </c>
      <c r="T857" s="46">
        <f t="shared" si="261"/>
        <v>189.84994138335352</v>
      </c>
      <c r="U857" s="46">
        <f t="shared" si="261"/>
        <v>177.66705744431505</v>
      </c>
      <c r="V857" s="46">
        <f t="shared" si="261"/>
        <v>190.86518171160532</v>
      </c>
      <c r="W857" s="46">
        <f t="shared" si="261"/>
        <v>202.03282532239203</v>
      </c>
      <c r="X857" s="46">
        <f t="shared" si="261"/>
        <v>216.2461899179375</v>
      </c>
      <c r="Y857" s="46">
        <f t="shared" si="261"/>
        <v>206.09378663540426</v>
      </c>
      <c r="Z857" s="46">
        <f t="shared" si="261"/>
        <v>190.86518171160532</v>
      </c>
      <c r="AA857" s="46">
        <f t="shared" si="261"/>
        <v>171.57561547479492</v>
      </c>
      <c r="AB857" s="46">
        <f t="shared" si="261"/>
        <v>137.05744431418523</v>
      </c>
      <c r="AC857" s="61" t="s">
        <v>298</v>
      </c>
      <c r="AD857" s="232"/>
    </row>
    <row r="858" spans="1:30" ht="13.5" thickBot="1">
      <c r="A858" s="776"/>
      <c r="B858" s="767"/>
      <c r="C858" s="42" t="s">
        <v>18</v>
      </c>
      <c r="D858" s="43"/>
      <c r="E858" s="112"/>
      <c r="F858" s="112"/>
      <c r="G858" s="112"/>
      <c r="H858" s="44"/>
      <c r="I858" s="112"/>
      <c r="J858" s="112"/>
      <c r="K858" s="112"/>
      <c r="L858" s="112"/>
      <c r="M858" s="112"/>
      <c r="N858" s="44"/>
      <c r="O858" s="112"/>
      <c r="P858" s="112"/>
      <c r="Q858" s="112"/>
      <c r="R858" s="112"/>
      <c r="S858" s="112"/>
      <c r="T858" s="112"/>
      <c r="U858" s="112"/>
      <c r="V858" s="44"/>
      <c r="W858" s="112"/>
      <c r="X858" s="112"/>
      <c r="Y858" s="44"/>
      <c r="Z858" s="112"/>
      <c r="AA858" s="112"/>
      <c r="AB858" s="113"/>
      <c r="AC858" s="61"/>
      <c r="AD858" s="232"/>
    </row>
    <row r="859" spans="1:30">
      <c r="A859" s="774" t="s">
        <v>36</v>
      </c>
      <c r="B859" s="765" t="s">
        <v>203</v>
      </c>
      <c r="C859" s="38" t="s">
        <v>16</v>
      </c>
      <c r="D859" s="11">
        <v>8.7924970691676396</v>
      </c>
      <c r="E859" s="11">
        <v>7.9132473622508801</v>
      </c>
      <c r="F859" s="11">
        <v>7.3856975381008203</v>
      </c>
      <c r="G859" s="11">
        <v>12.6611957796014</v>
      </c>
      <c r="H859" s="11">
        <v>11.254396248534601</v>
      </c>
      <c r="I859" s="11">
        <v>11.0785463071512</v>
      </c>
      <c r="J859" s="11">
        <v>12.837045720984801</v>
      </c>
      <c r="K859" s="11">
        <v>12.6611957796014</v>
      </c>
      <c r="L859" s="11">
        <v>21.981242672919102</v>
      </c>
      <c r="M859" s="11">
        <v>19.871043376318902</v>
      </c>
      <c r="N859" s="11">
        <v>27.784290738569801</v>
      </c>
      <c r="O859" s="11">
        <v>22.332942555685801</v>
      </c>
      <c r="P859" s="11">
        <v>16.881594372801899</v>
      </c>
      <c r="Q859" s="11">
        <v>16.705744431418498</v>
      </c>
      <c r="R859" s="11">
        <v>14.7713950762016</v>
      </c>
      <c r="S859" s="11">
        <v>13.5404454865182</v>
      </c>
      <c r="T859" s="11">
        <v>12.837045720984801</v>
      </c>
      <c r="U859" s="11">
        <v>9.6717467760844098</v>
      </c>
      <c r="V859" s="11">
        <v>9.4958968347010604</v>
      </c>
      <c r="W859" s="11">
        <v>8.9683470105509997</v>
      </c>
      <c r="X859" s="11">
        <v>9.3200468933177003</v>
      </c>
      <c r="Y859" s="11">
        <v>8.4407971864009408</v>
      </c>
      <c r="Z859" s="11">
        <v>9.3200468933177003</v>
      </c>
      <c r="AA859" s="11">
        <v>7.7373974208675298</v>
      </c>
      <c r="AB859" s="11">
        <v>7.7373974208675298</v>
      </c>
      <c r="AC859" s="61" t="s">
        <v>298</v>
      </c>
      <c r="AD859" s="406"/>
    </row>
    <row r="860" spans="1:30">
      <c r="A860" s="775"/>
      <c r="B860" s="766"/>
      <c r="C860" s="40" t="s">
        <v>17</v>
      </c>
      <c r="D860" s="46">
        <f t="shared" ref="D860:AB860" si="262">1.732*10*D859*0.9</f>
        <v>137.05744431418518</v>
      </c>
      <c r="E860" s="46">
        <f t="shared" si="262"/>
        <v>123.35169988276671</v>
      </c>
      <c r="F860" s="46">
        <f t="shared" si="262"/>
        <v>115.12825322391559</v>
      </c>
      <c r="G860" s="46">
        <f t="shared" si="262"/>
        <v>197.36271981242663</v>
      </c>
      <c r="H860" s="46">
        <f t="shared" si="262"/>
        <v>175.43352872215735</v>
      </c>
      <c r="I860" s="46">
        <f t="shared" si="262"/>
        <v>172.69237983587291</v>
      </c>
      <c r="J860" s="46">
        <f t="shared" si="262"/>
        <v>200.10386869871107</v>
      </c>
      <c r="K860" s="46">
        <f t="shared" si="262"/>
        <v>197.36271981242663</v>
      </c>
      <c r="L860" s="46">
        <f t="shared" si="262"/>
        <v>342.64361078546301</v>
      </c>
      <c r="M860" s="46">
        <f t="shared" si="262"/>
        <v>309.74982415005906</v>
      </c>
      <c r="N860" s="46">
        <f t="shared" si="262"/>
        <v>433.10152403282609</v>
      </c>
      <c r="O860" s="46">
        <f t="shared" si="262"/>
        <v>348.12590855803029</v>
      </c>
      <c r="P860" s="46">
        <f t="shared" si="262"/>
        <v>263.15029308323602</v>
      </c>
      <c r="Q860" s="46">
        <f t="shared" si="262"/>
        <v>260.40914419695156</v>
      </c>
      <c r="R860" s="46">
        <f t="shared" si="262"/>
        <v>230.25650644783056</v>
      </c>
      <c r="S860" s="46">
        <f t="shared" si="262"/>
        <v>211.06846424384571</v>
      </c>
      <c r="T860" s="46">
        <f t="shared" si="262"/>
        <v>200.10386869871107</v>
      </c>
      <c r="U860" s="46">
        <f t="shared" si="262"/>
        <v>150.76318874560377</v>
      </c>
      <c r="V860" s="46">
        <f t="shared" si="262"/>
        <v>148.02203985932013</v>
      </c>
      <c r="W860" s="46">
        <f t="shared" si="262"/>
        <v>139.79859320046901</v>
      </c>
      <c r="X860" s="46">
        <f t="shared" si="262"/>
        <v>145.28089097303632</v>
      </c>
      <c r="Y860" s="46">
        <f t="shared" si="262"/>
        <v>131.57514654161787</v>
      </c>
      <c r="Z860" s="46">
        <f t="shared" si="262"/>
        <v>145.28089097303632</v>
      </c>
      <c r="AA860" s="46">
        <f t="shared" si="262"/>
        <v>120.61055099648306</v>
      </c>
      <c r="AB860" s="46">
        <f t="shared" si="262"/>
        <v>120.61055099648306</v>
      </c>
      <c r="AC860" s="61" t="s">
        <v>298</v>
      </c>
      <c r="AD860" s="232"/>
    </row>
    <row r="861" spans="1:30" ht="13.5" thickBot="1">
      <c r="A861" s="776"/>
      <c r="B861" s="767"/>
      <c r="C861" s="42" t="s">
        <v>18</v>
      </c>
      <c r="D861" s="49"/>
      <c r="E861" s="109"/>
      <c r="F861" s="109"/>
      <c r="G861" s="109"/>
      <c r="H861" s="50"/>
      <c r="I861" s="109"/>
      <c r="J861" s="109"/>
      <c r="K861" s="109"/>
      <c r="L861" s="109"/>
      <c r="M861" s="109"/>
      <c r="N861" s="50"/>
      <c r="O861" s="109"/>
      <c r="P861" s="109"/>
      <c r="Q861" s="109"/>
      <c r="R861" s="109"/>
      <c r="S861" s="109"/>
      <c r="T861" s="109"/>
      <c r="U861" s="109"/>
      <c r="V861" s="50"/>
      <c r="W861" s="109"/>
      <c r="X861" s="109"/>
      <c r="Y861" s="50"/>
      <c r="Z861" s="109"/>
      <c r="AA861" s="109"/>
      <c r="AB861" s="109"/>
      <c r="AC861" s="61"/>
      <c r="AD861" s="232"/>
    </row>
    <row r="862" spans="1:30">
      <c r="A862" s="774" t="s">
        <v>55</v>
      </c>
      <c r="B862" s="765" t="s">
        <v>53</v>
      </c>
      <c r="C862" s="38" t="s">
        <v>16</v>
      </c>
      <c r="D862" s="354">
        <v>24.9706916764361</v>
      </c>
      <c r="E862" s="355">
        <v>22.8604923798359</v>
      </c>
      <c r="F862" s="234">
        <v>22.8604923798359</v>
      </c>
      <c r="G862" s="234">
        <v>26.377491207502899</v>
      </c>
      <c r="H862" s="51">
        <v>27.784290738569801</v>
      </c>
      <c r="I862" s="234">
        <v>29.1910902696366</v>
      </c>
      <c r="J862" s="234">
        <v>31.3012895662368</v>
      </c>
      <c r="K862" s="234">
        <v>40.093786635404498</v>
      </c>
      <c r="L862" s="234">
        <v>55.568581477139503</v>
      </c>
      <c r="M862" s="234">
        <v>56.975381008206298</v>
      </c>
      <c r="N862" s="51">
        <v>63.305978898006998</v>
      </c>
      <c r="O862" s="234">
        <v>56.271981242672901</v>
      </c>
      <c r="P862" s="234">
        <v>48.534583821805398</v>
      </c>
      <c r="Q862" s="234">
        <v>49.237983587338803</v>
      </c>
      <c r="R862" s="234">
        <v>42.907385697538103</v>
      </c>
      <c r="S862" s="234">
        <v>39.038686987104299</v>
      </c>
      <c r="T862" s="234">
        <v>36.576787807737396</v>
      </c>
      <c r="U862" s="234">
        <v>33.059788980070302</v>
      </c>
      <c r="V862" s="51">
        <v>30.949589683470101</v>
      </c>
      <c r="W862" s="234">
        <v>31.3012895662368</v>
      </c>
      <c r="X862" s="234">
        <v>31.652989449003499</v>
      </c>
      <c r="Y862" s="51">
        <v>31.3012895662368</v>
      </c>
      <c r="Z862" s="234">
        <v>29.542790152403299</v>
      </c>
      <c r="AA862" s="234">
        <v>28.487690504103199</v>
      </c>
      <c r="AB862" s="234">
        <v>24.9706916764361</v>
      </c>
      <c r="AC862" s="25" t="s">
        <v>9</v>
      </c>
      <c r="AD862" s="406"/>
    </row>
    <row r="863" spans="1:30">
      <c r="A863" s="775"/>
      <c r="B863" s="766"/>
      <c r="C863" s="40" t="s">
        <v>17</v>
      </c>
      <c r="D863" s="46">
        <f t="shared" ref="D863:AB863" si="263">1.732*10*D862*0.9</f>
        <v>389.24314185228599</v>
      </c>
      <c r="E863" s="46">
        <f t="shared" si="263"/>
        <v>356.34935521688203</v>
      </c>
      <c r="F863" s="46">
        <f t="shared" si="263"/>
        <v>356.34935521688203</v>
      </c>
      <c r="G863" s="46">
        <f t="shared" si="263"/>
        <v>411.17233294255522</v>
      </c>
      <c r="H863" s="46">
        <f t="shared" si="263"/>
        <v>433.10152403282609</v>
      </c>
      <c r="I863" s="46">
        <f t="shared" si="263"/>
        <v>455.03071512309532</v>
      </c>
      <c r="J863" s="46">
        <f t="shared" si="263"/>
        <v>487.92450175849922</v>
      </c>
      <c r="K863" s="46">
        <f t="shared" si="263"/>
        <v>624.98194607268533</v>
      </c>
      <c r="L863" s="46">
        <f t="shared" si="263"/>
        <v>866.20304806565059</v>
      </c>
      <c r="M863" s="46">
        <f t="shared" si="263"/>
        <v>888.13223915591982</v>
      </c>
      <c r="N863" s="46">
        <f t="shared" si="263"/>
        <v>986.81359906213311</v>
      </c>
      <c r="O863" s="46">
        <f t="shared" si="263"/>
        <v>877.16764361078526</v>
      </c>
      <c r="P863" s="46">
        <f t="shared" si="263"/>
        <v>756.55709261430252</v>
      </c>
      <c r="Q863" s="46">
        <f t="shared" si="263"/>
        <v>767.5216881594373</v>
      </c>
      <c r="R863" s="46">
        <f t="shared" si="263"/>
        <v>668.84032825322402</v>
      </c>
      <c r="S863" s="46">
        <f t="shared" si="263"/>
        <v>608.53505275498185</v>
      </c>
      <c r="T863" s="46">
        <f t="shared" si="263"/>
        <v>570.15896834701061</v>
      </c>
      <c r="U863" s="46">
        <f t="shared" si="263"/>
        <v>515.3359906213359</v>
      </c>
      <c r="V863" s="46">
        <f t="shared" si="263"/>
        <v>482.44220398593194</v>
      </c>
      <c r="W863" s="46">
        <f t="shared" si="263"/>
        <v>487.92450175849922</v>
      </c>
      <c r="X863" s="46">
        <f t="shared" si="263"/>
        <v>493.40679953106655</v>
      </c>
      <c r="Y863" s="46">
        <f t="shared" si="263"/>
        <v>487.92450175849922</v>
      </c>
      <c r="Z863" s="46">
        <f t="shared" si="263"/>
        <v>460.51301289566265</v>
      </c>
      <c r="AA863" s="46">
        <f t="shared" si="263"/>
        <v>444.06611957796065</v>
      </c>
      <c r="AB863" s="46">
        <f t="shared" si="263"/>
        <v>389.24314185228599</v>
      </c>
      <c r="AC863" s="61" t="s">
        <v>298</v>
      </c>
      <c r="AD863" s="232"/>
    </row>
    <row r="864" spans="1:30">
      <c r="A864" s="775"/>
      <c r="B864" s="766"/>
      <c r="C864" s="52" t="s">
        <v>33</v>
      </c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  <c r="AB864" s="53"/>
      <c r="AC864" s="61"/>
      <c r="AD864" s="232"/>
    </row>
    <row r="865" spans="1:30" ht="13.5" thickBot="1">
      <c r="A865" s="776"/>
      <c r="B865" s="767"/>
      <c r="C865" s="42" t="s">
        <v>18</v>
      </c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61"/>
      <c r="AD865" s="232"/>
    </row>
    <row r="866" spans="1:30">
      <c r="A866" s="774" t="s">
        <v>23</v>
      </c>
      <c r="B866" s="765" t="s">
        <v>204</v>
      </c>
      <c r="C866" s="38" t="s">
        <v>16</v>
      </c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  <c r="AB866" s="53"/>
      <c r="AC866" s="61"/>
      <c r="AD866" s="232"/>
    </row>
    <row r="867" spans="1:30" ht="12.75" customHeight="1">
      <c r="A867" s="775"/>
      <c r="B867" s="766"/>
      <c r="C867" s="40" t="s">
        <v>17</v>
      </c>
      <c r="D867" s="688"/>
      <c r="E867" s="688"/>
      <c r="F867" s="109"/>
      <c r="G867" s="109"/>
      <c r="H867" s="50"/>
      <c r="I867" s="109"/>
      <c r="J867" s="109"/>
      <c r="K867" s="109"/>
      <c r="L867" s="109"/>
      <c r="M867" s="109"/>
      <c r="N867" s="50"/>
      <c r="O867" s="109"/>
      <c r="P867" s="109"/>
      <c r="Q867" s="234"/>
      <c r="R867" s="109"/>
      <c r="S867" s="109"/>
      <c r="T867" s="109"/>
      <c r="U867" s="109"/>
      <c r="V867" s="50"/>
      <c r="W867" s="109"/>
      <c r="X867" s="109"/>
      <c r="Y867" s="50"/>
      <c r="Z867" s="109"/>
      <c r="AA867" s="109"/>
      <c r="AB867" s="109"/>
      <c r="AC867" s="61"/>
      <c r="AD867" s="232"/>
    </row>
    <row r="868" spans="1:30" ht="13.5" thickBot="1">
      <c r="A868" s="776"/>
      <c r="B868" s="767"/>
      <c r="C868" s="42" t="s">
        <v>18</v>
      </c>
      <c r="D868" s="748" t="s">
        <v>50</v>
      </c>
      <c r="E868" s="749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  <c r="AB868" s="53"/>
      <c r="AC868" s="61"/>
      <c r="AD868" s="232"/>
    </row>
    <row r="869" spans="1:30">
      <c r="A869" s="774" t="s">
        <v>19</v>
      </c>
      <c r="B869" s="765" t="s">
        <v>102</v>
      </c>
      <c r="C869" s="38" t="s">
        <v>16</v>
      </c>
      <c r="D869" s="613">
        <v>0.76201641266119602</v>
      </c>
      <c r="E869" s="613">
        <v>0.64478311840562696</v>
      </c>
      <c r="F869" s="613">
        <v>0.58616647127784305</v>
      </c>
      <c r="G869" s="613">
        <v>0.58616647127784305</v>
      </c>
      <c r="H869" s="613">
        <v>3.2825322391559202</v>
      </c>
      <c r="I869" s="613">
        <v>4.5720984759671701</v>
      </c>
      <c r="J869" s="613">
        <v>2.7549824150058599</v>
      </c>
      <c r="K869" s="613">
        <v>1.81711606096131</v>
      </c>
      <c r="L869" s="613">
        <v>5.5685814771395101</v>
      </c>
      <c r="M869" s="613">
        <v>3.6928487690504102</v>
      </c>
      <c r="N869" s="613">
        <v>4.5720984759671701</v>
      </c>
      <c r="O869" s="613">
        <v>5.27549824150059</v>
      </c>
      <c r="P869" s="613">
        <v>3.2825322391559202</v>
      </c>
      <c r="Q869" s="613">
        <v>2.6377491207502901</v>
      </c>
      <c r="R869" s="613">
        <v>1.7584994138335299</v>
      </c>
      <c r="S869" s="613">
        <v>1.6412661195779601</v>
      </c>
      <c r="T869" s="613">
        <v>2.2274325908558001</v>
      </c>
      <c r="U869" s="613">
        <v>0.70339976553341099</v>
      </c>
      <c r="V869" s="613">
        <v>0.58616647127784305</v>
      </c>
      <c r="W869" s="613">
        <v>0.64478311840562696</v>
      </c>
      <c r="X869" s="613">
        <v>0.58616647127784305</v>
      </c>
      <c r="Y869" s="613">
        <v>0.58616647127784305</v>
      </c>
      <c r="Z869" s="613">
        <v>0.58616647127784305</v>
      </c>
      <c r="AA869" s="613">
        <v>0</v>
      </c>
      <c r="AB869" s="613">
        <v>0.58616647127784305</v>
      </c>
      <c r="AC869" s="25" t="s">
        <v>9</v>
      </c>
      <c r="AD869" s="406"/>
    </row>
    <row r="870" spans="1:30">
      <c r="A870" s="775"/>
      <c r="B870" s="766"/>
      <c r="C870" s="40" t="s">
        <v>17</v>
      </c>
      <c r="D870" s="46">
        <f t="shared" ref="D870:AB870" si="264">1.732*10*D869*0.9</f>
        <v>11.878311840562723</v>
      </c>
      <c r="E870" s="46">
        <f t="shared" si="264"/>
        <v>10.050879249706913</v>
      </c>
      <c r="F870" s="46">
        <f t="shared" si="264"/>
        <v>9.1371629542790185</v>
      </c>
      <c r="G870" s="46">
        <f t="shared" si="264"/>
        <v>9.1371629542790185</v>
      </c>
      <c r="H870" s="46">
        <f t="shared" si="264"/>
        <v>51.168112543962486</v>
      </c>
      <c r="I870" s="46">
        <f t="shared" si="264"/>
        <v>71.269871043376256</v>
      </c>
      <c r="J870" s="46">
        <f t="shared" si="264"/>
        <v>42.944665885111341</v>
      </c>
      <c r="K870" s="46">
        <f t="shared" si="264"/>
        <v>28.3252051582649</v>
      </c>
      <c r="L870" s="46">
        <f t="shared" si="264"/>
        <v>86.803048065650685</v>
      </c>
      <c r="M870" s="46">
        <f t="shared" si="264"/>
        <v>57.564126611957796</v>
      </c>
      <c r="N870" s="46">
        <f t="shared" si="264"/>
        <v>71.269871043376256</v>
      </c>
      <c r="O870" s="46">
        <f t="shared" si="264"/>
        <v>82.234466588511197</v>
      </c>
      <c r="P870" s="46">
        <f t="shared" si="264"/>
        <v>51.168112543962486</v>
      </c>
      <c r="Q870" s="46">
        <f t="shared" si="264"/>
        <v>41.11723329425552</v>
      </c>
      <c r="R870" s="46">
        <f t="shared" si="264"/>
        <v>27.411488862837068</v>
      </c>
      <c r="S870" s="46">
        <f t="shared" si="264"/>
        <v>25.584056271981243</v>
      </c>
      <c r="T870" s="46">
        <f t="shared" si="264"/>
        <v>34.72121922626021</v>
      </c>
      <c r="U870" s="46">
        <f t="shared" si="264"/>
        <v>10.964595545134811</v>
      </c>
      <c r="V870" s="46">
        <f t="shared" si="264"/>
        <v>9.1371629542790185</v>
      </c>
      <c r="W870" s="46">
        <f t="shared" si="264"/>
        <v>10.050879249706913</v>
      </c>
      <c r="X870" s="46">
        <f t="shared" si="264"/>
        <v>9.1371629542790185</v>
      </c>
      <c r="Y870" s="46">
        <f t="shared" si="264"/>
        <v>9.1371629542790185</v>
      </c>
      <c r="Z870" s="46">
        <f t="shared" si="264"/>
        <v>9.1371629542790185</v>
      </c>
      <c r="AA870" s="46">
        <f t="shared" si="264"/>
        <v>0</v>
      </c>
      <c r="AB870" s="46">
        <f t="shared" si="264"/>
        <v>9.1371629542790185</v>
      </c>
      <c r="AC870" s="61" t="s">
        <v>298</v>
      </c>
      <c r="AD870" s="232"/>
    </row>
    <row r="871" spans="1:30" ht="12.75" customHeight="1" thickBot="1">
      <c r="A871" s="776"/>
      <c r="B871" s="767"/>
      <c r="C871" s="42" t="s">
        <v>18</v>
      </c>
      <c r="D871" s="49"/>
      <c r="E871" s="109"/>
      <c r="F871" s="109"/>
      <c r="G871" s="109"/>
      <c r="H871" s="50"/>
      <c r="I871" s="109"/>
      <c r="J871" s="109"/>
      <c r="K871" s="109"/>
      <c r="L871" s="109"/>
      <c r="M871" s="109"/>
      <c r="N871" s="50"/>
      <c r="O871" s="109"/>
      <c r="P871" s="109"/>
      <c r="Q871" s="109"/>
      <c r="R871" s="109"/>
      <c r="S871" s="109"/>
      <c r="T871" s="109"/>
      <c r="U871" s="109"/>
      <c r="V871" s="50"/>
      <c r="W871" s="109"/>
      <c r="X871" s="109"/>
      <c r="Y871" s="50"/>
      <c r="Z871" s="109"/>
      <c r="AA871" s="109"/>
      <c r="AB871" s="109"/>
      <c r="AC871" s="61"/>
      <c r="AD871" s="232"/>
    </row>
    <row r="872" spans="1:30">
      <c r="A872" s="774" t="s">
        <v>25</v>
      </c>
      <c r="B872" s="765" t="s">
        <v>200</v>
      </c>
      <c r="C872" s="38" t="s">
        <v>16</v>
      </c>
      <c r="D872" s="234">
        <v>5.8909730363423201</v>
      </c>
      <c r="E872" s="234">
        <v>5.3634232121922603</v>
      </c>
      <c r="F872" s="234">
        <v>4.8358733880421996</v>
      </c>
      <c r="G872" s="234">
        <v>4.6600234466588502</v>
      </c>
      <c r="H872" s="234">
        <v>4.9237983587338796</v>
      </c>
      <c r="I872" s="234">
        <v>4.0445486518171201</v>
      </c>
      <c r="J872" s="234">
        <v>4.8358733880421996</v>
      </c>
      <c r="K872" s="234">
        <v>5.0117233294255596</v>
      </c>
      <c r="L872" s="234">
        <v>6.4185228604923799</v>
      </c>
      <c r="M872" s="234">
        <v>9.4958968347010604</v>
      </c>
      <c r="N872" s="234">
        <v>8.6166471277842902</v>
      </c>
      <c r="O872" s="234">
        <v>11.8698710433763</v>
      </c>
      <c r="P872" s="234">
        <v>8.4407971864009408</v>
      </c>
      <c r="Q872" s="234">
        <v>7.7373974208675298</v>
      </c>
      <c r="R872" s="234">
        <v>8.6166471277842902</v>
      </c>
      <c r="S872" s="234">
        <v>8.0890973036342295</v>
      </c>
      <c r="T872" s="234">
        <v>8.1770222743259104</v>
      </c>
      <c r="U872" s="234">
        <v>7.9132473622508801</v>
      </c>
      <c r="V872" s="234">
        <v>9.1441969519343491</v>
      </c>
      <c r="W872" s="234">
        <v>6.4185228604923799</v>
      </c>
      <c r="X872" s="234">
        <v>7.0339976553341197</v>
      </c>
      <c r="Y872" s="234">
        <v>7.3856975381008203</v>
      </c>
      <c r="Z872" s="234">
        <v>6.3305978898006998</v>
      </c>
      <c r="AA872" s="234">
        <v>6.2426729191090304</v>
      </c>
      <c r="AB872" s="234">
        <v>5.6271981242672897</v>
      </c>
      <c r="AC872" s="25" t="s">
        <v>9</v>
      </c>
      <c r="AD872" s="406"/>
    </row>
    <row r="873" spans="1:30">
      <c r="A873" s="775"/>
      <c r="B873" s="766"/>
      <c r="C873" s="40" t="s">
        <v>17</v>
      </c>
      <c r="D873" s="46">
        <f t="shared" ref="D873:AB873" si="265">1.732*10*D872*0.9</f>
        <v>91.82848769050409</v>
      </c>
      <c r="E873" s="46">
        <f t="shared" si="265"/>
        <v>83.605041031652959</v>
      </c>
      <c r="F873" s="46">
        <f t="shared" si="265"/>
        <v>75.381594372801814</v>
      </c>
      <c r="G873" s="46">
        <f t="shared" si="265"/>
        <v>72.640445486518161</v>
      </c>
      <c r="H873" s="46">
        <f t="shared" si="265"/>
        <v>76.752168815943719</v>
      </c>
      <c r="I873" s="46">
        <f t="shared" si="265"/>
        <v>63.046424384525274</v>
      </c>
      <c r="J873" s="46">
        <f t="shared" si="265"/>
        <v>75.381594372801814</v>
      </c>
      <c r="K873" s="46">
        <f t="shared" si="265"/>
        <v>78.122743259085638</v>
      </c>
      <c r="L873" s="46">
        <f t="shared" si="265"/>
        <v>100.05193434935522</v>
      </c>
      <c r="M873" s="46">
        <f t="shared" si="265"/>
        <v>148.02203985932013</v>
      </c>
      <c r="N873" s="46">
        <f t="shared" si="265"/>
        <v>134.31629542790151</v>
      </c>
      <c r="O873" s="46">
        <f t="shared" si="265"/>
        <v>185.02754982414979</v>
      </c>
      <c r="P873" s="46">
        <f t="shared" si="265"/>
        <v>131.57514654161787</v>
      </c>
      <c r="Q873" s="46">
        <f t="shared" si="265"/>
        <v>120.61055099648306</v>
      </c>
      <c r="R873" s="46">
        <f t="shared" si="265"/>
        <v>134.31629542790151</v>
      </c>
      <c r="S873" s="46">
        <f t="shared" si="265"/>
        <v>126.09284876905036</v>
      </c>
      <c r="T873" s="46">
        <f t="shared" si="265"/>
        <v>127.4634232121923</v>
      </c>
      <c r="U873" s="46">
        <f t="shared" si="265"/>
        <v>123.35169988276671</v>
      </c>
      <c r="V873" s="46">
        <f t="shared" si="265"/>
        <v>142.53974208675265</v>
      </c>
      <c r="W873" s="46">
        <f t="shared" si="265"/>
        <v>100.05193434935522</v>
      </c>
      <c r="X873" s="46">
        <f t="shared" si="265"/>
        <v>109.64595545134827</v>
      </c>
      <c r="Y873" s="46">
        <f t="shared" si="265"/>
        <v>115.12825322391559</v>
      </c>
      <c r="Z873" s="46">
        <f t="shared" si="265"/>
        <v>98.681359906213316</v>
      </c>
      <c r="AA873" s="46">
        <f t="shared" si="265"/>
        <v>97.310785463071568</v>
      </c>
      <c r="AB873" s="46">
        <f t="shared" si="265"/>
        <v>87.716764361078518</v>
      </c>
      <c r="AC873" s="61" t="s">
        <v>298</v>
      </c>
      <c r="AD873" s="232"/>
    </row>
    <row r="874" spans="1:30" ht="13.5" thickBot="1">
      <c r="A874" s="776"/>
      <c r="B874" s="767"/>
      <c r="C874" s="42" t="s">
        <v>18</v>
      </c>
      <c r="D874" s="43"/>
      <c r="E874" s="112"/>
      <c r="F874" s="112"/>
      <c r="G874" s="112"/>
      <c r="H874" s="44"/>
      <c r="I874" s="112"/>
      <c r="J874" s="112"/>
      <c r="K874" s="112"/>
      <c r="L874" s="112"/>
      <c r="M874" s="112"/>
      <c r="N874" s="44"/>
      <c r="O874" s="112"/>
      <c r="P874" s="112"/>
      <c r="Q874" s="112"/>
      <c r="R874" s="112"/>
      <c r="S874" s="112"/>
      <c r="T874" s="112"/>
      <c r="U874" s="112"/>
      <c r="V874" s="44"/>
      <c r="W874" s="112"/>
      <c r="X874" s="112"/>
      <c r="Y874" s="44"/>
      <c r="Z874" s="112"/>
      <c r="AA874" s="112"/>
      <c r="AB874" s="113"/>
      <c r="AC874" s="61"/>
      <c r="AD874" s="232"/>
    </row>
    <row r="875" spans="1:30">
      <c r="A875" s="774" t="s">
        <v>38</v>
      </c>
      <c r="B875" s="765" t="s">
        <v>202</v>
      </c>
      <c r="C875" s="38" t="s">
        <v>16</v>
      </c>
      <c r="D875" s="11">
        <v>13.364595545134801</v>
      </c>
      <c r="E875" s="11">
        <v>11.957796014068</v>
      </c>
      <c r="F875" s="11">
        <v>9.8475967174677592</v>
      </c>
      <c r="G875" s="11">
        <v>9.8475967174677592</v>
      </c>
      <c r="H875" s="39">
        <v>9.4958968347010604</v>
      </c>
      <c r="I875" s="11">
        <v>8.7924970691676396</v>
      </c>
      <c r="J875" s="11">
        <v>11.6060961313013</v>
      </c>
      <c r="K875" s="11">
        <v>17.233294255568602</v>
      </c>
      <c r="L875" s="11">
        <v>24.267291910902699</v>
      </c>
      <c r="M875" s="11">
        <v>28.1359906213365</v>
      </c>
      <c r="N875" s="39">
        <v>31.652989449003499</v>
      </c>
      <c r="O875" s="11">
        <v>33.059788980070302</v>
      </c>
      <c r="P875" s="11">
        <v>34.114888628370501</v>
      </c>
      <c r="Q875" s="11">
        <v>33.763188745603699</v>
      </c>
      <c r="R875" s="11">
        <v>32.004689331770201</v>
      </c>
      <c r="S875" s="11">
        <v>33.059788980070302</v>
      </c>
      <c r="T875" s="11">
        <v>29.1910902696366</v>
      </c>
      <c r="U875" s="11">
        <v>29.894490035170001</v>
      </c>
      <c r="V875" s="11">
        <v>26.729191090269602</v>
      </c>
      <c r="W875" s="11">
        <v>27.080890973036301</v>
      </c>
      <c r="X875" s="11">
        <v>28.839390386869901</v>
      </c>
      <c r="Y875" s="39">
        <v>23.212192262602599</v>
      </c>
      <c r="Z875" s="11">
        <v>17.584994138335301</v>
      </c>
      <c r="AA875" s="11">
        <v>13.7162954279015</v>
      </c>
      <c r="AB875" s="11">
        <v>13.7162954279015</v>
      </c>
      <c r="AC875" s="25" t="s">
        <v>9</v>
      </c>
      <c r="AD875" s="406"/>
    </row>
    <row r="876" spans="1:30">
      <c r="A876" s="775"/>
      <c r="B876" s="766"/>
      <c r="C876" s="40" t="s">
        <v>17</v>
      </c>
      <c r="D876" s="46">
        <f>1.732*10*D875</f>
        <v>231.47479484173476</v>
      </c>
      <c r="E876" s="46">
        <f t="shared" ref="E876:AB876" si="266">1.732*10*E875</f>
        <v>207.10902696365775</v>
      </c>
      <c r="F876" s="46">
        <f t="shared" si="266"/>
        <v>170.56037514654159</v>
      </c>
      <c r="G876" s="46">
        <f t="shared" si="266"/>
        <v>170.56037514654159</v>
      </c>
      <c r="H876" s="46">
        <f t="shared" si="266"/>
        <v>164.46893317702236</v>
      </c>
      <c r="I876" s="46">
        <f t="shared" si="266"/>
        <v>152.28604923798352</v>
      </c>
      <c r="J876" s="46">
        <f t="shared" si="266"/>
        <v>201.0175849941385</v>
      </c>
      <c r="K876" s="46">
        <f t="shared" si="266"/>
        <v>298.48065650644821</v>
      </c>
      <c r="L876" s="46">
        <f t="shared" si="266"/>
        <v>420.30949589683473</v>
      </c>
      <c r="M876" s="46">
        <f t="shared" si="266"/>
        <v>487.31535756154818</v>
      </c>
      <c r="N876" s="46">
        <f t="shared" si="266"/>
        <v>548.22977725674059</v>
      </c>
      <c r="O876" s="46">
        <f t="shared" si="266"/>
        <v>572.5955451348176</v>
      </c>
      <c r="P876" s="46">
        <f t="shared" si="266"/>
        <v>590.86987104337709</v>
      </c>
      <c r="Q876" s="46">
        <f t="shared" si="266"/>
        <v>584.77842907385605</v>
      </c>
      <c r="R876" s="46">
        <f t="shared" si="266"/>
        <v>554.32121922625993</v>
      </c>
      <c r="S876" s="46">
        <f t="shared" si="266"/>
        <v>572.5955451348176</v>
      </c>
      <c r="T876" s="46">
        <f t="shared" si="266"/>
        <v>505.58968347010591</v>
      </c>
      <c r="U876" s="46">
        <f t="shared" si="266"/>
        <v>517.77256740914447</v>
      </c>
      <c r="V876" s="46">
        <f t="shared" si="266"/>
        <v>462.94958968346953</v>
      </c>
      <c r="W876" s="46">
        <f t="shared" si="266"/>
        <v>469.04103165298875</v>
      </c>
      <c r="X876" s="46">
        <f t="shared" si="266"/>
        <v>499.49824150058669</v>
      </c>
      <c r="Y876" s="46">
        <f t="shared" si="266"/>
        <v>402.035169988277</v>
      </c>
      <c r="Z876" s="46">
        <f t="shared" si="266"/>
        <v>304.57209847596744</v>
      </c>
      <c r="AA876" s="46">
        <f t="shared" si="266"/>
        <v>237.56623681125399</v>
      </c>
      <c r="AB876" s="46">
        <f t="shared" si="266"/>
        <v>237.56623681125399</v>
      </c>
      <c r="AC876" s="61" t="s">
        <v>298</v>
      </c>
      <c r="AD876" s="232"/>
    </row>
    <row r="877" spans="1:30" ht="13.5" thickBot="1">
      <c r="A877" s="776"/>
      <c r="B877" s="767"/>
      <c r="C877" s="42" t="s">
        <v>18</v>
      </c>
      <c r="D877" s="43"/>
      <c r="E877" s="112"/>
      <c r="F877" s="112"/>
      <c r="G877" s="112"/>
      <c r="H877" s="44"/>
      <c r="I877" s="112"/>
      <c r="J877" s="112"/>
      <c r="K877" s="112"/>
      <c r="L877" s="112"/>
      <c r="M877" s="112"/>
      <c r="N877" s="44"/>
      <c r="O877" s="112"/>
      <c r="P877" s="112"/>
      <c r="Q877" s="112"/>
      <c r="R877" s="112"/>
      <c r="S877" s="112"/>
      <c r="T877" s="112"/>
      <c r="U877" s="112"/>
      <c r="V877" s="44"/>
      <c r="W877" s="112"/>
      <c r="X877" s="112"/>
      <c r="Y877" s="44"/>
      <c r="Z877" s="112"/>
      <c r="AA877" s="112"/>
      <c r="AB877" s="113"/>
      <c r="AC877" s="61"/>
      <c r="AD877" s="232"/>
    </row>
    <row r="878" spans="1:30">
      <c r="A878" s="774" t="s">
        <v>56</v>
      </c>
      <c r="B878" s="872" t="s">
        <v>201</v>
      </c>
      <c r="C878" s="38" t="s">
        <v>16</v>
      </c>
      <c r="D878" s="11">
        <v>7.3856975381008203</v>
      </c>
      <c r="E878" s="11">
        <v>6.3305978898006998</v>
      </c>
      <c r="F878" s="11">
        <v>10.082063305978901</v>
      </c>
      <c r="G878" s="11">
        <v>11.7233294255569</v>
      </c>
      <c r="H878" s="39">
        <v>21.5709261430246</v>
      </c>
      <c r="I878" s="11">
        <v>16.881594372801899</v>
      </c>
      <c r="J878" s="11">
        <v>13.8335287221571</v>
      </c>
      <c r="K878" s="11">
        <v>15.0058616647128</v>
      </c>
      <c r="L878" s="11">
        <v>26.143024618991799</v>
      </c>
      <c r="M878" s="11">
        <v>34.935521688159398</v>
      </c>
      <c r="N878" s="11">
        <v>29.308323563892099</v>
      </c>
      <c r="O878" s="11">
        <v>26.611957796014099</v>
      </c>
      <c r="P878" s="11">
        <v>24.736225087925</v>
      </c>
      <c r="Q878" s="39">
        <v>19.4607268464244</v>
      </c>
      <c r="R878" s="11">
        <v>18.288393903868698</v>
      </c>
      <c r="S878" s="11">
        <v>13.8335287221571</v>
      </c>
      <c r="T878" s="11">
        <v>11.7233294255569</v>
      </c>
      <c r="U878" s="11">
        <v>10.6682297772567</v>
      </c>
      <c r="V878" s="39">
        <v>8.7924970691676396</v>
      </c>
      <c r="W878" s="11">
        <v>9.0269636576787793</v>
      </c>
      <c r="X878" s="11">
        <v>8.2063305978897993</v>
      </c>
      <c r="Y878" s="39">
        <v>8.9097303634232095</v>
      </c>
      <c r="Z878" s="11">
        <v>6.9167643610785499</v>
      </c>
      <c r="AA878" s="39">
        <v>6.9167643610785499</v>
      </c>
      <c r="AB878" s="11">
        <v>6.5650644783118404</v>
      </c>
      <c r="AC878" s="25" t="s">
        <v>9</v>
      </c>
      <c r="AD878" s="406"/>
    </row>
    <row r="879" spans="1:30">
      <c r="A879" s="775"/>
      <c r="B879" s="873"/>
      <c r="C879" s="40" t="s">
        <v>17</v>
      </c>
      <c r="D879" s="46">
        <f>1.732*10*D878*0.9</f>
        <v>115.12825322391559</v>
      </c>
      <c r="E879" s="46">
        <f t="shared" ref="E879:AB879" si="267">1.732*10*E878*0.9</f>
        <v>98.681359906213316</v>
      </c>
      <c r="F879" s="46">
        <f t="shared" si="267"/>
        <v>157.15920281359911</v>
      </c>
      <c r="G879" s="46">
        <f t="shared" si="267"/>
        <v>182.74325908558095</v>
      </c>
      <c r="H879" s="46">
        <f t="shared" si="267"/>
        <v>336.24759671746745</v>
      </c>
      <c r="I879" s="46">
        <f t="shared" si="267"/>
        <v>263.15029308323602</v>
      </c>
      <c r="J879" s="46">
        <f t="shared" si="267"/>
        <v>215.6370457209849</v>
      </c>
      <c r="K879" s="46">
        <f t="shared" si="267"/>
        <v>233.91137162954314</v>
      </c>
      <c r="L879" s="46">
        <f t="shared" si="267"/>
        <v>407.51746776084417</v>
      </c>
      <c r="M879" s="46">
        <f t="shared" si="267"/>
        <v>544.57491207502869</v>
      </c>
      <c r="N879" s="46">
        <f t="shared" si="267"/>
        <v>456.85814771395002</v>
      </c>
      <c r="O879" s="46">
        <f t="shared" si="267"/>
        <v>414.8271981242678</v>
      </c>
      <c r="P879" s="46">
        <f t="shared" si="267"/>
        <v>385.58827667057494</v>
      </c>
      <c r="Q879" s="46">
        <f t="shared" si="267"/>
        <v>303.35381008206355</v>
      </c>
      <c r="R879" s="46">
        <f t="shared" si="267"/>
        <v>285.07948417350531</v>
      </c>
      <c r="S879" s="46">
        <f t="shared" si="267"/>
        <v>215.6370457209849</v>
      </c>
      <c r="T879" s="46">
        <f t="shared" si="267"/>
        <v>182.74325908558095</v>
      </c>
      <c r="U879" s="46">
        <f t="shared" si="267"/>
        <v>166.29636576787743</v>
      </c>
      <c r="V879" s="46">
        <f t="shared" si="267"/>
        <v>137.05744431418518</v>
      </c>
      <c r="W879" s="46">
        <f t="shared" si="267"/>
        <v>140.71230949589682</v>
      </c>
      <c r="X879" s="46">
        <f t="shared" si="267"/>
        <v>127.9202813599062</v>
      </c>
      <c r="Y879" s="46">
        <f t="shared" si="267"/>
        <v>138.88487690504101</v>
      </c>
      <c r="Z879" s="46">
        <f t="shared" si="267"/>
        <v>107.81852286049245</v>
      </c>
      <c r="AA879" s="46">
        <f t="shared" si="267"/>
        <v>107.81852286049245</v>
      </c>
      <c r="AB879" s="46">
        <f t="shared" si="267"/>
        <v>102.33622508792497</v>
      </c>
      <c r="AC879" s="61" t="s">
        <v>298</v>
      </c>
      <c r="AD879" s="232"/>
    </row>
    <row r="880" spans="1:30" ht="13.5" thickBot="1">
      <c r="A880" s="776"/>
      <c r="B880" s="874"/>
      <c r="C880" s="42" t="s">
        <v>18</v>
      </c>
      <c r="D880" s="53"/>
      <c r="E880" s="234"/>
      <c r="F880" s="234"/>
      <c r="G880" s="234"/>
      <c r="H880" s="51"/>
      <c r="I880" s="234"/>
      <c r="J880" s="234"/>
      <c r="K880" s="234"/>
      <c r="L880" s="234"/>
      <c r="M880" s="234"/>
      <c r="N880" s="51"/>
      <c r="O880" s="234"/>
      <c r="P880" s="234"/>
      <c r="Q880" s="234"/>
      <c r="R880" s="234"/>
      <c r="S880" s="234"/>
      <c r="T880" s="234"/>
      <c r="U880" s="234"/>
      <c r="V880" s="51"/>
      <c r="W880" s="234"/>
      <c r="X880" s="234"/>
      <c r="Y880" s="51"/>
      <c r="Z880" s="234"/>
      <c r="AA880" s="234"/>
      <c r="AB880" s="234"/>
      <c r="AC880" s="61"/>
      <c r="AD880" s="232"/>
    </row>
    <row r="881" spans="1:30">
      <c r="A881" s="774" t="s">
        <v>75</v>
      </c>
      <c r="B881" s="872" t="s">
        <v>53</v>
      </c>
      <c r="C881" s="38" t="s">
        <v>16</v>
      </c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25"/>
      <c r="AD881" s="406"/>
    </row>
    <row r="882" spans="1:30">
      <c r="A882" s="775"/>
      <c r="B882" s="873"/>
      <c r="C882" s="40" t="s">
        <v>17</v>
      </c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61"/>
      <c r="AD882" s="232"/>
    </row>
    <row r="883" spans="1:30">
      <c r="A883" s="775"/>
      <c r="B883" s="873"/>
      <c r="C883" s="52" t="s">
        <v>33</v>
      </c>
      <c r="D883" s="748" t="s">
        <v>50</v>
      </c>
      <c r="E883" s="749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  <c r="AB883" s="53"/>
      <c r="AC883" s="61"/>
      <c r="AD883" s="232"/>
    </row>
    <row r="884" spans="1:30" ht="13.5" thickBot="1">
      <c r="A884" s="776"/>
      <c r="B884" s="874"/>
      <c r="C884" s="42" t="s">
        <v>18</v>
      </c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61"/>
      <c r="AD884" s="232"/>
    </row>
    <row r="885" spans="1:30">
      <c r="A885" s="774" t="s">
        <v>29</v>
      </c>
      <c r="B885" s="872" t="s">
        <v>203</v>
      </c>
      <c r="C885" s="38" t="s">
        <v>16</v>
      </c>
      <c r="D885" s="11">
        <v>14.0679953106682</v>
      </c>
      <c r="E885" s="11">
        <v>11.957796014068</v>
      </c>
      <c r="F885" s="11">
        <v>11.6060961313013</v>
      </c>
      <c r="G885" s="11">
        <v>10.7854630715123</v>
      </c>
      <c r="H885" s="11">
        <v>12.8956623681125</v>
      </c>
      <c r="I885" s="11">
        <v>12.6611957796014</v>
      </c>
      <c r="J885" s="11">
        <v>14.654161781946099</v>
      </c>
      <c r="K885" s="11">
        <v>19.4607268464244</v>
      </c>
      <c r="L885" s="11">
        <v>22.743259085580299</v>
      </c>
      <c r="M885" s="11">
        <v>26.611957796014099</v>
      </c>
      <c r="N885" s="11">
        <v>32.239155920281398</v>
      </c>
      <c r="O885" s="11">
        <v>30.8323563892145</v>
      </c>
      <c r="P885" s="11">
        <v>29.425556858147701</v>
      </c>
      <c r="Q885" s="11">
        <v>28.7221570926143</v>
      </c>
      <c r="R885" s="11">
        <v>28.7221570926143</v>
      </c>
      <c r="S885" s="11">
        <v>25.556858147713999</v>
      </c>
      <c r="T885" s="11">
        <v>24.853458382180499</v>
      </c>
      <c r="U885" s="11">
        <v>21.3364595545135</v>
      </c>
      <c r="V885" s="11">
        <v>21.3364595545135</v>
      </c>
      <c r="W885" s="11">
        <v>20.750293083235601</v>
      </c>
      <c r="X885" s="11">
        <v>18.288393903868698</v>
      </c>
      <c r="Y885" s="11">
        <v>16.764361078546301</v>
      </c>
      <c r="Z885" s="11">
        <v>16.529894490035201</v>
      </c>
      <c r="AA885" s="11">
        <v>15.0058616647128</v>
      </c>
      <c r="AB885" s="11">
        <v>13.481828839390401</v>
      </c>
      <c r="AC885" s="25" t="s">
        <v>9</v>
      </c>
      <c r="AD885" s="406"/>
    </row>
    <row r="886" spans="1:30">
      <c r="A886" s="775"/>
      <c r="B886" s="873"/>
      <c r="C886" s="40" t="s">
        <v>17</v>
      </c>
      <c r="D886" s="46">
        <f t="shared" ref="D886:AA886" si="268">1.732*10*D885*0.9</f>
        <v>219.29191090269592</v>
      </c>
      <c r="E886" s="46">
        <f t="shared" si="268"/>
        <v>186.39812426729199</v>
      </c>
      <c r="F886" s="46">
        <f t="shared" si="268"/>
        <v>180.91582649472466</v>
      </c>
      <c r="G886" s="46">
        <f t="shared" si="268"/>
        <v>168.12379835873372</v>
      </c>
      <c r="H886" s="46">
        <f t="shared" si="268"/>
        <v>201.01758499413768</v>
      </c>
      <c r="I886" s="46">
        <f t="shared" si="268"/>
        <v>197.36271981242663</v>
      </c>
      <c r="J886" s="46">
        <f t="shared" si="268"/>
        <v>228.4290738569758</v>
      </c>
      <c r="K886" s="46">
        <f t="shared" si="268"/>
        <v>303.35381008206355</v>
      </c>
      <c r="L886" s="46">
        <f t="shared" si="268"/>
        <v>354.52192262602574</v>
      </c>
      <c r="M886" s="46">
        <f t="shared" si="268"/>
        <v>414.8271981242678</v>
      </c>
      <c r="N886" s="46">
        <f t="shared" si="268"/>
        <v>502.54396248534641</v>
      </c>
      <c r="O886" s="46">
        <f t="shared" si="268"/>
        <v>480.61477139507559</v>
      </c>
      <c r="P886" s="46">
        <f t="shared" si="268"/>
        <v>458.68558030480636</v>
      </c>
      <c r="Q886" s="46">
        <f t="shared" si="268"/>
        <v>447.72098475967175</v>
      </c>
      <c r="R886" s="46">
        <f t="shared" si="268"/>
        <v>447.72098475967175</v>
      </c>
      <c r="S886" s="46">
        <f t="shared" si="268"/>
        <v>398.38030480656579</v>
      </c>
      <c r="T886" s="46">
        <f t="shared" si="268"/>
        <v>387.41570926142964</v>
      </c>
      <c r="U886" s="46">
        <f t="shared" si="268"/>
        <v>332.59273153575646</v>
      </c>
      <c r="V886" s="46">
        <f t="shared" si="268"/>
        <v>332.59273153575646</v>
      </c>
      <c r="W886" s="46">
        <f t="shared" si="268"/>
        <v>323.45556858147654</v>
      </c>
      <c r="X886" s="46">
        <f t="shared" si="268"/>
        <v>285.07948417350531</v>
      </c>
      <c r="Y886" s="46">
        <f t="shared" si="268"/>
        <v>261.32286049237973</v>
      </c>
      <c r="Z886" s="46">
        <f t="shared" si="268"/>
        <v>257.66799531066869</v>
      </c>
      <c r="AA886" s="46">
        <f t="shared" si="268"/>
        <v>233.91137162954314</v>
      </c>
      <c r="AB886" s="46">
        <f>1.732*10*AB885*0.9</f>
        <v>210.15474794841759</v>
      </c>
      <c r="AC886" s="61" t="s">
        <v>298</v>
      </c>
      <c r="AD886" s="232"/>
    </row>
    <row r="887" spans="1:30" ht="13.5" thickBot="1">
      <c r="A887" s="776"/>
      <c r="B887" s="874"/>
      <c r="C887" s="42" t="s">
        <v>18</v>
      </c>
      <c r="D887" s="49"/>
      <c r="E887" s="109"/>
      <c r="F887" s="109"/>
      <c r="G887" s="109"/>
      <c r="H887" s="50"/>
      <c r="I887" s="109"/>
      <c r="J887" s="109"/>
      <c r="K887" s="109"/>
      <c r="L887" s="109"/>
      <c r="M887" s="109"/>
      <c r="N887" s="50"/>
      <c r="O887" s="109"/>
      <c r="P887" s="109"/>
      <c r="Q887" s="109"/>
      <c r="R887" s="109"/>
      <c r="S887" s="109"/>
      <c r="T887" s="109"/>
      <c r="U887" s="109"/>
      <c r="V887" s="50"/>
      <c r="W887" s="109"/>
      <c r="X887" s="109"/>
      <c r="Y887" s="50"/>
      <c r="Z887" s="109"/>
      <c r="AA887" s="109"/>
      <c r="AB887" s="109"/>
      <c r="AC887" s="61"/>
      <c r="AD887" s="232"/>
    </row>
    <row r="888" spans="1:30">
      <c r="A888" s="774" t="s">
        <v>34</v>
      </c>
      <c r="B888" s="765" t="s">
        <v>435</v>
      </c>
      <c r="C888" s="38" t="s">
        <v>16</v>
      </c>
      <c r="D888" s="234">
        <f>D872+D875+D878+D885+D891</f>
        <v>41.940211019929613</v>
      </c>
      <c r="E888" s="234">
        <f t="shared" ref="E888:AB888" si="269">E872+E875+E878+E885+E891</f>
        <v>36.840562719812432</v>
      </c>
      <c r="F888" s="234">
        <f t="shared" si="269"/>
        <v>37.661195779601407</v>
      </c>
      <c r="G888" s="234">
        <f t="shared" si="269"/>
        <v>38.364595545134854</v>
      </c>
      <c r="H888" s="234">
        <f t="shared" si="269"/>
        <v>50.175849941383284</v>
      </c>
      <c r="I888" s="234">
        <f t="shared" si="269"/>
        <v>43.669402110199307</v>
      </c>
      <c r="J888" s="234">
        <f t="shared" si="269"/>
        <v>46.219226260257948</v>
      </c>
      <c r="K888" s="234">
        <f t="shared" si="269"/>
        <v>57.825322391559261</v>
      </c>
      <c r="L888" s="234">
        <f t="shared" si="269"/>
        <v>80.744431418522865</v>
      </c>
      <c r="M888" s="234">
        <f t="shared" si="269"/>
        <v>100.46893317702231</v>
      </c>
      <c r="N888" s="234">
        <f t="shared" si="269"/>
        <v>103.04806565064477</v>
      </c>
      <c r="O888" s="234">
        <f t="shared" si="269"/>
        <v>103.4876905041031</v>
      </c>
      <c r="P888" s="234">
        <f t="shared" si="269"/>
        <v>98.358733880422108</v>
      </c>
      <c r="Q888" s="234">
        <f t="shared" si="269"/>
        <v>90.914419695193402</v>
      </c>
      <c r="R888" s="234">
        <f t="shared" si="269"/>
        <v>88.980070339976535</v>
      </c>
      <c r="S888" s="234">
        <f t="shared" si="269"/>
        <v>81.946072684642445</v>
      </c>
      <c r="T888" s="234">
        <f t="shared" si="269"/>
        <v>75.17584994138339</v>
      </c>
      <c r="U888" s="234">
        <f t="shared" si="269"/>
        <v>70.984759671746758</v>
      </c>
      <c r="V888" s="234">
        <f t="shared" si="269"/>
        <v>67.291910902696344</v>
      </c>
      <c r="W888" s="234">
        <f t="shared" si="269"/>
        <v>64.566236811254313</v>
      </c>
      <c r="X888" s="234">
        <f t="shared" si="269"/>
        <v>63.657678780773757</v>
      </c>
      <c r="Y888" s="234">
        <f t="shared" si="269"/>
        <v>57.44431418522862</v>
      </c>
      <c r="Z888" s="234">
        <f t="shared" si="269"/>
        <v>48.651817116060997</v>
      </c>
      <c r="AA888" s="234">
        <f t="shared" si="269"/>
        <v>43.171160609613125</v>
      </c>
      <c r="AB888" s="234">
        <f t="shared" si="269"/>
        <v>40.679953106682277</v>
      </c>
      <c r="AC888" s="25" t="s">
        <v>9</v>
      </c>
      <c r="AD888" s="406"/>
    </row>
    <row r="889" spans="1:30">
      <c r="A889" s="775"/>
      <c r="B889" s="766"/>
      <c r="C889" s="40" t="s">
        <v>17</v>
      </c>
      <c r="D889" s="46">
        <f t="shared" ref="D889:AB889" si="270">1.732*10*D888*0.9</f>
        <v>653.76400937866288</v>
      </c>
      <c r="E889" s="46">
        <f t="shared" si="270"/>
        <v>574.27069167643617</v>
      </c>
      <c r="F889" s="46">
        <f t="shared" si="270"/>
        <v>587.06271981242674</v>
      </c>
      <c r="G889" s="46">
        <f t="shared" si="270"/>
        <v>598.0273153575622</v>
      </c>
      <c r="H889" s="46">
        <f t="shared" si="270"/>
        <v>782.14114888628274</v>
      </c>
      <c r="I889" s="46">
        <f t="shared" si="270"/>
        <v>680.7186400937868</v>
      </c>
      <c r="J889" s="46">
        <f t="shared" si="270"/>
        <v>720.46529894490084</v>
      </c>
      <c r="K889" s="46">
        <f t="shared" si="270"/>
        <v>901.38112543962586</v>
      </c>
      <c r="L889" s="46">
        <f t="shared" si="270"/>
        <v>1258.6441969519344</v>
      </c>
      <c r="M889" s="46">
        <f t="shared" si="270"/>
        <v>1566.1097303634238</v>
      </c>
      <c r="N889" s="46">
        <f t="shared" si="270"/>
        <v>1606.3132473622506</v>
      </c>
      <c r="O889" s="46">
        <f t="shared" si="270"/>
        <v>1613.1661195779591</v>
      </c>
      <c r="P889" s="46">
        <f t="shared" si="270"/>
        <v>1533.2159437280197</v>
      </c>
      <c r="Q889" s="46">
        <f t="shared" si="270"/>
        <v>1417.1739742086747</v>
      </c>
      <c r="R889" s="46">
        <f t="shared" si="270"/>
        <v>1387.0213364595543</v>
      </c>
      <c r="S889" s="46">
        <f t="shared" si="270"/>
        <v>1277.3753810082064</v>
      </c>
      <c r="T889" s="46">
        <f t="shared" si="270"/>
        <v>1171.8411488862841</v>
      </c>
      <c r="U889" s="46">
        <f t="shared" si="270"/>
        <v>1106.5104337631885</v>
      </c>
      <c r="V889" s="46">
        <f t="shared" si="270"/>
        <v>1048.9463071512307</v>
      </c>
      <c r="W889" s="46">
        <f t="shared" si="270"/>
        <v>1006.4584994138322</v>
      </c>
      <c r="X889" s="46">
        <f t="shared" si="270"/>
        <v>992.29589683470135</v>
      </c>
      <c r="Y889" s="46">
        <f t="shared" si="270"/>
        <v>895.44196951934373</v>
      </c>
      <c r="Z889" s="46">
        <f t="shared" si="270"/>
        <v>758.38452520515887</v>
      </c>
      <c r="AA889" s="46">
        <f t="shared" si="270"/>
        <v>672.95205158264935</v>
      </c>
      <c r="AB889" s="46">
        <f t="shared" si="270"/>
        <v>634.11910902696332</v>
      </c>
      <c r="AC889" s="61" t="s">
        <v>298</v>
      </c>
      <c r="AD889" s="232"/>
    </row>
    <row r="890" spans="1:30" ht="13.5" thickBot="1">
      <c r="A890" s="776"/>
      <c r="B890" s="767"/>
      <c r="C890" s="42" t="s">
        <v>18</v>
      </c>
      <c r="D890" s="43"/>
      <c r="E890" s="112"/>
      <c r="F890" s="112"/>
      <c r="G890" s="112"/>
      <c r="H890" s="44"/>
      <c r="I890" s="112"/>
      <c r="J890" s="112"/>
      <c r="K890" s="112"/>
      <c r="L890" s="112"/>
      <c r="M890" s="112"/>
      <c r="N890" s="44"/>
      <c r="O890" s="112"/>
      <c r="P890" s="112"/>
      <c r="Q890" s="112"/>
      <c r="R890" s="112"/>
      <c r="S890" s="112"/>
      <c r="T890" s="112"/>
      <c r="U890" s="112"/>
      <c r="V890" s="44"/>
      <c r="W890" s="112"/>
      <c r="X890" s="112"/>
      <c r="Y890" s="44"/>
      <c r="Z890" s="112"/>
      <c r="AA890" s="112"/>
      <c r="AB890" s="113"/>
      <c r="AC890" s="61"/>
      <c r="AD890" s="232"/>
    </row>
    <row r="891" spans="1:30">
      <c r="A891" s="774" t="s">
        <v>21</v>
      </c>
      <c r="B891" s="765" t="s">
        <v>109</v>
      </c>
      <c r="C891" s="38" t="s">
        <v>16</v>
      </c>
      <c r="D891" s="11">
        <v>1.2309495896834699</v>
      </c>
      <c r="E891" s="11">
        <v>1.2309495896834699</v>
      </c>
      <c r="F891" s="11">
        <v>1.2895662368112499</v>
      </c>
      <c r="G891" s="11">
        <v>1.34818288393904</v>
      </c>
      <c r="H891" s="11">
        <v>1.2895662368112499</v>
      </c>
      <c r="I891" s="11">
        <v>1.2895662368112499</v>
      </c>
      <c r="J891" s="11">
        <v>1.2895662368112499</v>
      </c>
      <c r="K891" s="11">
        <v>1.1137162954279001</v>
      </c>
      <c r="L891" s="11">
        <v>1.1723329425556901</v>
      </c>
      <c r="M891" s="11">
        <v>1.2895662368112499</v>
      </c>
      <c r="N891" s="11">
        <v>1.2309495896834699</v>
      </c>
      <c r="O891" s="11">
        <v>1.1137162954279001</v>
      </c>
      <c r="P891" s="11">
        <v>1.6412661195779601</v>
      </c>
      <c r="Q891" s="11">
        <v>1.2309495896834699</v>
      </c>
      <c r="R891" s="11">
        <v>1.34818288393904</v>
      </c>
      <c r="S891" s="11">
        <v>1.40679953106682</v>
      </c>
      <c r="T891" s="11">
        <v>1.2309495896834699</v>
      </c>
      <c r="U891" s="11">
        <v>1.1723329425556901</v>
      </c>
      <c r="V891" s="11">
        <v>1.2895662368112499</v>
      </c>
      <c r="W891" s="11">
        <v>1.2895662368112499</v>
      </c>
      <c r="X891" s="11">
        <v>1.2895662368112499</v>
      </c>
      <c r="Y891" s="11">
        <v>1.1723329425556901</v>
      </c>
      <c r="Z891" s="11">
        <v>1.2895662368112499</v>
      </c>
      <c r="AA891" s="11">
        <v>1.2895662368112499</v>
      </c>
      <c r="AB891" s="11">
        <v>1.2895662368112499</v>
      </c>
      <c r="AC891" s="25" t="s">
        <v>9</v>
      </c>
      <c r="AD891" s="406"/>
    </row>
    <row r="892" spans="1:30">
      <c r="A892" s="775"/>
      <c r="B892" s="766"/>
      <c r="C892" s="40" t="s">
        <v>17</v>
      </c>
      <c r="D892" s="46">
        <f t="shared" ref="D892:AB892" si="271">1.732*10*D891*0.9</f>
        <v>19.18804220398593</v>
      </c>
      <c r="E892" s="46">
        <f t="shared" si="271"/>
        <v>19.18804220398593</v>
      </c>
      <c r="F892" s="46">
        <f t="shared" si="271"/>
        <v>20.101758499413762</v>
      </c>
      <c r="G892" s="46">
        <f t="shared" si="271"/>
        <v>21.015474794841754</v>
      </c>
      <c r="H892" s="46">
        <f t="shared" si="271"/>
        <v>20.101758499413762</v>
      </c>
      <c r="I892" s="46">
        <f t="shared" si="271"/>
        <v>20.101758499413762</v>
      </c>
      <c r="J892" s="46">
        <f t="shared" si="271"/>
        <v>20.101758499413762</v>
      </c>
      <c r="K892" s="46">
        <f t="shared" si="271"/>
        <v>17.360609613130105</v>
      </c>
      <c r="L892" s="46">
        <f t="shared" si="271"/>
        <v>18.274325908558097</v>
      </c>
      <c r="M892" s="46">
        <f t="shared" si="271"/>
        <v>20.101758499413762</v>
      </c>
      <c r="N892" s="46">
        <f t="shared" si="271"/>
        <v>19.18804220398593</v>
      </c>
      <c r="O892" s="46">
        <f t="shared" si="271"/>
        <v>17.360609613130105</v>
      </c>
      <c r="P892" s="46">
        <f t="shared" si="271"/>
        <v>25.584056271981243</v>
      </c>
      <c r="Q892" s="46">
        <f t="shared" si="271"/>
        <v>19.18804220398593</v>
      </c>
      <c r="R892" s="46">
        <f t="shared" si="271"/>
        <v>21.015474794841754</v>
      </c>
      <c r="S892" s="46">
        <f t="shared" si="271"/>
        <v>21.92919109026959</v>
      </c>
      <c r="T892" s="46">
        <f t="shared" si="271"/>
        <v>19.18804220398593</v>
      </c>
      <c r="U892" s="46">
        <f t="shared" si="271"/>
        <v>18.274325908558097</v>
      </c>
      <c r="V892" s="46">
        <f t="shared" si="271"/>
        <v>20.101758499413762</v>
      </c>
      <c r="W892" s="46">
        <f t="shared" si="271"/>
        <v>20.101758499413762</v>
      </c>
      <c r="X892" s="46">
        <f t="shared" si="271"/>
        <v>20.101758499413762</v>
      </c>
      <c r="Y892" s="46">
        <f t="shared" si="271"/>
        <v>18.274325908558097</v>
      </c>
      <c r="Z892" s="46">
        <f t="shared" si="271"/>
        <v>20.101758499413762</v>
      </c>
      <c r="AA892" s="46">
        <f t="shared" si="271"/>
        <v>20.101758499413762</v>
      </c>
      <c r="AB892" s="46">
        <f t="shared" si="271"/>
        <v>20.101758499413762</v>
      </c>
      <c r="AC892" s="61" t="s">
        <v>298</v>
      </c>
      <c r="AD892" s="232"/>
    </row>
    <row r="893" spans="1:30" ht="13.5" thickBot="1">
      <c r="A893" s="776"/>
      <c r="B893" s="767"/>
      <c r="C893" s="58" t="s">
        <v>18</v>
      </c>
      <c r="D893" s="98"/>
      <c r="E893" s="114"/>
      <c r="F893" s="114"/>
      <c r="G893" s="114"/>
      <c r="H893" s="99"/>
      <c r="I893" s="114"/>
      <c r="J893" s="114"/>
      <c r="K893" s="114"/>
      <c r="L893" s="114"/>
      <c r="M893" s="114"/>
      <c r="N893" s="99"/>
      <c r="O893" s="114"/>
      <c r="P893" s="114"/>
      <c r="Q893" s="114"/>
      <c r="R893" s="114"/>
      <c r="S893" s="114"/>
      <c r="T893" s="114"/>
      <c r="U893" s="114"/>
      <c r="V893" s="99"/>
      <c r="W893" s="114"/>
      <c r="X893" s="114"/>
      <c r="Y893" s="99"/>
      <c r="Z893" s="114"/>
      <c r="AA893" s="114"/>
      <c r="AB893" s="142"/>
      <c r="AC893" s="61"/>
      <c r="AD893" s="232"/>
    </row>
    <row r="894" spans="1:30" ht="12.75" customHeight="1">
      <c r="A894" s="783" t="s">
        <v>51</v>
      </c>
      <c r="B894" s="784"/>
      <c r="C894" s="129" t="s">
        <v>415</v>
      </c>
      <c r="D894" s="63">
        <f>D862+D888</f>
        <v>66.91090269636571</v>
      </c>
      <c r="E894" s="63">
        <f t="shared" ref="E894:AB894" si="272">E862+E888</f>
        <v>59.701055099648329</v>
      </c>
      <c r="F894" s="63">
        <f t="shared" si="272"/>
        <v>60.521688159437304</v>
      </c>
      <c r="G894" s="63">
        <f t="shared" si="272"/>
        <v>64.742086752637761</v>
      </c>
      <c r="H894" s="63">
        <f t="shared" si="272"/>
        <v>77.960140679953085</v>
      </c>
      <c r="I894" s="63">
        <f t="shared" si="272"/>
        <v>72.860492379835904</v>
      </c>
      <c r="J894" s="63">
        <f t="shared" si="272"/>
        <v>77.520515826494744</v>
      </c>
      <c r="K894" s="63">
        <f t="shared" si="272"/>
        <v>97.919109026963753</v>
      </c>
      <c r="L894" s="63">
        <f t="shared" si="272"/>
        <v>136.31301289566238</v>
      </c>
      <c r="M894" s="63">
        <f t="shared" si="272"/>
        <v>157.44431418522862</v>
      </c>
      <c r="N894" s="63">
        <f>N862+N888</f>
        <v>166.35404454865176</v>
      </c>
      <c r="O894" s="63">
        <f t="shared" si="272"/>
        <v>159.75967174677601</v>
      </c>
      <c r="P894" s="63">
        <f t="shared" si="272"/>
        <v>146.89331770222751</v>
      </c>
      <c r="Q894" s="63">
        <f t="shared" si="272"/>
        <v>140.15240328253219</v>
      </c>
      <c r="R894" s="63">
        <f t="shared" si="272"/>
        <v>131.88745603751465</v>
      </c>
      <c r="S894" s="63">
        <f t="shared" si="272"/>
        <v>120.98475967174674</v>
      </c>
      <c r="T894" s="63">
        <f t="shared" si="272"/>
        <v>111.75263774912079</v>
      </c>
      <c r="U894" s="63">
        <f t="shared" si="272"/>
        <v>104.04454865181705</v>
      </c>
      <c r="V894" s="63">
        <f t="shared" si="272"/>
        <v>98.241500586166438</v>
      </c>
      <c r="W894" s="63">
        <f t="shared" si="272"/>
        <v>95.867526377491117</v>
      </c>
      <c r="X894" s="63">
        <f t="shared" si="272"/>
        <v>95.310668229777264</v>
      </c>
      <c r="Y894" s="63">
        <f t="shared" si="272"/>
        <v>88.745603751465424</v>
      </c>
      <c r="Z894" s="63">
        <f t="shared" si="272"/>
        <v>78.194607268464296</v>
      </c>
      <c r="AA894" s="63">
        <f t="shared" si="272"/>
        <v>71.658851113716324</v>
      </c>
      <c r="AB894" s="63">
        <f t="shared" si="272"/>
        <v>65.650644783118381</v>
      </c>
      <c r="AC894" s="61"/>
      <c r="AD894" s="232"/>
    </row>
    <row r="895" spans="1:30" ht="16.5" customHeight="1">
      <c r="A895" s="785"/>
      <c r="B895" s="761"/>
      <c r="C895" s="65" t="s">
        <v>17</v>
      </c>
      <c r="D895" s="66">
        <f>D863+D889</f>
        <v>1043.0071512309489</v>
      </c>
      <c r="E895" s="66">
        <f t="shared" ref="E895:AB895" si="273">E863+E889</f>
        <v>930.6200468933182</v>
      </c>
      <c r="F895" s="66">
        <f t="shared" si="273"/>
        <v>943.41207502930877</v>
      </c>
      <c r="G895" s="66">
        <f t="shared" si="273"/>
        <v>1009.1996483001174</v>
      </c>
      <c r="H895" s="66">
        <f t="shared" si="273"/>
        <v>1215.2426729191088</v>
      </c>
      <c r="I895" s="66">
        <f t="shared" si="273"/>
        <v>1135.7493552168821</v>
      </c>
      <c r="J895" s="66">
        <f t="shared" si="273"/>
        <v>1208.3898007033999</v>
      </c>
      <c r="K895" s="66">
        <f t="shared" si="273"/>
        <v>1526.3630715123113</v>
      </c>
      <c r="L895" s="66">
        <f t="shared" si="273"/>
        <v>2124.847245017585</v>
      </c>
      <c r="M895" s="66">
        <f t="shared" si="273"/>
        <v>2454.2419695193435</v>
      </c>
      <c r="N895" s="66">
        <f t="shared" si="273"/>
        <v>2593.126846424384</v>
      </c>
      <c r="O895" s="66">
        <f t="shared" si="273"/>
        <v>2490.3337631887443</v>
      </c>
      <c r="P895" s="66">
        <f t="shared" si="273"/>
        <v>2289.7730363423225</v>
      </c>
      <c r="Q895" s="66">
        <f t="shared" si="273"/>
        <v>2184.6956623681122</v>
      </c>
      <c r="R895" s="66">
        <f t="shared" si="273"/>
        <v>2055.8616647127783</v>
      </c>
      <c r="S895" s="66">
        <f t="shared" si="273"/>
        <v>1885.9104337631884</v>
      </c>
      <c r="T895" s="66">
        <f t="shared" si="273"/>
        <v>1742.0001172332948</v>
      </c>
      <c r="U895" s="66">
        <f t="shared" si="273"/>
        <v>1621.8464243845244</v>
      </c>
      <c r="V895" s="66">
        <f t="shared" si="273"/>
        <v>1531.3885111371626</v>
      </c>
      <c r="W895" s="66">
        <f t="shared" si="273"/>
        <v>1494.3830011723314</v>
      </c>
      <c r="X895" s="66">
        <f t="shared" si="273"/>
        <v>1485.7026963657679</v>
      </c>
      <c r="Y895" s="66">
        <f t="shared" si="273"/>
        <v>1383.3664712778429</v>
      </c>
      <c r="Z895" s="66">
        <f t="shared" si="273"/>
        <v>1218.8975381008215</v>
      </c>
      <c r="AA895" s="66">
        <f t="shared" si="273"/>
        <v>1117.0181711606101</v>
      </c>
      <c r="AB895" s="66">
        <f t="shared" si="273"/>
        <v>1023.3622508792494</v>
      </c>
      <c r="AC895" s="64"/>
      <c r="AD895" s="244"/>
    </row>
    <row r="896" spans="1:30" ht="19.5" customHeight="1" thickBot="1">
      <c r="A896" s="786"/>
      <c r="B896" s="763"/>
      <c r="C896" s="67" t="s">
        <v>33</v>
      </c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6"/>
      <c r="AC896" s="64"/>
      <c r="AD896" s="244"/>
    </row>
    <row r="897" spans="1:30">
      <c r="A897" s="115"/>
      <c r="B897" s="345"/>
      <c r="C897" s="11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  <c r="X897" s="166"/>
      <c r="Y897" s="166"/>
      <c r="Z897" s="166"/>
      <c r="AA897" s="166"/>
      <c r="AB897" s="166"/>
      <c r="AC897" s="64"/>
      <c r="AD897" s="244"/>
    </row>
    <row r="898" spans="1:30">
      <c r="H898" s="490"/>
      <c r="AC898" s="6"/>
      <c r="AD898" s="9"/>
    </row>
    <row r="899" spans="1:30">
      <c r="A899" s="102"/>
      <c r="B899" s="344"/>
      <c r="C899" s="232"/>
      <c r="D899" s="233"/>
      <c r="E899" s="164"/>
      <c r="F899" s="164"/>
      <c r="G899" s="164"/>
      <c r="H899" s="90"/>
      <c r="I899" s="164"/>
      <c r="J899" s="164"/>
      <c r="K899" s="164"/>
      <c r="L899" s="164"/>
      <c r="M899" s="164"/>
      <c r="N899" s="90"/>
      <c r="O899" s="164"/>
      <c r="P899" s="164"/>
      <c r="Q899" s="164"/>
      <c r="R899" s="164"/>
      <c r="S899" s="164"/>
      <c r="T899" s="164"/>
      <c r="U899" s="164"/>
      <c r="V899" s="90"/>
      <c r="W899" s="164"/>
      <c r="X899" s="164"/>
      <c r="Y899" s="90"/>
      <c r="Z899" s="164"/>
      <c r="AA899" s="164"/>
      <c r="AB899" s="164"/>
      <c r="AC899" s="61"/>
      <c r="AD899" s="232"/>
    </row>
    <row r="900" spans="1:30" ht="13.5" thickBot="1">
      <c r="AC900" s="6"/>
      <c r="AD900" s="9"/>
    </row>
    <row r="901" spans="1:30" s="406" customFormat="1" ht="28.5" customHeight="1" thickBot="1">
      <c r="A901" s="236" t="s">
        <v>3</v>
      </c>
      <c r="B901" s="15" t="s">
        <v>4</v>
      </c>
      <c r="C901" s="16" t="s">
        <v>5</v>
      </c>
      <c r="D901" s="787" t="s">
        <v>6</v>
      </c>
      <c r="E901" s="788"/>
      <c r="F901" s="788"/>
      <c r="G901" s="788"/>
      <c r="H901" s="788"/>
      <c r="I901" s="788"/>
      <c r="J901" s="788"/>
      <c r="K901" s="788"/>
      <c r="L901" s="788"/>
      <c r="M901" s="788"/>
      <c r="N901" s="788"/>
      <c r="O901" s="788"/>
      <c r="P901" s="788"/>
      <c r="Q901" s="788"/>
      <c r="R901" s="788"/>
      <c r="S901" s="788"/>
      <c r="T901" s="788"/>
      <c r="U901" s="788"/>
      <c r="V901" s="788"/>
      <c r="W901" s="788"/>
      <c r="X901" s="788"/>
      <c r="Y901" s="788"/>
      <c r="Z901" s="788"/>
      <c r="AA901" s="788"/>
      <c r="AB901" s="789"/>
      <c r="AC901" s="18" t="s">
        <v>7</v>
      </c>
      <c r="AD901" s="478"/>
    </row>
    <row r="902" spans="1:30" s="406" customFormat="1" ht="15" customHeight="1" thickBot="1">
      <c r="A902" s="230" t="s">
        <v>205</v>
      </c>
      <c r="B902" s="20"/>
      <c r="C902" s="21"/>
      <c r="D902" s="70">
        <v>0</v>
      </c>
      <c r="E902" s="22">
        <v>1</v>
      </c>
      <c r="F902" s="22">
        <v>2</v>
      </c>
      <c r="G902" s="22">
        <v>3</v>
      </c>
      <c r="H902" s="23">
        <v>4</v>
      </c>
      <c r="I902" s="22">
        <v>5</v>
      </c>
      <c r="J902" s="22">
        <v>6</v>
      </c>
      <c r="K902" s="22">
        <v>7</v>
      </c>
      <c r="L902" s="22">
        <v>8</v>
      </c>
      <c r="M902" s="22">
        <v>9</v>
      </c>
      <c r="N902" s="23">
        <v>10</v>
      </c>
      <c r="O902" s="22">
        <v>11</v>
      </c>
      <c r="P902" s="22">
        <v>12</v>
      </c>
      <c r="Q902" s="22">
        <v>13</v>
      </c>
      <c r="R902" s="22">
        <v>14</v>
      </c>
      <c r="S902" s="22">
        <v>15</v>
      </c>
      <c r="T902" s="22">
        <v>16</v>
      </c>
      <c r="U902" s="22">
        <v>17</v>
      </c>
      <c r="V902" s="23">
        <v>18</v>
      </c>
      <c r="W902" s="22">
        <v>19</v>
      </c>
      <c r="X902" s="22">
        <v>20</v>
      </c>
      <c r="Y902" s="23">
        <v>21</v>
      </c>
      <c r="Z902" s="22">
        <v>22</v>
      </c>
      <c r="AA902" s="22">
        <v>23</v>
      </c>
      <c r="AB902" s="24">
        <v>24</v>
      </c>
      <c r="AC902" s="25"/>
    </row>
    <row r="903" spans="1:30" s="407" customFormat="1" ht="14.25" customHeight="1" thickBot="1">
      <c r="A903" s="174" t="s">
        <v>10</v>
      </c>
      <c r="B903" s="175"/>
      <c r="C903" s="176" t="s">
        <v>11</v>
      </c>
      <c r="D903" s="204">
        <v>10.53</v>
      </c>
      <c r="E903" s="205">
        <v>10.39</v>
      </c>
      <c r="F903" s="205">
        <v>10.43</v>
      </c>
      <c r="G903" s="205">
        <v>10.43</v>
      </c>
      <c r="H903" s="206">
        <v>10.44</v>
      </c>
      <c r="I903" s="205">
        <v>10.45</v>
      </c>
      <c r="J903" s="205">
        <v>10.56</v>
      </c>
      <c r="K903" s="205">
        <v>10.43</v>
      </c>
      <c r="L903" s="205">
        <v>10.54</v>
      </c>
      <c r="M903" s="205">
        <v>10.37</v>
      </c>
      <c r="N903" s="206">
        <v>10.35</v>
      </c>
      <c r="O903" s="205">
        <v>10.35</v>
      </c>
      <c r="P903" s="205">
        <v>10.5</v>
      </c>
      <c r="Q903" s="205">
        <v>10.52</v>
      </c>
      <c r="R903" s="205">
        <v>10.39</v>
      </c>
      <c r="S903" s="205">
        <v>10.44</v>
      </c>
      <c r="T903" s="205">
        <v>10.42</v>
      </c>
      <c r="U903" s="207">
        <v>10.52</v>
      </c>
      <c r="V903" s="208">
        <v>10.55</v>
      </c>
      <c r="W903" s="207">
        <v>10.45</v>
      </c>
      <c r="X903" s="207">
        <v>10.47</v>
      </c>
      <c r="Y903" s="208">
        <v>10.54</v>
      </c>
      <c r="Z903" s="207">
        <v>10.57</v>
      </c>
      <c r="AA903" s="207">
        <v>10.35</v>
      </c>
      <c r="AB903" s="209">
        <v>10.4</v>
      </c>
      <c r="AC903" s="181"/>
    </row>
    <row r="904" spans="1:30" s="407" customFormat="1" ht="12.75" customHeight="1" thickBot="1">
      <c r="A904" s="187" t="s">
        <v>13</v>
      </c>
      <c r="B904" s="188"/>
      <c r="C904" s="189" t="s">
        <v>11</v>
      </c>
      <c r="D904" s="204">
        <v>10.53</v>
      </c>
      <c r="E904" s="205">
        <v>10.39</v>
      </c>
      <c r="F904" s="205">
        <v>10.43</v>
      </c>
      <c r="G904" s="205">
        <v>10.43</v>
      </c>
      <c r="H904" s="206">
        <v>10.44</v>
      </c>
      <c r="I904" s="205">
        <v>10.45</v>
      </c>
      <c r="J904" s="205">
        <v>10.56</v>
      </c>
      <c r="K904" s="205">
        <v>10.43</v>
      </c>
      <c r="L904" s="205">
        <v>10.54</v>
      </c>
      <c r="M904" s="205">
        <v>10.37</v>
      </c>
      <c r="N904" s="206">
        <v>10.35</v>
      </c>
      <c r="O904" s="205">
        <v>10.35</v>
      </c>
      <c r="P904" s="205">
        <v>10.5</v>
      </c>
      <c r="Q904" s="205">
        <v>10.52</v>
      </c>
      <c r="R904" s="205">
        <v>10.39</v>
      </c>
      <c r="S904" s="205">
        <v>10.44</v>
      </c>
      <c r="T904" s="205">
        <v>10.42</v>
      </c>
      <c r="U904" s="207">
        <v>10.52</v>
      </c>
      <c r="V904" s="208">
        <v>10.55</v>
      </c>
      <c r="W904" s="207">
        <v>10.45</v>
      </c>
      <c r="X904" s="207">
        <v>10.47</v>
      </c>
      <c r="Y904" s="208">
        <v>10.54</v>
      </c>
      <c r="Z904" s="207">
        <v>10.57</v>
      </c>
      <c r="AA904" s="207">
        <v>10.35</v>
      </c>
      <c r="AB904" s="209">
        <v>10.4</v>
      </c>
      <c r="AC904" s="181"/>
    </row>
    <row r="905" spans="1:30" s="232" customFormat="1">
      <c r="A905" s="866" t="s">
        <v>138</v>
      </c>
      <c r="B905" s="852" t="s">
        <v>206</v>
      </c>
      <c r="C905" s="38" t="s">
        <v>16</v>
      </c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  <c r="O905" s="105"/>
      <c r="P905" s="105"/>
      <c r="Q905" s="105"/>
      <c r="R905" s="105"/>
      <c r="S905" s="105"/>
      <c r="T905" s="105"/>
      <c r="U905" s="105"/>
      <c r="V905" s="105"/>
      <c r="W905" s="105"/>
      <c r="X905" s="105"/>
      <c r="Y905" s="105"/>
      <c r="Z905" s="105"/>
      <c r="AA905" s="105"/>
      <c r="AB905" s="237"/>
      <c r="AC905" s="61"/>
    </row>
    <row r="906" spans="1:30" s="232" customFormat="1">
      <c r="A906" s="867"/>
      <c r="B906" s="829"/>
      <c r="C906" s="40" t="s">
        <v>17</v>
      </c>
      <c r="D906" s="750" t="s">
        <v>50</v>
      </c>
      <c r="E906" s="751"/>
      <c r="F906" s="219"/>
      <c r="G906" s="109"/>
      <c r="H906" s="50"/>
      <c r="I906" s="109"/>
      <c r="J906" s="109"/>
      <c r="K906" s="109"/>
      <c r="L906" s="109"/>
      <c r="M906" s="109"/>
      <c r="N906" s="50"/>
      <c r="O906" s="109"/>
      <c r="P906" s="109"/>
      <c r="Q906" s="109"/>
      <c r="R906" s="109"/>
      <c r="S906" s="109"/>
      <c r="T906" s="109"/>
      <c r="U906" s="109"/>
      <c r="V906" s="50"/>
      <c r="W906" s="109"/>
      <c r="X906" s="109"/>
      <c r="Y906" s="50"/>
      <c r="Z906" s="109"/>
      <c r="AA906" s="109"/>
      <c r="AB906" s="111"/>
      <c r="AC906" s="61"/>
    </row>
    <row r="907" spans="1:30" s="232" customFormat="1" ht="13.5" thickBot="1">
      <c r="A907" s="868"/>
      <c r="B907" s="853"/>
      <c r="C907" s="42" t="s">
        <v>18</v>
      </c>
      <c r="D907" s="43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5"/>
      <c r="AC907" s="61"/>
    </row>
    <row r="908" spans="1:30" s="232" customFormat="1">
      <c r="A908" s="866" t="s">
        <v>63</v>
      </c>
      <c r="B908" s="852" t="s">
        <v>207</v>
      </c>
      <c r="C908" s="38" t="s">
        <v>16</v>
      </c>
      <c r="D908" s="216">
        <v>2</v>
      </c>
      <c r="E908" s="216">
        <v>2</v>
      </c>
      <c r="F908" s="216">
        <v>1</v>
      </c>
      <c r="G908" s="216">
        <v>1</v>
      </c>
      <c r="H908" s="216">
        <v>2</v>
      </c>
      <c r="I908" s="216">
        <v>2</v>
      </c>
      <c r="J908" s="216">
        <v>2</v>
      </c>
      <c r="K908" s="216">
        <v>3</v>
      </c>
      <c r="L908" s="216">
        <v>2</v>
      </c>
      <c r="M908" s="216">
        <v>2</v>
      </c>
      <c r="N908" s="216">
        <v>2</v>
      </c>
      <c r="O908" s="216">
        <v>3</v>
      </c>
      <c r="P908" s="216">
        <v>2</v>
      </c>
      <c r="Q908" s="216">
        <v>2</v>
      </c>
      <c r="R908" s="216">
        <v>2</v>
      </c>
      <c r="S908" s="216">
        <v>3</v>
      </c>
      <c r="T908" s="216">
        <v>3</v>
      </c>
      <c r="U908" s="216">
        <v>4</v>
      </c>
      <c r="V908" s="216">
        <v>3</v>
      </c>
      <c r="W908" s="216">
        <v>3</v>
      </c>
      <c r="X908" s="216">
        <v>3</v>
      </c>
      <c r="Y908" s="216">
        <v>3</v>
      </c>
      <c r="Z908" s="216">
        <v>3</v>
      </c>
      <c r="AA908" s="216">
        <v>3</v>
      </c>
      <c r="AB908" s="217">
        <v>2</v>
      </c>
      <c r="AC908" s="61" t="s">
        <v>400</v>
      </c>
    </row>
    <row r="909" spans="1:30" s="232" customFormat="1">
      <c r="A909" s="867"/>
      <c r="B909" s="829"/>
      <c r="C909" s="40" t="s">
        <v>17</v>
      </c>
      <c r="D909" s="47">
        <f>1.732*D908*10*0.9</f>
        <v>31.176000000000002</v>
      </c>
      <c r="E909" s="47">
        <f t="shared" ref="E909:AB909" si="274">1.732*E908*10*0.9</f>
        <v>31.176000000000002</v>
      </c>
      <c r="F909" s="47">
        <f t="shared" si="274"/>
        <v>15.588000000000001</v>
      </c>
      <c r="G909" s="47">
        <f t="shared" si="274"/>
        <v>15.588000000000001</v>
      </c>
      <c r="H909" s="47">
        <f t="shared" si="274"/>
        <v>31.176000000000002</v>
      </c>
      <c r="I909" s="47">
        <f t="shared" si="274"/>
        <v>31.176000000000002</v>
      </c>
      <c r="J909" s="47">
        <f t="shared" si="274"/>
        <v>31.176000000000002</v>
      </c>
      <c r="K909" s="47">
        <f t="shared" si="274"/>
        <v>46.763999999999996</v>
      </c>
      <c r="L909" s="47">
        <f t="shared" si="274"/>
        <v>31.176000000000002</v>
      </c>
      <c r="M909" s="47">
        <f t="shared" si="274"/>
        <v>31.176000000000002</v>
      </c>
      <c r="N909" s="47">
        <f t="shared" si="274"/>
        <v>31.176000000000002</v>
      </c>
      <c r="O909" s="47">
        <f t="shared" si="274"/>
        <v>46.763999999999996</v>
      </c>
      <c r="P909" s="47">
        <f t="shared" si="274"/>
        <v>31.176000000000002</v>
      </c>
      <c r="Q909" s="47">
        <f t="shared" si="274"/>
        <v>31.176000000000002</v>
      </c>
      <c r="R909" s="47">
        <f t="shared" si="274"/>
        <v>31.176000000000002</v>
      </c>
      <c r="S909" s="47">
        <f t="shared" si="274"/>
        <v>46.763999999999996</v>
      </c>
      <c r="T909" s="47">
        <f t="shared" si="274"/>
        <v>46.763999999999996</v>
      </c>
      <c r="U909" s="47">
        <f t="shared" si="274"/>
        <v>62.352000000000004</v>
      </c>
      <c r="V909" s="47">
        <f t="shared" si="274"/>
        <v>46.763999999999996</v>
      </c>
      <c r="W909" s="47">
        <f t="shared" si="274"/>
        <v>46.763999999999996</v>
      </c>
      <c r="X909" s="47">
        <f t="shared" si="274"/>
        <v>46.763999999999996</v>
      </c>
      <c r="Y909" s="47">
        <f t="shared" si="274"/>
        <v>46.763999999999996</v>
      </c>
      <c r="Z909" s="47">
        <f t="shared" si="274"/>
        <v>46.763999999999996</v>
      </c>
      <c r="AA909" s="47">
        <f t="shared" si="274"/>
        <v>46.763999999999996</v>
      </c>
      <c r="AB909" s="47">
        <f t="shared" si="274"/>
        <v>31.176000000000002</v>
      </c>
      <c r="AC909" s="61" t="s">
        <v>298</v>
      </c>
    </row>
    <row r="910" spans="1:30" s="232" customFormat="1" ht="13.5" thickBot="1">
      <c r="A910" s="868"/>
      <c r="B910" s="853"/>
      <c r="C910" s="42" t="s">
        <v>18</v>
      </c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61"/>
    </row>
    <row r="911" spans="1:30" s="232" customFormat="1">
      <c r="A911" s="866" t="s">
        <v>14</v>
      </c>
      <c r="B911" s="765" t="s">
        <v>208</v>
      </c>
      <c r="C911" s="38" t="s">
        <v>16</v>
      </c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61"/>
    </row>
    <row r="912" spans="1:30" s="232" customFormat="1">
      <c r="A912" s="867"/>
      <c r="B912" s="766"/>
      <c r="C912" s="40" t="s">
        <v>17</v>
      </c>
      <c r="D912" s="750" t="s">
        <v>50</v>
      </c>
      <c r="E912" s="751"/>
      <c r="F912" s="219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95"/>
      <c r="AC912" s="61"/>
    </row>
    <row r="913" spans="1:30" s="232" customFormat="1" ht="13.5" thickBot="1">
      <c r="A913" s="868"/>
      <c r="B913" s="767"/>
      <c r="C913" s="42" t="s">
        <v>18</v>
      </c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5"/>
      <c r="AC913" s="61"/>
    </row>
    <row r="914" spans="1:30" s="232" customFormat="1">
      <c r="A914" s="866" t="s">
        <v>19</v>
      </c>
      <c r="B914" s="869" t="s">
        <v>209</v>
      </c>
      <c r="C914" s="38" t="s">
        <v>16</v>
      </c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  <c r="AA914" s="186"/>
      <c r="AB914" s="57"/>
      <c r="AC914" s="61"/>
    </row>
    <row r="915" spans="1:30" s="232" customFormat="1">
      <c r="A915" s="867"/>
      <c r="B915" s="832"/>
      <c r="C915" s="40" t="s">
        <v>17</v>
      </c>
      <c r="D915" s="750" t="s">
        <v>50</v>
      </c>
      <c r="E915" s="751"/>
      <c r="F915" s="219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95"/>
      <c r="AC915" s="61"/>
    </row>
    <row r="916" spans="1:30" s="232" customFormat="1" ht="13.5" thickBot="1">
      <c r="A916" s="868"/>
      <c r="B916" s="780"/>
      <c r="C916" s="42" t="s">
        <v>18</v>
      </c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61"/>
    </row>
    <row r="917" spans="1:30" s="232" customFormat="1">
      <c r="A917" s="866" t="s">
        <v>21</v>
      </c>
      <c r="B917" s="869" t="s">
        <v>210</v>
      </c>
      <c r="C917" s="38" t="s">
        <v>16</v>
      </c>
      <c r="D917" s="216">
        <v>1</v>
      </c>
      <c r="E917" s="216">
        <v>1</v>
      </c>
      <c r="F917" s="216">
        <v>1</v>
      </c>
      <c r="G917" s="216">
        <v>1</v>
      </c>
      <c r="H917" s="216">
        <v>1</v>
      </c>
      <c r="I917" s="216">
        <v>1</v>
      </c>
      <c r="J917" s="216">
        <v>1</v>
      </c>
      <c r="K917" s="216">
        <v>1</v>
      </c>
      <c r="L917" s="216">
        <v>1</v>
      </c>
      <c r="M917" s="216">
        <v>1</v>
      </c>
      <c r="N917" s="216">
        <v>1</v>
      </c>
      <c r="O917" s="216">
        <v>1</v>
      </c>
      <c r="P917" s="216">
        <v>1</v>
      </c>
      <c r="Q917" s="216">
        <v>1</v>
      </c>
      <c r="R917" s="216">
        <v>1</v>
      </c>
      <c r="S917" s="216">
        <v>1</v>
      </c>
      <c r="T917" s="216">
        <v>1</v>
      </c>
      <c r="U917" s="216">
        <v>1</v>
      </c>
      <c r="V917" s="216">
        <v>1</v>
      </c>
      <c r="W917" s="216">
        <v>1</v>
      </c>
      <c r="X917" s="216">
        <v>1</v>
      </c>
      <c r="Y917" s="216">
        <v>1</v>
      </c>
      <c r="Z917" s="216">
        <v>1</v>
      </c>
      <c r="AA917" s="216">
        <v>1</v>
      </c>
      <c r="AB917" s="216">
        <v>1</v>
      </c>
      <c r="AC917" s="61" t="s">
        <v>400</v>
      </c>
    </row>
    <row r="918" spans="1:30" s="232" customFormat="1">
      <c r="A918" s="867"/>
      <c r="B918" s="832"/>
      <c r="C918" s="40" t="s">
        <v>17</v>
      </c>
      <c r="D918" s="238">
        <f>1.732*D917*10*0.9</f>
        <v>15.588000000000001</v>
      </c>
      <c r="E918" s="238">
        <f>1.732*E917*10*0.9</f>
        <v>15.588000000000001</v>
      </c>
      <c r="F918" s="238">
        <f t="shared" ref="F918:AB918" si="275">1.732*F917*10*0.9</f>
        <v>15.588000000000001</v>
      </c>
      <c r="G918" s="238">
        <f t="shared" si="275"/>
        <v>15.588000000000001</v>
      </c>
      <c r="H918" s="238">
        <f t="shared" si="275"/>
        <v>15.588000000000001</v>
      </c>
      <c r="I918" s="238">
        <f t="shared" si="275"/>
        <v>15.588000000000001</v>
      </c>
      <c r="J918" s="238">
        <f t="shared" si="275"/>
        <v>15.588000000000001</v>
      </c>
      <c r="K918" s="238">
        <f t="shared" si="275"/>
        <v>15.588000000000001</v>
      </c>
      <c r="L918" s="238">
        <f t="shared" si="275"/>
        <v>15.588000000000001</v>
      </c>
      <c r="M918" s="238">
        <f t="shared" si="275"/>
        <v>15.588000000000001</v>
      </c>
      <c r="N918" s="238">
        <f t="shared" si="275"/>
        <v>15.588000000000001</v>
      </c>
      <c r="O918" s="238">
        <f t="shared" si="275"/>
        <v>15.588000000000001</v>
      </c>
      <c r="P918" s="238">
        <f t="shared" si="275"/>
        <v>15.588000000000001</v>
      </c>
      <c r="Q918" s="238">
        <f t="shared" si="275"/>
        <v>15.588000000000001</v>
      </c>
      <c r="R918" s="238">
        <f t="shared" si="275"/>
        <v>15.588000000000001</v>
      </c>
      <c r="S918" s="238">
        <f t="shared" si="275"/>
        <v>15.588000000000001</v>
      </c>
      <c r="T918" s="238">
        <f t="shared" si="275"/>
        <v>15.588000000000001</v>
      </c>
      <c r="U918" s="238">
        <f t="shared" si="275"/>
        <v>15.588000000000001</v>
      </c>
      <c r="V918" s="238">
        <f t="shared" si="275"/>
        <v>15.588000000000001</v>
      </c>
      <c r="W918" s="238">
        <f t="shared" si="275"/>
        <v>15.588000000000001</v>
      </c>
      <c r="X918" s="238">
        <f t="shared" si="275"/>
        <v>15.588000000000001</v>
      </c>
      <c r="Y918" s="238">
        <f t="shared" si="275"/>
        <v>15.588000000000001</v>
      </c>
      <c r="Z918" s="238">
        <f t="shared" si="275"/>
        <v>15.588000000000001</v>
      </c>
      <c r="AA918" s="238">
        <f t="shared" si="275"/>
        <v>15.588000000000001</v>
      </c>
      <c r="AB918" s="238">
        <f t="shared" si="275"/>
        <v>15.588000000000001</v>
      </c>
      <c r="AC918" s="61" t="s">
        <v>298</v>
      </c>
    </row>
    <row r="919" spans="1:30" s="232" customFormat="1" ht="13.5" thickBot="1">
      <c r="A919" s="870"/>
      <c r="B919" s="871"/>
      <c r="C919" s="42" t="s">
        <v>18</v>
      </c>
      <c r="D919" s="114"/>
      <c r="E919" s="114"/>
      <c r="F919" s="114"/>
      <c r="G919" s="114"/>
      <c r="H919" s="99"/>
      <c r="I919" s="114"/>
      <c r="J919" s="114"/>
      <c r="K919" s="114"/>
      <c r="L919" s="114"/>
      <c r="M919" s="114"/>
      <c r="N919" s="99"/>
      <c r="O919" s="114"/>
      <c r="P919" s="114"/>
      <c r="Q919" s="114"/>
      <c r="R919" s="114"/>
      <c r="S919" s="114"/>
      <c r="T919" s="114"/>
      <c r="U919" s="114"/>
      <c r="V919" s="99"/>
      <c r="W919" s="114"/>
      <c r="X919" s="114"/>
      <c r="Y919" s="99"/>
      <c r="Z919" s="114"/>
      <c r="AA919" s="114"/>
      <c r="AB919" s="114"/>
      <c r="AC919" s="61"/>
    </row>
    <row r="920" spans="1:30" s="232" customFormat="1" ht="12.75" customHeight="1">
      <c r="A920" s="783" t="s">
        <v>51</v>
      </c>
      <c r="B920" s="784"/>
      <c r="C920" s="129" t="s">
        <v>415</v>
      </c>
      <c r="D920" s="199">
        <f>D908+D917</f>
        <v>3</v>
      </c>
      <c r="E920" s="199">
        <f>E908+E917</f>
        <v>3</v>
      </c>
      <c r="F920" s="199">
        <f t="shared" ref="F920:AB920" si="276">F908+F917</f>
        <v>2</v>
      </c>
      <c r="G920" s="199">
        <f t="shared" si="276"/>
        <v>2</v>
      </c>
      <c r="H920" s="199">
        <f t="shared" si="276"/>
        <v>3</v>
      </c>
      <c r="I920" s="199">
        <f t="shared" si="276"/>
        <v>3</v>
      </c>
      <c r="J920" s="199">
        <f t="shared" si="276"/>
        <v>3</v>
      </c>
      <c r="K920" s="199">
        <f t="shared" si="276"/>
        <v>4</v>
      </c>
      <c r="L920" s="199">
        <f t="shared" si="276"/>
        <v>3</v>
      </c>
      <c r="M920" s="199">
        <f t="shared" si="276"/>
        <v>3</v>
      </c>
      <c r="N920" s="199">
        <f t="shared" si="276"/>
        <v>3</v>
      </c>
      <c r="O920" s="199">
        <f>O908+O917</f>
        <v>4</v>
      </c>
      <c r="P920" s="199">
        <f t="shared" si="276"/>
        <v>3</v>
      </c>
      <c r="Q920" s="199">
        <f t="shared" si="276"/>
        <v>3</v>
      </c>
      <c r="R920" s="199">
        <f t="shared" si="276"/>
        <v>3</v>
      </c>
      <c r="S920" s="199">
        <f t="shared" si="276"/>
        <v>4</v>
      </c>
      <c r="T920" s="199">
        <f t="shared" si="276"/>
        <v>4</v>
      </c>
      <c r="U920" s="199">
        <f t="shared" si="276"/>
        <v>5</v>
      </c>
      <c r="V920" s="199">
        <f t="shared" si="276"/>
        <v>4</v>
      </c>
      <c r="W920" s="199">
        <f t="shared" si="276"/>
        <v>4</v>
      </c>
      <c r="X920" s="199">
        <f t="shared" si="276"/>
        <v>4</v>
      </c>
      <c r="Y920" s="199">
        <f t="shared" si="276"/>
        <v>4</v>
      </c>
      <c r="Z920" s="199">
        <f t="shared" si="276"/>
        <v>4</v>
      </c>
      <c r="AA920" s="199">
        <f t="shared" si="276"/>
        <v>4</v>
      </c>
      <c r="AB920" s="199">
        <f t="shared" si="276"/>
        <v>3</v>
      </c>
      <c r="AC920" s="61"/>
    </row>
    <row r="921" spans="1:30" s="244" customFormat="1" ht="14.25" customHeight="1">
      <c r="A921" s="785"/>
      <c r="B921" s="761"/>
      <c r="C921" s="65" t="s">
        <v>17</v>
      </c>
      <c r="D921" s="740">
        <f>D909+D918</f>
        <v>46.764000000000003</v>
      </c>
      <c r="E921" s="740">
        <f>E909+E918</f>
        <v>46.764000000000003</v>
      </c>
      <c r="F921" s="740">
        <f t="shared" ref="F921:AB921" si="277">F909+F918</f>
        <v>31.176000000000002</v>
      </c>
      <c r="G921" s="740">
        <f t="shared" si="277"/>
        <v>31.176000000000002</v>
      </c>
      <c r="H921" s="740">
        <f t="shared" si="277"/>
        <v>46.764000000000003</v>
      </c>
      <c r="I921" s="740">
        <f t="shared" si="277"/>
        <v>46.764000000000003</v>
      </c>
      <c r="J921" s="740">
        <f t="shared" si="277"/>
        <v>46.764000000000003</v>
      </c>
      <c r="K921" s="740">
        <f t="shared" si="277"/>
        <v>62.351999999999997</v>
      </c>
      <c r="L921" s="740">
        <f t="shared" si="277"/>
        <v>46.764000000000003</v>
      </c>
      <c r="M921" s="740">
        <f t="shared" si="277"/>
        <v>46.764000000000003</v>
      </c>
      <c r="N921" s="740">
        <f t="shared" si="277"/>
        <v>46.764000000000003</v>
      </c>
      <c r="O921" s="740">
        <f>O909+O918</f>
        <v>62.351999999999997</v>
      </c>
      <c r="P921" s="740">
        <f>P909+P918</f>
        <v>46.764000000000003</v>
      </c>
      <c r="Q921" s="740">
        <f t="shared" si="277"/>
        <v>46.764000000000003</v>
      </c>
      <c r="R921" s="740">
        <f t="shared" si="277"/>
        <v>46.764000000000003</v>
      </c>
      <c r="S921" s="740">
        <f t="shared" si="277"/>
        <v>62.351999999999997</v>
      </c>
      <c r="T921" s="740">
        <f t="shared" si="277"/>
        <v>62.351999999999997</v>
      </c>
      <c r="U921" s="740">
        <f t="shared" si="277"/>
        <v>77.94</v>
      </c>
      <c r="V921" s="740">
        <f>V909+V918</f>
        <v>62.351999999999997</v>
      </c>
      <c r="W921" s="740">
        <f t="shared" si="277"/>
        <v>62.351999999999997</v>
      </c>
      <c r="X921" s="740">
        <f t="shared" si="277"/>
        <v>62.351999999999997</v>
      </c>
      <c r="Y921" s="740">
        <f t="shared" si="277"/>
        <v>62.351999999999997</v>
      </c>
      <c r="Z921" s="740">
        <f t="shared" si="277"/>
        <v>62.351999999999997</v>
      </c>
      <c r="AA921" s="740">
        <f t="shared" si="277"/>
        <v>62.351999999999997</v>
      </c>
      <c r="AB921" s="740">
        <f t="shared" si="277"/>
        <v>46.764000000000003</v>
      </c>
      <c r="AC921" s="64"/>
    </row>
    <row r="922" spans="1:30" s="244" customFormat="1" ht="19.5" customHeight="1" thickBot="1">
      <c r="A922" s="786"/>
      <c r="B922" s="763"/>
      <c r="C922" s="67" t="s">
        <v>33</v>
      </c>
      <c r="D922" s="131"/>
      <c r="E922" s="132"/>
      <c r="F922" s="132"/>
      <c r="G922" s="132"/>
      <c r="H922" s="132"/>
      <c r="I922" s="132"/>
      <c r="J922" s="132"/>
      <c r="K922" s="132"/>
      <c r="L922" s="132"/>
      <c r="M922" s="132"/>
      <c r="N922" s="132"/>
      <c r="O922" s="132"/>
      <c r="P922" s="132"/>
      <c r="Q922" s="132"/>
      <c r="R922" s="132"/>
      <c r="S922" s="132"/>
      <c r="T922" s="132"/>
      <c r="U922" s="132"/>
      <c r="V922" s="132"/>
      <c r="W922" s="132"/>
      <c r="X922" s="132"/>
      <c r="Y922" s="132"/>
      <c r="Z922" s="132"/>
      <c r="AA922" s="132"/>
      <c r="AB922" s="133"/>
      <c r="AC922" s="64"/>
    </row>
    <row r="923" spans="1:30">
      <c r="A923" s="115"/>
      <c r="B923" s="345"/>
      <c r="C923" s="116"/>
      <c r="D923" s="117"/>
      <c r="E923" s="118"/>
      <c r="F923" s="118"/>
      <c r="G923" s="118"/>
      <c r="H923" s="118"/>
      <c r="I923" s="118"/>
      <c r="J923" s="118"/>
      <c r="K923" s="118"/>
      <c r="L923" s="118"/>
      <c r="M923" s="118"/>
      <c r="N923" s="118"/>
      <c r="O923" s="118"/>
      <c r="P923" s="118"/>
      <c r="Q923" s="118"/>
      <c r="R923" s="118"/>
      <c r="S923" s="118"/>
      <c r="T923" s="118"/>
      <c r="U923" s="118"/>
      <c r="V923" s="118"/>
      <c r="W923" s="118"/>
      <c r="X923" s="118"/>
      <c r="Y923" s="118"/>
      <c r="Z923" s="118"/>
      <c r="AA923" s="118"/>
      <c r="AB923" s="118"/>
      <c r="AC923" s="64"/>
      <c r="AD923" s="244"/>
    </row>
    <row r="924" spans="1:30">
      <c r="A924" s="115"/>
      <c r="B924" s="345"/>
      <c r="C924" s="116"/>
      <c r="D924" s="117"/>
      <c r="E924" s="118"/>
      <c r="F924" s="118"/>
      <c r="G924" s="118"/>
      <c r="H924" s="118"/>
      <c r="I924" s="118"/>
      <c r="J924" s="118"/>
      <c r="K924" s="118"/>
      <c r="L924" s="118"/>
      <c r="M924" s="118"/>
      <c r="N924" s="118"/>
      <c r="O924" s="118"/>
      <c r="P924" s="118"/>
      <c r="Q924" s="118"/>
      <c r="R924" s="118"/>
      <c r="S924" s="118"/>
      <c r="T924" s="118"/>
      <c r="U924" s="118"/>
      <c r="V924" s="118"/>
      <c r="W924" s="118"/>
      <c r="X924" s="118"/>
      <c r="Y924" s="118"/>
      <c r="Z924" s="118"/>
      <c r="AA924" s="118"/>
      <c r="AB924" s="118"/>
      <c r="AC924" s="64"/>
      <c r="AD924" s="244"/>
    </row>
    <row r="925" spans="1:30">
      <c r="A925" s="115"/>
      <c r="B925" s="345"/>
      <c r="C925" s="116"/>
      <c r="D925" s="117"/>
      <c r="E925" s="118"/>
      <c r="F925" s="118"/>
      <c r="G925" s="118"/>
      <c r="H925" s="118"/>
      <c r="I925" s="118"/>
      <c r="J925" s="118"/>
      <c r="K925" s="118"/>
      <c r="L925" s="118"/>
      <c r="M925" s="118"/>
      <c r="N925" s="118"/>
      <c r="O925" s="118"/>
      <c r="P925" s="118"/>
      <c r="Q925" s="118"/>
      <c r="R925" s="118"/>
      <c r="S925" s="118"/>
      <c r="T925" s="118"/>
      <c r="U925" s="118"/>
      <c r="V925" s="118"/>
      <c r="W925" s="118"/>
      <c r="X925" s="118"/>
      <c r="Y925" s="118"/>
      <c r="Z925" s="118"/>
      <c r="AA925" s="118"/>
      <c r="AB925" s="118"/>
      <c r="AC925" s="64"/>
      <c r="AD925" s="244"/>
    </row>
    <row r="926" spans="1:30" ht="13.5" thickBot="1">
      <c r="AC926" s="6"/>
      <c r="AD926" s="9"/>
    </row>
    <row r="927" spans="1:30" ht="23.25" thickBot="1">
      <c r="A927" s="287" t="s">
        <v>3</v>
      </c>
      <c r="B927" s="15" t="s">
        <v>4</v>
      </c>
      <c r="C927" s="16" t="s">
        <v>5</v>
      </c>
      <c r="D927" s="17"/>
      <c r="E927" s="787" t="s">
        <v>6</v>
      </c>
      <c r="F927" s="788"/>
      <c r="G927" s="788"/>
      <c r="H927" s="788"/>
      <c r="I927" s="788"/>
      <c r="J927" s="788"/>
      <c r="K927" s="788"/>
      <c r="L927" s="788"/>
      <c r="M927" s="788"/>
      <c r="N927" s="788"/>
      <c r="O927" s="788"/>
      <c r="P927" s="788"/>
      <c r="Q927" s="788"/>
      <c r="R927" s="788"/>
      <c r="S927" s="788"/>
      <c r="T927" s="788"/>
      <c r="U927" s="788"/>
      <c r="V927" s="788"/>
      <c r="W927" s="788"/>
      <c r="X927" s="788"/>
      <c r="Y927" s="788"/>
      <c r="Z927" s="788"/>
      <c r="AA927" s="788"/>
      <c r="AB927" s="789"/>
      <c r="AC927" s="18" t="s">
        <v>7</v>
      </c>
      <c r="AD927" s="478"/>
    </row>
    <row r="928" spans="1:30" ht="13.5" thickBot="1">
      <c r="A928" s="19" t="s">
        <v>211</v>
      </c>
      <c r="B928" s="20"/>
      <c r="C928" s="21"/>
      <c r="D928" s="22">
        <v>0</v>
      </c>
      <c r="E928" s="22">
        <v>1</v>
      </c>
      <c r="F928" s="22">
        <v>2</v>
      </c>
      <c r="G928" s="22">
        <v>3</v>
      </c>
      <c r="H928" s="23">
        <v>4</v>
      </c>
      <c r="I928" s="22">
        <v>5</v>
      </c>
      <c r="J928" s="22">
        <v>6</v>
      </c>
      <c r="K928" s="22">
        <v>7</v>
      </c>
      <c r="L928" s="22">
        <v>8</v>
      </c>
      <c r="M928" s="22">
        <v>9</v>
      </c>
      <c r="N928" s="23">
        <v>10</v>
      </c>
      <c r="O928" s="22">
        <v>11</v>
      </c>
      <c r="P928" s="22">
        <v>12</v>
      </c>
      <c r="Q928" s="22">
        <v>13</v>
      </c>
      <c r="R928" s="22">
        <v>14</v>
      </c>
      <c r="S928" s="22">
        <v>15</v>
      </c>
      <c r="T928" s="22">
        <v>16</v>
      </c>
      <c r="U928" s="22">
        <v>17</v>
      </c>
      <c r="V928" s="23">
        <v>18</v>
      </c>
      <c r="W928" s="22">
        <v>19</v>
      </c>
      <c r="X928" s="22">
        <v>20</v>
      </c>
      <c r="Y928" s="23">
        <v>21</v>
      </c>
      <c r="Z928" s="22">
        <v>22</v>
      </c>
      <c r="AA928" s="22">
        <v>23</v>
      </c>
      <c r="AB928" s="24">
        <v>24</v>
      </c>
      <c r="AC928" s="25" t="s">
        <v>9</v>
      </c>
      <c r="AD928" s="406"/>
    </row>
    <row r="929" spans="1:30">
      <c r="A929" s="174" t="s">
        <v>10</v>
      </c>
      <c r="B929" s="175"/>
      <c r="C929" s="176" t="s">
        <v>11</v>
      </c>
      <c r="D929" s="191">
        <v>10.43</v>
      </c>
      <c r="E929" s="192">
        <v>10.46</v>
      </c>
      <c r="F929" s="192">
        <v>10.32</v>
      </c>
      <c r="G929" s="192">
        <v>10.34</v>
      </c>
      <c r="H929" s="193">
        <v>10.33</v>
      </c>
      <c r="I929" s="192">
        <v>10.33</v>
      </c>
      <c r="J929" s="192">
        <v>10.29</v>
      </c>
      <c r="K929" s="192">
        <v>10.32</v>
      </c>
      <c r="L929" s="192">
        <v>10.41</v>
      </c>
      <c r="M929" s="192">
        <v>10.41</v>
      </c>
      <c r="N929" s="193">
        <v>10.43</v>
      </c>
      <c r="O929" s="192">
        <v>10.32</v>
      </c>
      <c r="P929" s="192">
        <v>10.41</v>
      </c>
      <c r="Q929" s="192">
        <v>10.41</v>
      </c>
      <c r="R929" s="192">
        <v>10.31</v>
      </c>
      <c r="S929" s="192">
        <v>10.38</v>
      </c>
      <c r="T929" s="192">
        <v>10.36</v>
      </c>
      <c r="U929" s="192">
        <v>10.41</v>
      </c>
      <c r="V929" s="193">
        <v>10.45</v>
      </c>
      <c r="W929" s="192">
        <v>10.37</v>
      </c>
      <c r="X929" s="192">
        <v>10.4</v>
      </c>
      <c r="Y929" s="193">
        <v>10.44</v>
      </c>
      <c r="Z929" s="192">
        <v>10.34</v>
      </c>
      <c r="AA929" s="192">
        <v>10.43</v>
      </c>
      <c r="AB929" s="149">
        <v>10.31</v>
      </c>
      <c r="AC929" s="181" t="s">
        <v>12</v>
      </c>
      <c r="AD929" s="407"/>
    </row>
    <row r="930" spans="1:30" ht="13.5" thickBot="1">
      <c r="A930" s="187" t="s">
        <v>13</v>
      </c>
      <c r="B930" s="188"/>
      <c r="C930" s="189" t="s">
        <v>11</v>
      </c>
      <c r="D930" s="191">
        <v>10.4</v>
      </c>
      <c r="E930" s="192">
        <v>10.42</v>
      </c>
      <c r="F930" s="192">
        <v>10.48</v>
      </c>
      <c r="G930" s="192">
        <v>10.47</v>
      </c>
      <c r="H930" s="193">
        <v>10.49</v>
      </c>
      <c r="I930" s="192">
        <v>10.49</v>
      </c>
      <c r="J930" s="192">
        <v>10.43</v>
      </c>
      <c r="K930" s="192">
        <v>10.49</v>
      </c>
      <c r="L930" s="192">
        <v>10.42</v>
      </c>
      <c r="M930" s="192">
        <v>10.44</v>
      </c>
      <c r="N930" s="193">
        <v>10.47</v>
      </c>
      <c r="O930" s="192">
        <v>10.49</v>
      </c>
      <c r="P930" s="192">
        <v>10.55</v>
      </c>
      <c r="Q930" s="192">
        <v>10.44</v>
      </c>
      <c r="R930" s="192">
        <v>10.31</v>
      </c>
      <c r="S930" s="192">
        <v>10.4</v>
      </c>
      <c r="T930" s="192">
        <v>10.39</v>
      </c>
      <c r="U930" s="192">
        <v>10.42</v>
      </c>
      <c r="V930" s="193">
        <v>10.47</v>
      </c>
      <c r="W930" s="192">
        <v>10.57</v>
      </c>
      <c r="X930" s="192">
        <v>10.59</v>
      </c>
      <c r="Y930" s="193">
        <v>10.48</v>
      </c>
      <c r="Z930" s="192">
        <v>10.51</v>
      </c>
      <c r="AA930" s="192">
        <v>10.42</v>
      </c>
      <c r="AB930" s="153">
        <v>10.46</v>
      </c>
      <c r="AC930" s="181"/>
      <c r="AD930" s="407"/>
    </row>
    <row r="931" spans="1:30" ht="12" customHeight="1">
      <c r="A931" s="774" t="s">
        <v>19</v>
      </c>
      <c r="B931" s="765" t="s">
        <v>212</v>
      </c>
      <c r="C931" s="38" t="s">
        <v>16</v>
      </c>
      <c r="D931" s="53">
        <v>47.127784290738603</v>
      </c>
      <c r="E931" s="51">
        <v>38.218053927315403</v>
      </c>
      <c r="F931" s="51">
        <v>33.997655334114903</v>
      </c>
      <c r="G931" s="51">
        <v>32.356389214536897</v>
      </c>
      <c r="H931" s="51">
        <v>30.8323563892145</v>
      </c>
      <c r="I931" s="51">
        <v>30.949589683470101</v>
      </c>
      <c r="J931" s="51">
        <v>39.390386869871001</v>
      </c>
      <c r="K931" s="51">
        <v>51.699882766705699</v>
      </c>
      <c r="L931" s="51">
        <v>61.899179366940203</v>
      </c>
      <c r="M931" s="51">
        <v>62.368112543962503</v>
      </c>
      <c r="N931" s="51">
        <v>56.740914419695201</v>
      </c>
      <c r="O931" s="51">
        <v>58.968347010551</v>
      </c>
      <c r="P931" s="51">
        <v>56.389214536928499</v>
      </c>
      <c r="Q931" s="51">
        <v>63.540445486518202</v>
      </c>
      <c r="R931" s="51">
        <v>60.609613130128999</v>
      </c>
      <c r="S931" s="51">
        <v>58.264947245017602</v>
      </c>
      <c r="T931" s="51">
        <v>56.037514654161797</v>
      </c>
      <c r="U931" s="51">
        <v>55.685814771395101</v>
      </c>
      <c r="V931" s="51">
        <v>53.927315357561497</v>
      </c>
      <c r="W931" s="51">
        <v>56.389214536928499</v>
      </c>
      <c r="X931" s="51">
        <v>56.154747948417402</v>
      </c>
      <c r="Y931" s="51">
        <v>61.664712778429099</v>
      </c>
      <c r="Z931" s="51">
        <v>61.5474794841735</v>
      </c>
      <c r="AA931" s="51">
        <v>54.279015240328299</v>
      </c>
      <c r="AB931" s="51">
        <v>44.1969519343494</v>
      </c>
      <c r="AC931" s="25" t="s">
        <v>9</v>
      </c>
      <c r="AD931" s="406"/>
    </row>
    <row r="932" spans="1:30">
      <c r="A932" s="775"/>
      <c r="B932" s="766"/>
      <c r="C932" s="40" t="s">
        <v>17</v>
      </c>
      <c r="D932" s="46">
        <f t="shared" ref="D932:AB932" si="278">1.732*10*D931*0.9</f>
        <v>734.62790152403329</v>
      </c>
      <c r="E932" s="46">
        <f t="shared" si="278"/>
        <v>595.74302461899254</v>
      </c>
      <c r="F932" s="46">
        <f t="shared" si="278"/>
        <v>529.95545134818315</v>
      </c>
      <c r="G932" s="46">
        <f t="shared" si="278"/>
        <v>504.37139507620117</v>
      </c>
      <c r="H932" s="46">
        <f t="shared" si="278"/>
        <v>480.61477139507559</v>
      </c>
      <c r="I932" s="46">
        <f t="shared" si="278"/>
        <v>482.44220398593194</v>
      </c>
      <c r="J932" s="46">
        <f t="shared" si="278"/>
        <v>614.01735052754918</v>
      </c>
      <c r="K932" s="46">
        <f t="shared" si="278"/>
        <v>805.89777256740842</v>
      </c>
      <c r="L932" s="46">
        <f t="shared" si="278"/>
        <v>964.88440797186388</v>
      </c>
      <c r="M932" s="46">
        <f t="shared" si="278"/>
        <v>972.19413833528768</v>
      </c>
      <c r="N932" s="46">
        <f t="shared" si="278"/>
        <v>884.47737397420883</v>
      </c>
      <c r="O932" s="46">
        <f t="shared" si="278"/>
        <v>919.19859320046896</v>
      </c>
      <c r="P932" s="46">
        <f t="shared" si="278"/>
        <v>878.9950762016415</v>
      </c>
      <c r="Q932" s="46">
        <f t="shared" si="278"/>
        <v>990.4684642438458</v>
      </c>
      <c r="R932" s="46">
        <f t="shared" si="278"/>
        <v>944.78264947245077</v>
      </c>
      <c r="S932" s="46">
        <f t="shared" si="278"/>
        <v>908.23399765533441</v>
      </c>
      <c r="T932" s="46">
        <f t="shared" si="278"/>
        <v>873.51277842907416</v>
      </c>
      <c r="U932" s="46">
        <f t="shared" si="278"/>
        <v>868.03048065650682</v>
      </c>
      <c r="V932" s="46">
        <f t="shared" si="278"/>
        <v>840.61899179366856</v>
      </c>
      <c r="W932" s="46">
        <f t="shared" si="278"/>
        <v>878.9950762016415</v>
      </c>
      <c r="X932" s="46">
        <f t="shared" si="278"/>
        <v>875.34021101993051</v>
      </c>
      <c r="Y932" s="46">
        <f t="shared" si="278"/>
        <v>961.22954279015278</v>
      </c>
      <c r="Z932" s="46">
        <f t="shared" si="278"/>
        <v>959.40211019929643</v>
      </c>
      <c r="AA932" s="46">
        <f t="shared" si="278"/>
        <v>846.1012895662376</v>
      </c>
      <c r="AB932" s="46">
        <f t="shared" si="278"/>
        <v>688.94208675263849</v>
      </c>
      <c r="AC932" s="25" t="s">
        <v>298</v>
      </c>
      <c r="AD932" s="406"/>
    </row>
    <row r="933" spans="1:30" ht="13.5" thickBot="1">
      <c r="A933" s="776"/>
      <c r="B933" s="767"/>
      <c r="C933" s="42" t="s">
        <v>18</v>
      </c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  <c r="AB933" s="53"/>
      <c r="AC933" s="41"/>
      <c r="AD933" s="88"/>
    </row>
    <row r="934" spans="1:30">
      <c r="A934" s="774" t="s">
        <v>45</v>
      </c>
      <c r="B934" s="765" t="s">
        <v>213</v>
      </c>
      <c r="C934" s="38" t="s">
        <v>16</v>
      </c>
      <c r="D934" s="53">
        <v>8.7924970691676396</v>
      </c>
      <c r="E934" s="51">
        <v>6.8581477139507596</v>
      </c>
      <c r="F934" s="51">
        <v>6.5064478311840599</v>
      </c>
      <c r="G934" s="51">
        <v>5.80304806565064</v>
      </c>
      <c r="H934" s="51">
        <v>6.3305978898006998</v>
      </c>
      <c r="I934" s="51">
        <v>5.9788980070340001</v>
      </c>
      <c r="J934" s="51">
        <v>7.3856975381008203</v>
      </c>
      <c r="K934" s="51">
        <v>10.726846424384499</v>
      </c>
      <c r="L934" s="51">
        <v>11.957796014068</v>
      </c>
      <c r="M934" s="51">
        <v>10.726846424384499</v>
      </c>
      <c r="N934" s="51">
        <v>13.5404454865182</v>
      </c>
      <c r="O934" s="51">
        <v>16.002344665885101</v>
      </c>
      <c r="P934" s="51">
        <v>11.957796014068</v>
      </c>
      <c r="Q934" s="51">
        <v>16.002344665885101</v>
      </c>
      <c r="R934" s="51">
        <v>17.760844079718598</v>
      </c>
      <c r="S934" s="51">
        <v>16.705744431418498</v>
      </c>
      <c r="T934" s="51">
        <v>17.057444314185201</v>
      </c>
      <c r="U934" s="51">
        <v>18.991793669402099</v>
      </c>
      <c r="V934" s="51">
        <v>20.750293083235601</v>
      </c>
      <c r="W934" s="51">
        <v>20.2227432590856</v>
      </c>
      <c r="X934" s="51">
        <v>23.036342321219198</v>
      </c>
      <c r="Y934" s="51">
        <v>21.453692848769101</v>
      </c>
      <c r="Z934" s="51">
        <v>18.640093786635401</v>
      </c>
      <c r="AA934" s="51">
        <v>17.233294255568602</v>
      </c>
      <c r="AB934" s="51">
        <v>13.0128956623681</v>
      </c>
      <c r="AC934" s="25" t="s">
        <v>9</v>
      </c>
      <c r="AD934" s="406"/>
    </row>
    <row r="935" spans="1:30">
      <c r="A935" s="775"/>
      <c r="B935" s="766"/>
      <c r="C935" s="40" t="s">
        <v>17</v>
      </c>
      <c r="D935" s="46">
        <f t="shared" ref="D935:AB935" si="279">1.732*10*D934*0.9</f>
        <v>137.05744431418518</v>
      </c>
      <c r="E935" s="46">
        <f t="shared" si="279"/>
        <v>106.90480656506445</v>
      </c>
      <c r="F935" s="46">
        <f t="shared" si="279"/>
        <v>101.42250879249714</v>
      </c>
      <c r="G935" s="46">
        <f t="shared" si="279"/>
        <v>90.457913247362171</v>
      </c>
      <c r="H935" s="46">
        <f t="shared" si="279"/>
        <v>98.681359906213316</v>
      </c>
      <c r="I935" s="46">
        <f t="shared" si="279"/>
        <v>93.199062133645995</v>
      </c>
      <c r="J935" s="46">
        <f t="shared" si="279"/>
        <v>115.12825322391559</v>
      </c>
      <c r="K935" s="46">
        <f t="shared" si="279"/>
        <v>167.21008206330558</v>
      </c>
      <c r="L935" s="46">
        <f t="shared" si="279"/>
        <v>186.39812426729199</v>
      </c>
      <c r="M935" s="46">
        <f t="shared" si="279"/>
        <v>167.21008206330558</v>
      </c>
      <c r="N935" s="46">
        <f t="shared" si="279"/>
        <v>211.06846424384571</v>
      </c>
      <c r="O935" s="46">
        <f t="shared" si="279"/>
        <v>249.44454865181697</v>
      </c>
      <c r="P935" s="46">
        <f t="shared" si="279"/>
        <v>186.39812426729199</v>
      </c>
      <c r="Q935" s="46">
        <f t="shared" si="279"/>
        <v>249.44454865181697</v>
      </c>
      <c r="R935" s="46">
        <f t="shared" si="279"/>
        <v>276.85603751465351</v>
      </c>
      <c r="S935" s="46">
        <f t="shared" si="279"/>
        <v>260.40914419695156</v>
      </c>
      <c r="T935" s="46">
        <f t="shared" si="279"/>
        <v>265.89144196951895</v>
      </c>
      <c r="U935" s="46">
        <f t="shared" si="279"/>
        <v>296.04407971863998</v>
      </c>
      <c r="V935" s="46">
        <f t="shared" si="279"/>
        <v>323.45556858147654</v>
      </c>
      <c r="W935" s="46">
        <f t="shared" si="279"/>
        <v>315.23212192262633</v>
      </c>
      <c r="X935" s="46">
        <f t="shared" si="279"/>
        <v>359.0905041031649</v>
      </c>
      <c r="Y935" s="46">
        <f t="shared" si="279"/>
        <v>334.42016412661275</v>
      </c>
      <c r="Z935" s="46">
        <f t="shared" si="279"/>
        <v>290.56178194607264</v>
      </c>
      <c r="AA935" s="46">
        <f t="shared" si="279"/>
        <v>268.63259085580341</v>
      </c>
      <c r="AB935" s="46">
        <f t="shared" si="279"/>
        <v>202.84501758499397</v>
      </c>
      <c r="AC935" s="25" t="s">
        <v>298</v>
      </c>
      <c r="AD935" s="406"/>
    </row>
    <row r="936" spans="1:30" ht="13.5" thickBot="1">
      <c r="A936" s="776"/>
      <c r="B936" s="767"/>
      <c r="C936" s="42" t="s">
        <v>18</v>
      </c>
      <c r="D936" s="49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41"/>
      <c r="AD936" s="88"/>
    </row>
    <row r="937" spans="1:30">
      <c r="A937" s="774" t="s">
        <v>44</v>
      </c>
      <c r="B937" s="765" t="s">
        <v>213</v>
      </c>
      <c r="C937" s="38" t="s">
        <v>16</v>
      </c>
      <c r="D937" s="53">
        <v>4.9237983587338796</v>
      </c>
      <c r="E937" s="51">
        <v>4.0445486518171201</v>
      </c>
      <c r="F937" s="51">
        <v>4.2203985932004704</v>
      </c>
      <c r="G937" s="51">
        <v>3.6928487690504102</v>
      </c>
      <c r="H937" s="51">
        <v>3.1652989449003499</v>
      </c>
      <c r="I937" s="51">
        <v>2.989449003517</v>
      </c>
      <c r="J937" s="51">
        <v>3.5169988276670598</v>
      </c>
      <c r="K937" s="51">
        <v>5.80304806565064</v>
      </c>
      <c r="L937" s="51">
        <v>6.6822977725674102</v>
      </c>
      <c r="M937" s="51">
        <v>5.6271981242672897</v>
      </c>
      <c r="N937" s="51">
        <v>2.989449003517</v>
      </c>
      <c r="O937" s="51">
        <v>2.989449003517</v>
      </c>
      <c r="P937" s="51">
        <v>1</v>
      </c>
      <c r="Q937" s="51">
        <v>0</v>
      </c>
      <c r="R937" s="51">
        <v>0</v>
      </c>
      <c r="S937" s="51">
        <v>0</v>
      </c>
      <c r="T937" s="51">
        <v>0</v>
      </c>
      <c r="U937" s="51">
        <v>0</v>
      </c>
      <c r="V937" s="51">
        <v>0</v>
      </c>
      <c r="W937" s="51">
        <v>0</v>
      </c>
      <c r="X937" s="51">
        <v>0</v>
      </c>
      <c r="Y937" s="51">
        <v>0</v>
      </c>
      <c r="Z937" s="51">
        <v>0</v>
      </c>
      <c r="AA937" s="51">
        <v>0</v>
      </c>
      <c r="AB937" s="51">
        <v>0</v>
      </c>
      <c r="AC937" s="25" t="s">
        <v>9</v>
      </c>
      <c r="AD937" s="406"/>
    </row>
    <row r="938" spans="1:30">
      <c r="A938" s="775"/>
      <c r="B938" s="766"/>
      <c r="C938" s="40" t="s">
        <v>17</v>
      </c>
      <c r="D938" s="46">
        <f t="shared" ref="D938:AB938" si="280">1.732*10*D937*0.9</f>
        <v>76.752168815943719</v>
      </c>
      <c r="E938" s="46">
        <f t="shared" si="280"/>
        <v>63.046424384525274</v>
      </c>
      <c r="F938" s="46">
        <f t="shared" si="280"/>
        <v>65.787573270808934</v>
      </c>
      <c r="G938" s="46">
        <f t="shared" si="280"/>
        <v>57.564126611957796</v>
      </c>
      <c r="H938" s="46">
        <f t="shared" si="280"/>
        <v>49.340679953106658</v>
      </c>
      <c r="I938" s="46">
        <f t="shared" si="280"/>
        <v>46.599531066822998</v>
      </c>
      <c r="J938" s="46">
        <f t="shared" si="280"/>
        <v>54.822977725674136</v>
      </c>
      <c r="K938" s="46">
        <f t="shared" si="280"/>
        <v>90.457913247362171</v>
      </c>
      <c r="L938" s="46">
        <f t="shared" si="280"/>
        <v>104.16365767878079</v>
      </c>
      <c r="M938" s="46">
        <f t="shared" si="280"/>
        <v>87.716764361078518</v>
      </c>
      <c r="N938" s="46">
        <f t="shared" si="280"/>
        <v>46.599531066822998</v>
      </c>
      <c r="O938" s="46">
        <f t="shared" si="280"/>
        <v>46.599531066822998</v>
      </c>
      <c r="P938" s="46">
        <f t="shared" si="280"/>
        <v>15.588000000000001</v>
      </c>
      <c r="Q938" s="46">
        <f t="shared" si="280"/>
        <v>0</v>
      </c>
      <c r="R938" s="46">
        <f t="shared" si="280"/>
        <v>0</v>
      </c>
      <c r="S938" s="46">
        <f t="shared" si="280"/>
        <v>0</v>
      </c>
      <c r="T938" s="46">
        <f t="shared" si="280"/>
        <v>0</v>
      </c>
      <c r="U938" s="46">
        <f t="shared" si="280"/>
        <v>0</v>
      </c>
      <c r="V938" s="46">
        <f t="shared" si="280"/>
        <v>0</v>
      </c>
      <c r="W938" s="46">
        <f t="shared" si="280"/>
        <v>0</v>
      </c>
      <c r="X938" s="46">
        <f t="shared" si="280"/>
        <v>0</v>
      </c>
      <c r="Y938" s="46">
        <f t="shared" si="280"/>
        <v>0</v>
      </c>
      <c r="Z938" s="46">
        <f t="shared" si="280"/>
        <v>0</v>
      </c>
      <c r="AA938" s="46">
        <f t="shared" si="280"/>
        <v>0</v>
      </c>
      <c r="AB938" s="46">
        <f t="shared" si="280"/>
        <v>0</v>
      </c>
      <c r="AC938" s="25" t="s">
        <v>298</v>
      </c>
      <c r="AD938" s="406"/>
    </row>
    <row r="939" spans="1:30" ht="13.5" thickBot="1">
      <c r="A939" s="776"/>
      <c r="B939" s="767"/>
      <c r="C939" s="42" t="s">
        <v>18</v>
      </c>
      <c r="D939" s="49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41"/>
      <c r="AD939" s="88"/>
    </row>
    <row r="940" spans="1:30">
      <c r="A940" s="774" t="s">
        <v>55</v>
      </c>
      <c r="B940" s="765" t="s">
        <v>214</v>
      </c>
      <c r="C940" s="38" t="s">
        <v>16</v>
      </c>
      <c r="D940" s="53">
        <v>3.7514654161781902</v>
      </c>
      <c r="E940" s="51">
        <v>3.0480656506447801</v>
      </c>
      <c r="F940" s="51">
        <v>3.0480656506447801</v>
      </c>
      <c r="G940" s="51">
        <v>3.9859320046893298</v>
      </c>
      <c r="H940" s="51">
        <v>3.2825322391559202</v>
      </c>
      <c r="I940" s="51">
        <v>4.1031652989448997</v>
      </c>
      <c r="J940" s="51">
        <v>4.6893317702227399</v>
      </c>
      <c r="K940" s="51">
        <v>4.6893317702227399</v>
      </c>
      <c r="L940" s="51">
        <v>6.9167643610785499</v>
      </c>
      <c r="M940" s="51">
        <v>6.79953106682298</v>
      </c>
      <c r="N940" s="51">
        <v>6.9167643610785499</v>
      </c>
      <c r="O940" s="51">
        <v>6.5650644783118404</v>
      </c>
      <c r="P940" s="51">
        <v>7.62016412661196</v>
      </c>
      <c r="Q940" s="51">
        <v>5.6271981242672897</v>
      </c>
      <c r="R940" s="51">
        <v>5.8616647127784303</v>
      </c>
      <c r="S940" s="51">
        <v>5.9788980070340001</v>
      </c>
      <c r="T940" s="51">
        <v>6.3305978898006998</v>
      </c>
      <c r="U940" s="51">
        <v>7.2684642438452496</v>
      </c>
      <c r="V940" s="51">
        <v>5.1582649472450202</v>
      </c>
      <c r="W940" s="51">
        <v>4.8065650644783098</v>
      </c>
      <c r="X940" s="51">
        <v>4.6893317702227399</v>
      </c>
      <c r="Y940" s="51">
        <v>4.4548651817116101</v>
      </c>
      <c r="Z940" s="51">
        <v>3.2825322391559202</v>
      </c>
      <c r="AA940" s="51">
        <v>4.1031652989448997</v>
      </c>
      <c r="AB940" s="51">
        <v>3.0480656506447801</v>
      </c>
      <c r="AC940" s="25" t="s">
        <v>9</v>
      </c>
      <c r="AD940" s="406"/>
    </row>
    <row r="941" spans="1:30">
      <c r="A941" s="775"/>
      <c r="B941" s="766"/>
      <c r="C941" s="40" t="s">
        <v>17</v>
      </c>
      <c r="D941" s="46">
        <f t="shared" ref="D941:AB941" si="281">1.732*10*D940*0.9</f>
        <v>58.477842907385629</v>
      </c>
      <c r="E941" s="46">
        <f t="shared" si="281"/>
        <v>47.513247362250837</v>
      </c>
      <c r="F941" s="46">
        <f t="shared" si="281"/>
        <v>47.513247362250837</v>
      </c>
      <c r="G941" s="46">
        <f t="shared" si="281"/>
        <v>62.132708089097278</v>
      </c>
      <c r="H941" s="46">
        <f t="shared" si="281"/>
        <v>51.168112543962486</v>
      </c>
      <c r="I941" s="46">
        <f t="shared" si="281"/>
        <v>63.960140679953099</v>
      </c>
      <c r="J941" s="46">
        <f t="shared" si="281"/>
        <v>73.097303634232077</v>
      </c>
      <c r="K941" s="46">
        <f t="shared" si="281"/>
        <v>73.097303634232077</v>
      </c>
      <c r="L941" s="46">
        <f t="shared" si="281"/>
        <v>107.81852286049245</v>
      </c>
      <c r="M941" s="46">
        <f t="shared" si="281"/>
        <v>105.99109026963662</v>
      </c>
      <c r="N941" s="46">
        <f t="shared" si="281"/>
        <v>107.81852286049245</v>
      </c>
      <c r="O941" s="46">
        <f t="shared" si="281"/>
        <v>102.33622508792497</v>
      </c>
      <c r="P941" s="46">
        <f t="shared" si="281"/>
        <v>118.78311840562722</v>
      </c>
      <c r="Q941" s="46">
        <f t="shared" si="281"/>
        <v>87.716764361078518</v>
      </c>
      <c r="R941" s="46">
        <f t="shared" si="281"/>
        <v>91.371629542790174</v>
      </c>
      <c r="S941" s="46">
        <f t="shared" si="281"/>
        <v>93.199062133645995</v>
      </c>
      <c r="T941" s="46">
        <f t="shared" si="281"/>
        <v>98.681359906213316</v>
      </c>
      <c r="U941" s="46">
        <f t="shared" si="281"/>
        <v>113.30082063305976</v>
      </c>
      <c r="V941" s="46">
        <f t="shared" si="281"/>
        <v>80.407033997655375</v>
      </c>
      <c r="W941" s="46">
        <f t="shared" si="281"/>
        <v>74.924736225087898</v>
      </c>
      <c r="X941" s="46">
        <f t="shared" si="281"/>
        <v>73.097303634232077</v>
      </c>
      <c r="Y941" s="46">
        <f t="shared" si="281"/>
        <v>69.442438452520577</v>
      </c>
      <c r="Z941" s="46">
        <f t="shared" si="281"/>
        <v>51.168112543962486</v>
      </c>
      <c r="AA941" s="46">
        <f t="shared" si="281"/>
        <v>63.960140679953099</v>
      </c>
      <c r="AB941" s="46">
        <f t="shared" si="281"/>
        <v>47.513247362250837</v>
      </c>
      <c r="AC941" s="25" t="s">
        <v>298</v>
      </c>
      <c r="AD941" s="406"/>
    </row>
    <row r="942" spans="1:30" ht="13.5" thickBot="1">
      <c r="A942" s="776"/>
      <c r="B942" s="767"/>
      <c r="C942" s="42" t="s">
        <v>18</v>
      </c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  <c r="AB942" s="53"/>
      <c r="AC942" s="41"/>
      <c r="AD942" s="88"/>
    </row>
    <row r="943" spans="1:30">
      <c r="A943" s="774" t="s">
        <v>31</v>
      </c>
      <c r="B943" s="765" t="s">
        <v>53</v>
      </c>
      <c r="C943" s="38" t="s">
        <v>16</v>
      </c>
      <c r="D943" s="53">
        <f>D931+D934+D940+D947+D950+D972+D975+D978</f>
        <v>116.99882766705745</v>
      </c>
      <c r="E943" s="53">
        <f t="shared" ref="E943:AB943" si="282">E931+E934+E940+E947+E950+E972+E975+E978</f>
        <v>100.99648300117239</v>
      </c>
      <c r="F943" s="53">
        <f t="shared" si="282"/>
        <v>92.672919109027049</v>
      </c>
      <c r="G943" s="53">
        <f t="shared" si="282"/>
        <v>88.100820633059755</v>
      </c>
      <c r="H943" s="53">
        <f t="shared" si="282"/>
        <v>85.580304806565067</v>
      </c>
      <c r="I943" s="53">
        <f t="shared" si="282"/>
        <v>89.449003516998815</v>
      </c>
      <c r="J943" s="53">
        <f t="shared" si="282"/>
        <v>105.27549824150051</v>
      </c>
      <c r="K943" s="53">
        <f t="shared" si="282"/>
        <v>129.60140679953102</v>
      </c>
      <c r="L943" s="53">
        <f t="shared" si="282"/>
        <v>159.6717467760844</v>
      </c>
      <c r="M943" s="53">
        <f t="shared" si="282"/>
        <v>169.9296600234467</v>
      </c>
      <c r="N943" s="53">
        <f t="shared" si="282"/>
        <v>182.35638921453693</v>
      </c>
      <c r="O943" s="53">
        <f>O931+O934+O940+O947+O950+O972+O975+O978</f>
        <v>189.27315357561545</v>
      </c>
      <c r="P943" s="53">
        <f t="shared" si="282"/>
        <v>189.09730363423219</v>
      </c>
      <c r="Q943" s="53">
        <f t="shared" si="282"/>
        <v>192.67291910902699</v>
      </c>
      <c r="R943" s="53">
        <f t="shared" si="282"/>
        <v>189.39038686987104</v>
      </c>
      <c r="S943" s="53">
        <f t="shared" si="282"/>
        <v>185.873388042204</v>
      </c>
      <c r="T943" s="53">
        <f t="shared" si="282"/>
        <v>185.28722157092614</v>
      </c>
      <c r="U943" s="53">
        <f t="shared" si="282"/>
        <v>185.93200468933185</v>
      </c>
      <c r="V943" s="53">
        <f t="shared" si="282"/>
        <v>180.30480656506444</v>
      </c>
      <c r="W943" s="53">
        <f t="shared" si="282"/>
        <v>177.19812426729189</v>
      </c>
      <c r="X943" s="53">
        <f t="shared" si="282"/>
        <v>170.04689331770226</v>
      </c>
      <c r="Y943" s="53">
        <f t="shared" si="282"/>
        <v>167.99531066822982</v>
      </c>
      <c r="Z943" s="53">
        <f t="shared" si="282"/>
        <v>155.21688159437284</v>
      </c>
      <c r="AA943" s="53">
        <f t="shared" si="282"/>
        <v>139.8593200468934</v>
      </c>
      <c r="AB943" s="53">
        <f t="shared" si="282"/>
        <v>116.41266119577963</v>
      </c>
      <c r="AC943" s="25" t="s">
        <v>9</v>
      </c>
      <c r="AD943" s="406"/>
    </row>
    <row r="944" spans="1:30">
      <c r="A944" s="775"/>
      <c r="B944" s="766"/>
      <c r="C944" s="40" t="s">
        <v>17</v>
      </c>
      <c r="D944" s="46">
        <f t="shared" ref="D944:AB944" si="283">1.732*10*D943*0.9</f>
        <v>1823.7777256740917</v>
      </c>
      <c r="E944" s="46">
        <f t="shared" si="283"/>
        <v>1574.3331770222753</v>
      </c>
      <c r="F944" s="46">
        <f t="shared" si="283"/>
        <v>1444.5854630715137</v>
      </c>
      <c r="G944" s="46">
        <f t="shared" si="283"/>
        <v>1373.3155920281356</v>
      </c>
      <c r="H944" s="46">
        <f t="shared" si="283"/>
        <v>1334.0257913247362</v>
      </c>
      <c r="I944" s="46">
        <f t="shared" si="283"/>
        <v>1394.3310668229776</v>
      </c>
      <c r="J944" s="46">
        <f t="shared" si="283"/>
        <v>1641.03446658851</v>
      </c>
      <c r="K944" s="46">
        <f t="shared" si="283"/>
        <v>2020.2267291910898</v>
      </c>
      <c r="L944" s="46">
        <f t="shared" si="283"/>
        <v>2488.9631887456039</v>
      </c>
      <c r="M944" s="46">
        <f t="shared" si="283"/>
        <v>2648.8635404454872</v>
      </c>
      <c r="N944" s="46">
        <f>1.732*10*N943*0.9</f>
        <v>2842.5713950762015</v>
      </c>
      <c r="O944" s="46">
        <f t="shared" si="283"/>
        <v>2950.389917936694</v>
      </c>
      <c r="P944" s="46">
        <f t="shared" si="283"/>
        <v>2947.6487690504114</v>
      </c>
      <c r="Q944" s="46">
        <f t="shared" si="283"/>
        <v>3003.3854630715132</v>
      </c>
      <c r="R944" s="46">
        <f t="shared" si="283"/>
        <v>2952.2173505275496</v>
      </c>
      <c r="S944" s="46">
        <f t="shared" si="283"/>
        <v>2897.3943728018762</v>
      </c>
      <c r="T944" s="46">
        <f t="shared" si="283"/>
        <v>2888.2572098475966</v>
      </c>
      <c r="U944" s="46">
        <f t="shared" si="283"/>
        <v>2898.3080890973051</v>
      </c>
      <c r="V944" s="46">
        <f t="shared" si="283"/>
        <v>2810.5913247362246</v>
      </c>
      <c r="W944" s="46">
        <f t="shared" si="283"/>
        <v>2762.1643610785459</v>
      </c>
      <c r="X944" s="46">
        <f t="shared" si="283"/>
        <v>2650.6909730363427</v>
      </c>
      <c r="Y944" s="46">
        <f t="shared" si="283"/>
        <v>2618.7109026963667</v>
      </c>
      <c r="Z944" s="46">
        <f t="shared" si="283"/>
        <v>2419.5207502930839</v>
      </c>
      <c r="AA944" s="46">
        <f t="shared" si="283"/>
        <v>2180.1270808909744</v>
      </c>
      <c r="AB944" s="46">
        <f t="shared" si="283"/>
        <v>1814.640562719813</v>
      </c>
      <c r="AC944" s="25" t="s">
        <v>298</v>
      </c>
      <c r="AD944" s="406"/>
    </row>
    <row r="945" spans="1:30">
      <c r="A945" s="775"/>
      <c r="B945" s="766"/>
      <c r="C945" s="52" t="s">
        <v>33</v>
      </c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  <c r="AB945" s="53"/>
      <c r="AC945" s="25"/>
      <c r="AD945" s="406"/>
    </row>
    <row r="946" spans="1:30" ht="13.5" thickBot="1">
      <c r="A946" s="776"/>
      <c r="B946" s="767"/>
      <c r="C946" s="42" t="s">
        <v>18</v>
      </c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41"/>
      <c r="AD946" s="88"/>
    </row>
    <row r="947" spans="1:30">
      <c r="A947" s="774" t="s">
        <v>42</v>
      </c>
      <c r="B947" s="765" t="s">
        <v>1</v>
      </c>
      <c r="C947" s="38" t="s">
        <v>16</v>
      </c>
      <c r="D947" s="53">
        <v>1.99296600234467</v>
      </c>
      <c r="E947" s="53">
        <v>1.8757327080891</v>
      </c>
      <c r="F947" s="53">
        <v>1.8757327080891</v>
      </c>
      <c r="G947" s="53">
        <v>1.8757327080891</v>
      </c>
      <c r="H947" s="53">
        <v>1.99296600234467</v>
      </c>
      <c r="I947" s="53">
        <v>2.1101992966002299</v>
      </c>
      <c r="J947" s="53">
        <v>1.99296600234467</v>
      </c>
      <c r="K947" s="53">
        <v>1.99296600234467</v>
      </c>
      <c r="L947" s="53">
        <v>1.99296600234467</v>
      </c>
      <c r="M947" s="53">
        <v>1.8757327080891</v>
      </c>
      <c r="N947" s="53">
        <v>1.7584994138335299</v>
      </c>
      <c r="O947" s="53">
        <v>1.8757327080891</v>
      </c>
      <c r="P947" s="53">
        <v>1.99296600234467</v>
      </c>
      <c r="Q947" s="53">
        <v>1.8757327080891</v>
      </c>
      <c r="R947" s="53">
        <v>1.8757327080891</v>
      </c>
      <c r="S947" s="53">
        <v>2.1101992966002299</v>
      </c>
      <c r="T947" s="53">
        <v>1.99296600234467</v>
      </c>
      <c r="U947" s="53">
        <v>1.7584994138335299</v>
      </c>
      <c r="V947" s="53">
        <v>1.99296600234467</v>
      </c>
      <c r="W947" s="53">
        <v>1.8757327080891</v>
      </c>
      <c r="X947" s="53">
        <v>1.8757327080891</v>
      </c>
      <c r="Y947" s="53">
        <v>1.8757327080891</v>
      </c>
      <c r="Z947" s="53">
        <v>1.8757327080891</v>
      </c>
      <c r="AA947" s="53">
        <v>1.99296600234467</v>
      </c>
      <c r="AB947" s="53">
        <v>1.99296600234467</v>
      </c>
      <c r="AC947" s="25" t="s">
        <v>9</v>
      </c>
      <c r="AD947" s="406"/>
    </row>
    <row r="948" spans="1:30">
      <c r="A948" s="775"/>
      <c r="B948" s="766"/>
      <c r="C948" s="40" t="s">
        <v>17</v>
      </c>
      <c r="D948" s="46">
        <f t="shared" ref="D948:AB948" si="284">1.732*10*D947*0.9</f>
        <v>31.066354044548714</v>
      </c>
      <c r="E948" s="46">
        <f t="shared" si="284"/>
        <v>29.238921453692893</v>
      </c>
      <c r="F948" s="46">
        <f t="shared" si="284"/>
        <v>29.238921453692893</v>
      </c>
      <c r="G948" s="46">
        <f t="shared" si="284"/>
        <v>29.238921453692893</v>
      </c>
      <c r="H948" s="46">
        <f t="shared" si="284"/>
        <v>31.066354044548714</v>
      </c>
      <c r="I948" s="46">
        <f t="shared" si="284"/>
        <v>32.893786635404382</v>
      </c>
      <c r="J948" s="46">
        <f t="shared" si="284"/>
        <v>31.066354044548714</v>
      </c>
      <c r="K948" s="46">
        <f t="shared" si="284"/>
        <v>31.066354044548714</v>
      </c>
      <c r="L948" s="46">
        <f t="shared" si="284"/>
        <v>31.066354044548714</v>
      </c>
      <c r="M948" s="46">
        <f t="shared" si="284"/>
        <v>29.238921453692893</v>
      </c>
      <c r="N948" s="46">
        <f t="shared" si="284"/>
        <v>27.411488862837068</v>
      </c>
      <c r="O948" s="46">
        <f t="shared" si="284"/>
        <v>29.238921453692893</v>
      </c>
      <c r="P948" s="46">
        <f t="shared" si="284"/>
        <v>31.066354044548714</v>
      </c>
      <c r="Q948" s="46">
        <f t="shared" si="284"/>
        <v>29.238921453692893</v>
      </c>
      <c r="R948" s="46">
        <f t="shared" si="284"/>
        <v>29.238921453692893</v>
      </c>
      <c r="S948" s="46">
        <f t="shared" si="284"/>
        <v>32.893786635404382</v>
      </c>
      <c r="T948" s="46">
        <f t="shared" si="284"/>
        <v>31.066354044548714</v>
      </c>
      <c r="U948" s="46">
        <f t="shared" si="284"/>
        <v>27.411488862837068</v>
      </c>
      <c r="V948" s="46">
        <f t="shared" si="284"/>
        <v>31.066354044548714</v>
      </c>
      <c r="W948" s="46">
        <f t="shared" si="284"/>
        <v>29.238921453692893</v>
      </c>
      <c r="X948" s="46">
        <f t="shared" si="284"/>
        <v>29.238921453692893</v>
      </c>
      <c r="Y948" s="46">
        <f t="shared" si="284"/>
        <v>29.238921453692893</v>
      </c>
      <c r="Z948" s="46">
        <f t="shared" si="284"/>
        <v>29.238921453692893</v>
      </c>
      <c r="AA948" s="46">
        <f t="shared" si="284"/>
        <v>31.066354044548714</v>
      </c>
      <c r="AB948" s="46">
        <f t="shared" si="284"/>
        <v>31.066354044548714</v>
      </c>
      <c r="AC948" s="25" t="s">
        <v>298</v>
      </c>
      <c r="AD948" s="406"/>
    </row>
    <row r="949" spans="1:30" ht="13.5" thickBot="1">
      <c r="A949" s="776"/>
      <c r="B949" s="767"/>
      <c r="C949" s="42" t="s">
        <v>18</v>
      </c>
      <c r="D949" s="43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5"/>
      <c r="AC949" s="41"/>
      <c r="AD949" s="88"/>
    </row>
    <row r="950" spans="1:30">
      <c r="A950" s="774" t="s">
        <v>23</v>
      </c>
      <c r="B950" s="765" t="s">
        <v>215</v>
      </c>
      <c r="C950" s="38" t="s">
        <v>16</v>
      </c>
      <c r="D950" s="11">
        <v>31.770222743259101</v>
      </c>
      <c r="E950" s="11">
        <v>28.487690504103199</v>
      </c>
      <c r="F950" s="11">
        <v>27.667057444314199</v>
      </c>
      <c r="G950" s="11">
        <v>24.267291910902699</v>
      </c>
      <c r="H950" s="11">
        <v>23.915592028136</v>
      </c>
      <c r="I950" s="11">
        <v>26.611957796014099</v>
      </c>
      <c r="J950" s="11">
        <v>31.3012895662368</v>
      </c>
      <c r="K950" s="11">
        <v>36.694021101993002</v>
      </c>
      <c r="L950" s="11">
        <v>44.783118405627199</v>
      </c>
      <c r="M950" s="11">
        <v>52.989449003517002</v>
      </c>
      <c r="N950" s="11">
        <v>62.719812426729199</v>
      </c>
      <c r="O950" s="11">
        <v>63.774912075029299</v>
      </c>
      <c r="P950" s="11">
        <v>69.050410316529906</v>
      </c>
      <c r="Q950" s="11">
        <v>65.416178194607298</v>
      </c>
      <c r="R950" s="11">
        <v>62.016412661195801</v>
      </c>
      <c r="S950" s="11">
        <v>62.016412661195801</v>
      </c>
      <c r="T950" s="11">
        <v>63.540445486518202</v>
      </c>
      <c r="U950" s="11">
        <v>62.133645955451399</v>
      </c>
      <c r="V950" s="11">
        <v>60.961313012895701</v>
      </c>
      <c r="W950" s="11">
        <v>59.554513481828799</v>
      </c>
      <c r="X950" s="11">
        <v>51.348182883939003</v>
      </c>
      <c r="Y950" s="11">
        <v>47.831184056272001</v>
      </c>
      <c r="Z950" s="11">
        <v>39.624853458382198</v>
      </c>
      <c r="AA950" s="11">
        <v>35.052754982415003</v>
      </c>
      <c r="AB950" s="11">
        <v>30.8323563892145</v>
      </c>
      <c r="AC950" s="25" t="s">
        <v>9</v>
      </c>
      <c r="AD950" s="406"/>
    </row>
    <row r="951" spans="1:30">
      <c r="A951" s="775"/>
      <c r="B951" s="766"/>
      <c r="C951" s="40" t="s">
        <v>17</v>
      </c>
      <c r="D951" s="46">
        <f t="shared" ref="D951:AB951" si="285">1.732*10*D950*0.9</f>
        <v>495.2342321219229</v>
      </c>
      <c r="E951" s="46">
        <f t="shared" si="285"/>
        <v>444.06611957796065</v>
      </c>
      <c r="F951" s="46">
        <f t="shared" si="285"/>
        <v>431.2740914419698</v>
      </c>
      <c r="G951" s="46">
        <f t="shared" si="285"/>
        <v>378.27854630715126</v>
      </c>
      <c r="H951" s="46">
        <f t="shared" si="285"/>
        <v>372.79624853458398</v>
      </c>
      <c r="I951" s="46">
        <f t="shared" si="285"/>
        <v>414.8271981242678</v>
      </c>
      <c r="J951" s="46">
        <f t="shared" si="285"/>
        <v>487.92450175849922</v>
      </c>
      <c r="K951" s="46">
        <f t="shared" si="285"/>
        <v>571.98640093786696</v>
      </c>
      <c r="L951" s="46">
        <f t="shared" si="285"/>
        <v>698.07924970691681</v>
      </c>
      <c r="M951" s="46">
        <f t="shared" si="285"/>
        <v>825.99953106682301</v>
      </c>
      <c r="N951" s="46">
        <f t="shared" si="285"/>
        <v>977.67643610785478</v>
      </c>
      <c r="O951" s="46">
        <f t="shared" si="285"/>
        <v>994.12332942555679</v>
      </c>
      <c r="P951" s="46">
        <f t="shared" si="285"/>
        <v>1076.3577960140683</v>
      </c>
      <c r="Q951" s="46">
        <f t="shared" si="285"/>
        <v>1019.7073856975385</v>
      </c>
      <c r="R951" s="46">
        <f t="shared" si="285"/>
        <v>966.71184056272023</v>
      </c>
      <c r="S951" s="46">
        <f t="shared" si="285"/>
        <v>966.71184056272023</v>
      </c>
      <c r="T951" s="46">
        <f t="shared" si="285"/>
        <v>990.4684642438458</v>
      </c>
      <c r="U951" s="46">
        <f t="shared" si="285"/>
        <v>968.53927315357635</v>
      </c>
      <c r="V951" s="46">
        <f t="shared" si="285"/>
        <v>950.26494724501822</v>
      </c>
      <c r="W951" s="46">
        <f t="shared" si="285"/>
        <v>928.3357561547474</v>
      </c>
      <c r="X951" s="46">
        <f t="shared" si="285"/>
        <v>800.4154747948412</v>
      </c>
      <c r="Y951" s="46">
        <f t="shared" si="285"/>
        <v>745.59249706916796</v>
      </c>
      <c r="Z951" s="46">
        <f t="shared" si="285"/>
        <v>617.67221570926176</v>
      </c>
      <c r="AA951" s="46">
        <f t="shared" si="285"/>
        <v>546.40234466588504</v>
      </c>
      <c r="AB951" s="46">
        <f t="shared" si="285"/>
        <v>480.61477139507559</v>
      </c>
      <c r="AC951" s="25" t="s">
        <v>298</v>
      </c>
      <c r="AD951" s="88"/>
    </row>
    <row r="952" spans="1:30" ht="13.5" thickBot="1">
      <c r="A952" s="776"/>
      <c r="B952" s="767"/>
      <c r="C952" s="42" t="s">
        <v>18</v>
      </c>
      <c r="D952" s="363"/>
      <c r="E952" s="623"/>
      <c r="F952" s="623"/>
      <c r="G952" s="623"/>
      <c r="H952" s="623"/>
      <c r="I952" s="623"/>
      <c r="J952" s="623"/>
      <c r="K952" s="623"/>
      <c r="L952" s="623"/>
      <c r="M952" s="623"/>
      <c r="N952" s="623"/>
      <c r="O952" s="623"/>
      <c r="P952" s="623"/>
      <c r="Q952" s="623"/>
      <c r="R952" s="623"/>
      <c r="S952" s="623"/>
      <c r="T952" s="623"/>
      <c r="U952" s="623"/>
      <c r="V952" s="623"/>
      <c r="W952" s="623"/>
      <c r="X952" s="623"/>
      <c r="Y952" s="623"/>
      <c r="Z952" s="623"/>
      <c r="AA952" s="623"/>
      <c r="AB952" s="624"/>
      <c r="AC952" s="41"/>
      <c r="AD952" s="88"/>
    </row>
    <row r="953" spans="1:30">
      <c r="A953" s="774" t="s">
        <v>21</v>
      </c>
      <c r="B953" s="852" t="s">
        <v>216</v>
      </c>
      <c r="C953" s="38" t="s">
        <v>16</v>
      </c>
      <c r="D953" s="53">
        <v>20.750293083235601</v>
      </c>
      <c r="E953" s="51">
        <v>17.584994138335301</v>
      </c>
      <c r="F953" s="51">
        <v>15.6506447831184</v>
      </c>
      <c r="G953" s="51">
        <v>14.419695193434899</v>
      </c>
      <c r="H953" s="51">
        <v>15.826494724501799</v>
      </c>
      <c r="I953" s="51">
        <v>15.826494724501799</v>
      </c>
      <c r="J953" s="51">
        <v>17.233294255568602</v>
      </c>
      <c r="K953" s="51">
        <v>20.398593200468898</v>
      </c>
      <c r="L953" s="51">
        <v>27.432590855802999</v>
      </c>
      <c r="M953" s="51">
        <v>31.477139507620201</v>
      </c>
      <c r="N953" s="51">
        <v>34.466588511137203</v>
      </c>
      <c r="O953" s="51">
        <v>34.114888628370501</v>
      </c>
      <c r="P953" s="51">
        <v>33.235638921453699</v>
      </c>
      <c r="Q953" s="51">
        <v>32.883939038686997</v>
      </c>
      <c r="R953" s="51">
        <v>32.356389214536897</v>
      </c>
      <c r="S953" s="51">
        <v>34.114888628370501</v>
      </c>
      <c r="T953" s="51">
        <v>32.708089097303599</v>
      </c>
      <c r="U953" s="51">
        <v>32.004689331770201</v>
      </c>
      <c r="V953" s="51">
        <v>30.070339976553299</v>
      </c>
      <c r="W953" s="51">
        <v>31.8288393903869</v>
      </c>
      <c r="X953" s="51">
        <v>29.1910902696366</v>
      </c>
      <c r="Y953" s="51">
        <v>28.311840562719802</v>
      </c>
      <c r="Z953" s="51">
        <v>27.960140679953099</v>
      </c>
      <c r="AA953" s="51">
        <v>23.739742086752599</v>
      </c>
      <c r="AB953" s="285">
        <v>20.398593200468898</v>
      </c>
      <c r="AC953" s="25" t="s">
        <v>9</v>
      </c>
      <c r="AD953" s="406"/>
    </row>
    <row r="954" spans="1:30">
      <c r="A954" s="775"/>
      <c r="B954" s="829"/>
      <c r="C954" s="40" t="s">
        <v>17</v>
      </c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25" t="s">
        <v>298</v>
      </c>
      <c r="AD954" s="406"/>
    </row>
    <row r="955" spans="1:30" ht="13.5" thickBot="1">
      <c r="A955" s="776"/>
      <c r="B955" s="853"/>
      <c r="C955" s="42" t="s">
        <v>18</v>
      </c>
      <c r="D955" s="43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5"/>
      <c r="AC955" s="41"/>
      <c r="AD955" s="88"/>
    </row>
    <row r="956" spans="1:30">
      <c r="A956" s="774" t="s">
        <v>29</v>
      </c>
      <c r="B956" s="765" t="s">
        <v>212</v>
      </c>
      <c r="C956" s="38" t="s">
        <v>16</v>
      </c>
      <c r="D956" s="53">
        <v>23.6811254396249</v>
      </c>
      <c r="E956" s="51">
        <v>20.867526377491199</v>
      </c>
      <c r="F956" s="51">
        <v>17.819460726846401</v>
      </c>
      <c r="G956" s="51">
        <v>17.584994138335301</v>
      </c>
      <c r="H956" s="51">
        <v>17.936694021101999</v>
      </c>
      <c r="I956" s="51">
        <v>17.467760844079699</v>
      </c>
      <c r="J956" s="51">
        <v>19.343493552168798</v>
      </c>
      <c r="K956" s="51">
        <v>26.611957796014099</v>
      </c>
      <c r="L956" s="51">
        <v>29.425556858147701</v>
      </c>
      <c r="M956" s="51">
        <v>28.1359906213365</v>
      </c>
      <c r="N956" s="51">
        <v>28.487690504103199</v>
      </c>
      <c r="O956" s="51">
        <v>29.425556858147701</v>
      </c>
      <c r="P956" s="51">
        <v>30.363423212192298</v>
      </c>
      <c r="Q956" s="51">
        <v>28.253223915591999</v>
      </c>
      <c r="R956" s="51">
        <v>28.018757327080898</v>
      </c>
      <c r="S956" s="51">
        <v>29.894490035170001</v>
      </c>
      <c r="T956" s="51">
        <v>29.073856975380998</v>
      </c>
      <c r="U956" s="51">
        <v>26.963657678780802</v>
      </c>
      <c r="V956" s="51">
        <v>30.0117233294256</v>
      </c>
      <c r="W956" s="51">
        <v>30.715123094959001</v>
      </c>
      <c r="X956" s="51">
        <v>30.949589683470101</v>
      </c>
      <c r="Y956" s="51">
        <v>31.652989449003499</v>
      </c>
      <c r="Z956" s="51">
        <v>30.363423212192298</v>
      </c>
      <c r="AA956" s="51">
        <v>30.0117233294256</v>
      </c>
      <c r="AB956" s="51">
        <v>23.212192262602599</v>
      </c>
      <c r="AC956" s="25" t="s">
        <v>9</v>
      </c>
      <c r="AD956" s="406"/>
    </row>
    <row r="957" spans="1:30">
      <c r="A957" s="775"/>
      <c r="B957" s="766"/>
      <c r="C957" s="40" t="s">
        <v>17</v>
      </c>
      <c r="D957" s="46">
        <f t="shared" ref="D957:AB957" si="286">1.732*10*D956*0.9</f>
        <v>369.14138335287294</v>
      </c>
      <c r="E957" s="46">
        <f t="shared" si="286"/>
        <v>325.28300117233283</v>
      </c>
      <c r="F957" s="46">
        <f t="shared" si="286"/>
        <v>277.76975381008168</v>
      </c>
      <c r="G957" s="46">
        <f t="shared" si="286"/>
        <v>274.11488862837069</v>
      </c>
      <c r="H957" s="46">
        <f t="shared" si="286"/>
        <v>279.59718640093803</v>
      </c>
      <c r="I957" s="46">
        <f t="shared" si="286"/>
        <v>272.28745603751435</v>
      </c>
      <c r="J957" s="46">
        <f t="shared" si="286"/>
        <v>301.52637749120726</v>
      </c>
      <c r="K957" s="46">
        <f t="shared" si="286"/>
        <v>414.8271981242678</v>
      </c>
      <c r="L957" s="46">
        <f t="shared" si="286"/>
        <v>458.68558030480636</v>
      </c>
      <c r="M957" s="46">
        <f t="shared" si="286"/>
        <v>438.58382180539337</v>
      </c>
      <c r="N957" s="46">
        <f t="shared" si="286"/>
        <v>444.06611957796065</v>
      </c>
      <c r="O957" s="46">
        <f t="shared" si="286"/>
        <v>458.68558030480636</v>
      </c>
      <c r="P957" s="46">
        <f t="shared" si="286"/>
        <v>473.30504103165356</v>
      </c>
      <c r="Q957" s="46">
        <f t="shared" si="286"/>
        <v>440.41125439624807</v>
      </c>
      <c r="R957" s="46">
        <f t="shared" si="286"/>
        <v>436.75638921453708</v>
      </c>
      <c r="S957" s="46">
        <f t="shared" si="286"/>
        <v>465.99531066823005</v>
      </c>
      <c r="T957" s="46">
        <f t="shared" si="286"/>
        <v>453.20328253223903</v>
      </c>
      <c r="U957" s="46">
        <f t="shared" si="286"/>
        <v>420.30949589683519</v>
      </c>
      <c r="V957" s="46">
        <f t="shared" si="286"/>
        <v>467.82274325908628</v>
      </c>
      <c r="W957" s="46">
        <f t="shared" si="286"/>
        <v>478.78733880422089</v>
      </c>
      <c r="X957" s="46">
        <f t="shared" si="286"/>
        <v>482.44220398593194</v>
      </c>
      <c r="Y957" s="46">
        <f t="shared" si="286"/>
        <v>493.40679953106655</v>
      </c>
      <c r="Z957" s="46">
        <f t="shared" si="286"/>
        <v>473.30504103165356</v>
      </c>
      <c r="AA957" s="46">
        <f t="shared" si="286"/>
        <v>467.82274325908628</v>
      </c>
      <c r="AB957" s="46">
        <f t="shared" si="286"/>
        <v>361.83165298944931</v>
      </c>
      <c r="AC957" s="25" t="s">
        <v>298</v>
      </c>
      <c r="AD957" s="406"/>
    </row>
    <row r="958" spans="1:30" ht="13.5" thickBot="1">
      <c r="A958" s="776"/>
      <c r="B958" s="767"/>
      <c r="C958" s="42" t="s">
        <v>18</v>
      </c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1"/>
      <c r="AD958" s="88"/>
    </row>
    <row r="959" spans="1:30">
      <c r="A959" s="774" t="s">
        <v>75</v>
      </c>
      <c r="B959" s="765" t="s">
        <v>53</v>
      </c>
      <c r="C959" s="38" t="s">
        <v>16</v>
      </c>
      <c r="D959" s="53">
        <f>D953+D956+D963+D966+D969+D981+D937</f>
        <v>65.885111371629549</v>
      </c>
      <c r="E959" s="53">
        <f t="shared" ref="E959:AB959" si="287">E953+E956+E963+E966+E969+E981+E937</f>
        <v>56.330597889800728</v>
      </c>
      <c r="F959" s="53">
        <f t="shared" si="287"/>
        <v>50.820633059788968</v>
      </c>
      <c r="G959" s="53">
        <f t="shared" si="287"/>
        <v>47.655334114888596</v>
      </c>
      <c r="H959" s="53">
        <f t="shared" si="287"/>
        <v>48.769050410316581</v>
      </c>
      <c r="I959" s="53">
        <f t="shared" si="287"/>
        <v>47.538100820633097</v>
      </c>
      <c r="J959" s="53">
        <f t="shared" si="287"/>
        <v>52.286049237983605</v>
      </c>
      <c r="K959" s="53">
        <f t="shared" si="287"/>
        <v>68.64009378663539</v>
      </c>
      <c r="L959" s="53">
        <f t="shared" si="287"/>
        <v>86.04923798358729</v>
      </c>
      <c r="M959" s="53">
        <f t="shared" si="287"/>
        <v>85.052754982415109</v>
      </c>
      <c r="N959" s="53">
        <f t="shared" si="287"/>
        <v>83.411488862837132</v>
      </c>
      <c r="O959" s="53">
        <f>O953+O956+O963+O966+O969+O981+O937</f>
        <v>83.99765533411491</v>
      </c>
      <c r="P959" s="53">
        <f t="shared" si="287"/>
        <v>81.597889800703456</v>
      </c>
      <c r="Q959" s="53">
        <f t="shared" si="287"/>
        <v>80.597889800703371</v>
      </c>
      <c r="R959" s="53">
        <f t="shared" si="287"/>
        <v>78.194607268464225</v>
      </c>
      <c r="S959" s="53">
        <f t="shared" si="287"/>
        <v>81.828839390386889</v>
      </c>
      <c r="T959" s="53">
        <f t="shared" si="287"/>
        <v>79.718640093786632</v>
      </c>
      <c r="U959" s="53">
        <f>U953+U956+U963+U966+U969+U981+U937</f>
        <v>79.366940211019937</v>
      </c>
      <c r="V959" s="53">
        <f t="shared" si="287"/>
        <v>81.652989449003542</v>
      </c>
      <c r="W959" s="53">
        <f t="shared" si="287"/>
        <v>84.583821805392816</v>
      </c>
      <c r="X959" s="53">
        <f t="shared" si="287"/>
        <v>82.297772567409183</v>
      </c>
      <c r="Y959" s="53">
        <f t="shared" si="287"/>
        <v>79.660023446658798</v>
      </c>
      <c r="Z959" s="53">
        <f t="shared" si="287"/>
        <v>80.128956623681177</v>
      </c>
      <c r="AA959" s="53">
        <f t="shared" si="287"/>
        <v>72.508792497069138</v>
      </c>
      <c r="AB959" s="53">
        <f t="shared" si="287"/>
        <v>58.147713950762011</v>
      </c>
      <c r="AC959" s="25" t="s">
        <v>9</v>
      </c>
      <c r="AD959" s="406"/>
    </row>
    <row r="960" spans="1:30">
      <c r="A960" s="775"/>
      <c r="B960" s="766"/>
      <c r="C960" s="40" t="s">
        <v>17</v>
      </c>
      <c r="D960" s="46">
        <f t="shared" ref="D960:AB960" si="288">1.732*10*D959*0.9</f>
        <v>1027.0171160609614</v>
      </c>
      <c r="E960" s="46">
        <f t="shared" si="288"/>
        <v>878.08135990621383</v>
      </c>
      <c r="F960" s="46">
        <f t="shared" si="288"/>
        <v>792.19202813599043</v>
      </c>
      <c r="G960" s="46">
        <f t="shared" si="288"/>
        <v>742.8513481828835</v>
      </c>
      <c r="H960" s="46">
        <f t="shared" si="288"/>
        <v>760.21195779601487</v>
      </c>
      <c r="I960" s="46">
        <f t="shared" si="288"/>
        <v>741.02391559202874</v>
      </c>
      <c r="J960" s="46">
        <f t="shared" si="288"/>
        <v>815.03493552168845</v>
      </c>
      <c r="K960" s="46">
        <f t="shared" si="288"/>
        <v>1069.9617819460725</v>
      </c>
      <c r="L960" s="46">
        <f t="shared" si="288"/>
        <v>1341.3355216881589</v>
      </c>
      <c r="M960" s="46">
        <f t="shared" si="288"/>
        <v>1325.8023446658867</v>
      </c>
      <c r="N960" s="46">
        <f>1.732*10*N959*0.9</f>
        <v>1300.2182883939051</v>
      </c>
      <c r="O960" s="46">
        <f>1.732*10*O959*0.9</f>
        <v>1309.3554513481834</v>
      </c>
      <c r="P960" s="46">
        <f t="shared" si="288"/>
        <v>1271.9479062133655</v>
      </c>
      <c r="Q960" s="46">
        <f t="shared" si="288"/>
        <v>1256.3599062133642</v>
      </c>
      <c r="R960" s="46">
        <f t="shared" si="288"/>
        <v>1218.8975381008204</v>
      </c>
      <c r="S960" s="46">
        <f t="shared" si="288"/>
        <v>1275.5479484173509</v>
      </c>
      <c r="T960" s="46">
        <f t="shared" si="288"/>
        <v>1242.6541617819462</v>
      </c>
      <c r="U960" s="46">
        <f t="shared" si="288"/>
        <v>1237.1718640093789</v>
      </c>
      <c r="V960" s="46">
        <f t="shared" si="288"/>
        <v>1272.8067995310671</v>
      </c>
      <c r="W960" s="46">
        <f t="shared" si="288"/>
        <v>1318.4926143024634</v>
      </c>
      <c r="X960" s="46">
        <f t="shared" si="288"/>
        <v>1282.8576787807742</v>
      </c>
      <c r="Y960" s="46">
        <f t="shared" si="288"/>
        <v>1241.7404454865175</v>
      </c>
      <c r="Z960" s="46">
        <f t="shared" si="288"/>
        <v>1249.0501758499422</v>
      </c>
      <c r="AA960" s="46">
        <f t="shared" si="288"/>
        <v>1130.2670574443139</v>
      </c>
      <c r="AB960" s="46">
        <f t="shared" si="288"/>
        <v>906.40656506447829</v>
      </c>
      <c r="AC960" s="25" t="s">
        <v>298</v>
      </c>
      <c r="AD960" s="406"/>
    </row>
    <row r="961" spans="1:30">
      <c r="A961" s="775"/>
      <c r="B961" s="766"/>
      <c r="C961" s="52" t="s">
        <v>33</v>
      </c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  <c r="AB961" s="53"/>
      <c r="AC961" s="25"/>
      <c r="AD961" s="406"/>
    </row>
    <row r="962" spans="1:30" ht="13.5" thickBot="1">
      <c r="A962" s="776"/>
      <c r="B962" s="767"/>
      <c r="C962" s="42" t="s">
        <v>18</v>
      </c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41"/>
      <c r="AD962" s="88"/>
    </row>
    <row r="963" spans="1:30">
      <c r="A963" s="774" t="s">
        <v>38</v>
      </c>
      <c r="B963" s="765" t="s">
        <v>215</v>
      </c>
      <c r="C963" s="38" t="s">
        <v>16</v>
      </c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  <c r="AB963" s="53"/>
      <c r="AC963" s="128"/>
      <c r="AD963" s="406"/>
    </row>
    <row r="964" spans="1:30">
      <c r="A964" s="775"/>
      <c r="B964" s="766"/>
      <c r="C964" s="40" t="s">
        <v>17</v>
      </c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  <c r="AB964" s="53"/>
      <c r="AC964" s="128"/>
      <c r="AD964" s="406"/>
    </row>
    <row r="965" spans="1:30" ht="13.5" thickBot="1">
      <c r="A965" s="776"/>
      <c r="B965" s="767"/>
      <c r="C965" s="42" t="s">
        <v>18</v>
      </c>
      <c r="D965" s="750" t="s">
        <v>50</v>
      </c>
      <c r="E965" s="751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41"/>
      <c r="AD965" s="88"/>
    </row>
    <row r="966" spans="1:30">
      <c r="A966" s="774" t="s">
        <v>40</v>
      </c>
      <c r="B966" s="765" t="s">
        <v>1</v>
      </c>
      <c r="C966" s="38" t="s">
        <v>16</v>
      </c>
      <c r="D966" s="53">
        <v>1.8757327080891</v>
      </c>
      <c r="E966" s="51">
        <v>1.99296600234467</v>
      </c>
      <c r="F966" s="51">
        <v>1.8757327080891</v>
      </c>
      <c r="G966" s="51">
        <v>2.1101992966002299</v>
      </c>
      <c r="H966" s="51">
        <v>1.99296600234467</v>
      </c>
      <c r="I966" s="51">
        <v>1.99296600234467</v>
      </c>
      <c r="J966" s="51">
        <v>1.7584994138335299</v>
      </c>
      <c r="K966" s="51">
        <v>1.99296600234467</v>
      </c>
      <c r="L966" s="51">
        <v>1.99296600234467</v>
      </c>
      <c r="M966" s="51">
        <v>1.99296600234467</v>
      </c>
      <c r="N966" s="51">
        <v>1.99296600234467</v>
      </c>
      <c r="O966" s="51">
        <v>1.99296600234467</v>
      </c>
      <c r="P966" s="51">
        <v>1.8757327080891</v>
      </c>
      <c r="Q966" s="51">
        <v>1.8757327080891</v>
      </c>
      <c r="R966" s="51">
        <v>1.8757327080891</v>
      </c>
      <c r="S966" s="51">
        <v>1.99296600234467</v>
      </c>
      <c r="T966" s="51">
        <v>1.8757327080891</v>
      </c>
      <c r="U966" s="51">
        <v>1.8757327080891</v>
      </c>
      <c r="V966" s="51">
        <v>1.8757327080891</v>
      </c>
      <c r="W966" s="51">
        <v>1.8757327080891</v>
      </c>
      <c r="X966" s="51">
        <v>1.99296600234467</v>
      </c>
      <c r="Y966" s="51">
        <v>1.99296600234467</v>
      </c>
      <c r="Z966" s="51">
        <v>1.8757327080891</v>
      </c>
      <c r="AA966" s="51">
        <v>1.7584994138335299</v>
      </c>
      <c r="AB966" s="285">
        <v>1.8757327080891</v>
      </c>
      <c r="AC966" s="25" t="s">
        <v>9</v>
      </c>
      <c r="AD966" s="406"/>
    </row>
    <row r="967" spans="1:30">
      <c r="A967" s="775"/>
      <c r="B967" s="766"/>
      <c r="C967" s="40" t="s">
        <v>17</v>
      </c>
      <c r="D967" s="46">
        <f t="shared" ref="D967:AB967" si="289">1.732*10*D966*0.9</f>
        <v>29.238921453692893</v>
      </c>
      <c r="E967" s="46">
        <f t="shared" si="289"/>
        <v>31.066354044548714</v>
      </c>
      <c r="F967" s="46">
        <f t="shared" si="289"/>
        <v>29.238921453692893</v>
      </c>
      <c r="G967" s="46">
        <f t="shared" si="289"/>
        <v>32.893786635404382</v>
      </c>
      <c r="H967" s="46">
        <f t="shared" si="289"/>
        <v>31.066354044548714</v>
      </c>
      <c r="I967" s="46">
        <f t="shared" si="289"/>
        <v>31.066354044548714</v>
      </c>
      <c r="J967" s="46">
        <f t="shared" si="289"/>
        <v>27.411488862837068</v>
      </c>
      <c r="K967" s="46">
        <f t="shared" si="289"/>
        <v>31.066354044548714</v>
      </c>
      <c r="L967" s="46">
        <f t="shared" si="289"/>
        <v>31.066354044548714</v>
      </c>
      <c r="M967" s="46">
        <f t="shared" si="289"/>
        <v>31.066354044548714</v>
      </c>
      <c r="N967" s="46">
        <f t="shared" si="289"/>
        <v>31.066354044548714</v>
      </c>
      <c r="O967" s="46">
        <f t="shared" si="289"/>
        <v>31.066354044548714</v>
      </c>
      <c r="P967" s="46">
        <f t="shared" si="289"/>
        <v>29.238921453692893</v>
      </c>
      <c r="Q967" s="46">
        <f t="shared" si="289"/>
        <v>29.238921453692893</v>
      </c>
      <c r="R967" s="46">
        <f t="shared" si="289"/>
        <v>29.238921453692893</v>
      </c>
      <c r="S967" s="46">
        <f t="shared" si="289"/>
        <v>31.066354044548714</v>
      </c>
      <c r="T967" s="46">
        <f t="shared" si="289"/>
        <v>29.238921453692893</v>
      </c>
      <c r="U967" s="46">
        <f t="shared" si="289"/>
        <v>29.238921453692893</v>
      </c>
      <c r="V967" s="46">
        <f t="shared" si="289"/>
        <v>29.238921453692893</v>
      </c>
      <c r="W967" s="46">
        <f t="shared" si="289"/>
        <v>29.238921453692893</v>
      </c>
      <c r="X967" s="46">
        <f t="shared" si="289"/>
        <v>31.066354044548714</v>
      </c>
      <c r="Y967" s="46">
        <f t="shared" si="289"/>
        <v>31.066354044548714</v>
      </c>
      <c r="Z967" s="46">
        <f t="shared" si="289"/>
        <v>29.238921453692893</v>
      </c>
      <c r="AA967" s="46">
        <f t="shared" si="289"/>
        <v>27.411488862837068</v>
      </c>
      <c r="AB967" s="46">
        <f t="shared" si="289"/>
        <v>29.238921453692893</v>
      </c>
      <c r="AC967" s="25" t="s">
        <v>298</v>
      </c>
      <c r="AD967" s="406"/>
    </row>
    <row r="968" spans="1:30" ht="13.5" thickBot="1">
      <c r="A968" s="776"/>
      <c r="B968" s="767"/>
      <c r="C968" s="58" t="s">
        <v>18</v>
      </c>
      <c r="D968" s="43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5"/>
      <c r="AC968" s="41"/>
      <c r="AD968" s="88"/>
    </row>
    <row r="969" spans="1:30">
      <c r="A969" s="774" t="s">
        <v>46</v>
      </c>
      <c r="B969" s="765" t="s">
        <v>219</v>
      </c>
      <c r="C969" s="38" t="s">
        <v>16</v>
      </c>
      <c r="D969" s="155">
        <v>8.7924970691676396</v>
      </c>
      <c r="E969" s="155">
        <v>6.5650644783118404</v>
      </c>
      <c r="F969" s="155">
        <v>6.0961313012895699</v>
      </c>
      <c r="G969" s="155">
        <v>5.5099648300117199</v>
      </c>
      <c r="H969" s="155">
        <v>5.6271981242672897</v>
      </c>
      <c r="I969" s="155">
        <v>5.0410316529894503</v>
      </c>
      <c r="J969" s="155">
        <v>6.0961313012895699</v>
      </c>
      <c r="K969" s="155">
        <v>8.3235638921453692</v>
      </c>
      <c r="L969" s="155">
        <v>11.957796014068</v>
      </c>
      <c r="M969" s="155">
        <v>10.5509964830012</v>
      </c>
      <c r="N969" s="155">
        <v>9.8475967174677592</v>
      </c>
      <c r="O969" s="155">
        <v>9.2614302461899207</v>
      </c>
      <c r="P969" s="155">
        <v>9.0269636576787793</v>
      </c>
      <c r="Q969" s="155">
        <v>11.137162954279001</v>
      </c>
      <c r="R969" s="155">
        <v>10.433763188745599</v>
      </c>
      <c r="S969" s="155">
        <v>10.6682297772567</v>
      </c>
      <c r="T969" s="155">
        <v>10.199296600234501</v>
      </c>
      <c r="U969" s="155">
        <v>12.309495896834701</v>
      </c>
      <c r="V969" s="155">
        <v>12.426729191090301</v>
      </c>
      <c r="W969" s="155">
        <v>13.481828839390401</v>
      </c>
      <c r="X969" s="155">
        <v>13.481828839390401</v>
      </c>
      <c r="Y969" s="155">
        <v>10.6682297772567</v>
      </c>
      <c r="Z969" s="155">
        <v>13.481828839390401</v>
      </c>
      <c r="AA969" s="155">
        <v>10.316529894489999</v>
      </c>
      <c r="AB969" s="155">
        <v>7.62016412661196</v>
      </c>
      <c r="AC969" s="25" t="s">
        <v>9</v>
      </c>
      <c r="AD969" s="406"/>
    </row>
    <row r="970" spans="1:30">
      <c r="A970" s="775"/>
      <c r="B970" s="766"/>
      <c r="C970" s="40" t="s">
        <v>17</v>
      </c>
      <c r="D970" s="46">
        <f t="shared" ref="D970:AB970" si="290">1.732*10*D969*0.9</f>
        <v>137.05744431418518</v>
      </c>
      <c r="E970" s="46">
        <f t="shared" si="290"/>
        <v>102.33622508792497</v>
      </c>
      <c r="F970" s="46">
        <f t="shared" si="290"/>
        <v>95.026494724501816</v>
      </c>
      <c r="G970" s="46">
        <f t="shared" si="290"/>
        <v>85.889331770222682</v>
      </c>
      <c r="H970" s="46">
        <f t="shared" si="290"/>
        <v>87.716764361078518</v>
      </c>
      <c r="I970" s="46">
        <f t="shared" si="290"/>
        <v>78.579601406799554</v>
      </c>
      <c r="J970" s="46">
        <f t="shared" si="290"/>
        <v>95.026494724501816</v>
      </c>
      <c r="K970" s="46">
        <f t="shared" si="290"/>
        <v>129.74771395076201</v>
      </c>
      <c r="L970" s="46">
        <f t="shared" si="290"/>
        <v>186.39812426729199</v>
      </c>
      <c r="M970" s="46">
        <f t="shared" si="290"/>
        <v>164.46893317702271</v>
      </c>
      <c r="N970" s="46">
        <f t="shared" si="290"/>
        <v>153.50433763188744</v>
      </c>
      <c r="O970" s="46">
        <f t="shared" si="290"/>
        <v>144.36717467760849</v>
      </c>
      <c r="P970" s="46">
        <f t="shared" si="290"/>
        <v>140.71230949589682</v>
      </c>
      <c r="Q970" s="46">
        <f t="shared" si="290"/>
        <v>173.60609613130106</v>
      </c>
      <c r="R970" s="46">
        <f t="shared" si="290"/>
        <v>162.64150058616642</v>
      </c>
      <c r="S970" s="46">
        <f t="shared" si="290"/>
        <v>166.29636576787743</v>
      </c>
      <c r="T970" s="46">
        <f t="shared" si="290"/>
        <v>158.9866354044554</v>
      </c>
      <c r="U970" s="46">
        <f t="shared" si="290"/>
        <v>191.88042203985933</v>
      </c>
      <c r="V970" s="46">
        <f t="shared" si="290"/>
        <v>193.70785463071562</v>
      </c>
      <c r="W970" s="46">
        <f t="shared" si="290"/>
        <v>210.15474794841759</v>
      </c>
      <c r="X970" s="46">
        <f t="shared" si="290"/>
        <v>210.15474794841759</v>
      </c>
      <c r="Y970" s="46">
        <f t="shared" si="290"/>
        <v>166.29636576787743</v>
      </c>
      <c r="Z970" s="46">
        <f t="shared" si="290"/>
        <v>210.15474794841759</v>
      </c>
      <c r="AA970" s="46">
        <f t="shared" si="290"/>
        <v>160.8140679953101</v>
      </c>
      <c r="AB970" s="46">
        <f t="shared" si="290"/>
        <v>118.78311840562722</v>
      </c>
      <c r="AC970" s="25" t="s">
        <v>298</v>
      </c>
      <c r="AD970" s="406"/>
    </row>
    <row r="971" spans="1:30" ht="13.5" thickBot="1">
      <c r="A971" s="776"/>
      <c r="B971" s="767"/>
      <c r="C971" s="58" t="s">
        <v>18</v>
      </c>
      <c r="D971" s="43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5"/>
      <c r="AC971" s="41"/>
      <c r="AD971" s="88"/>
    </row>
    <row r="972" spans="1:30">
      <c r="A972" s="774" t="s">
        <v>54</v>
      </c>
      <c r="B972" s="765" t="s">
        <v>217</v>
      </c>
      <c r="C972" s="38" t="s">
        <v>16</v>
      </c>
      <c r="D972" s="155">
        <v>22.274325908558001</v>
      </c>
      <c r="E972" s="241">
        <v>21.219226260257901</v>
      </c>
      <c r="F972" s="241">
        <v>19.577960140679998</v>
      </c>
      <c r="G972" s="241">
        <v>18.640093786635401</v>
      </c>
      <c r="H972" s="241">
        <v>18.053927315357601</v>
      </c>
      <c r="I972" s="241">
        <v>18.522860492379799</v>
      </c>
      <c r="J972" s="241">
        <v>19.343493552168798</v>
      </c>
      <c r="K972" s="241">
        <v>23.798358733880399</v>
      </c>
      <c r="L972" s="241">
        <v>30.949589683470101</v>
      </c>
      <c r="M972" s="241">
        <v>35.169988276670601</v>
      </c>
      <c r="N972" s="241">
        <v>39.038686987104299</v>
      </c>
      <c r="O972" s="241">
        <v>40.5627198124267</v>
      </c>
      <c r="P972" s="241">
        <v>40.445486518171201</v>
      </c>
      <c r="Q972" s="241">
        <v>39.038686987104299</v>
      </c>
      <c r="R972" s="241">
        <v>39.859320046893302</v>
      </c>
      <c r="S972" s="241">
        <v>39.038686987104299</v>
      </c>
      <c r="T972" s="241">
        <v>39.038686987104299</v>
      </c>
      <c r="U972" s="241">
        <v>38.4525205158265</v>
      </c>
      <c r="V972" s="241">
        <v>35.756154747948401</v>
      </c>
      <c r="W972" s="241">
        <v>32.825322391559197</v>
      </c>
      <c r="X972" s="241">
        <v>31.770222743259101</v>
      </c>
      <c r="Y972" s="241">
        <v>29.308323563892099</v>
      </c>
      <c r="Z972" s="241">
        <v>28.7221570926143</v>
      </c>
      <c r="AA972" s="241">
        <v>25.7913247362251</v>
      </c>
      <c r="AB972" s="242">
        <v>22.157092614302499</v>
      </c>
      <c r="AC972" s="25" t="s">
        <v>9</v>
      </c>
      <c r="AD972" s="406"/>
    </row>
    <row r="973" spans="1:30">
      <c r="A973" s="775"/>
      <c r="B973" s="766"/>
      <c r="C973" s="40" t="s">
        <v>17</v>
      </c>
      <c r="D973" s="46">
        <f t="shared" ref="D973:AB973" si="291">1.732*10*D972*0.9</f>
        <v>347.21219226260212</v>
      </c>
      <c r="E973" s="46">
        <f t="shared" si="291"/>
        <v>330.76529894490017</v>
      </c>
      <c r="F973" s="46">
        <f t="shared" si="291"/>
        <v>305.18124267291984</v>
      </c>
      <c r="G973" s="46">
        <f t="shared" si="291"/>
        <v>290.56178194607264</v>
      </c>
      <c r="H973" s="46">
        <f t="shared" si="291"/>
        <v>281.42461899179432</v>
      </c>
      <c r="I973" s="46">
        <f t="shared" si="291"/>
        <v>288.7343493552163</v>
      </c>
      <c r="J973" s="46">
        <f t="shared" si="291"/>
        <v>301.52637749120726</v>
      </c>
      <c r="K973" s="46">
        <f t="shared" si="291"/>
        <v>370.96881594372769</v>
      </c>
      <c r="L973" s="46">
        <f t="shared" si="291"/>
        <v>482.44220398593194</v>
      </c>
      <c r="M973" s="46">
        <f t="shared" si="291"/>
        <v>548.22977725674139</v>
      </c>
      <c r="N973" s="46">
        <f t="shared" si="291"/>
        <v>608.53505275498185</v>
      </c>
      <c r="O973" s="46">
        <f t="shared" si="291"/>
        <v>632.29167643610742</v>
      </c>
      <c r="P973" s="46">
        <f t="shared" si="291"/>
        <v>630.46424384525267</v>
      </c>
      <c r="Q973" s="46">
        <f t="shared" si="291"/>
        <v>608.53505275498185</v>
      </c>
      <c r="R973" s="46">
        <f t="shared" si="291"/>
        <v>621.32708089097275</v>
      </c>
      <c r="S973" s="46">
        <f t="shared" si="291"/>
        <v>608.53505275498185</v>
      </c>
      <c r="T973" s="46">
        <f t="shared" si="291"/>
        <v>608.53505275498185</v>
      </c>
      <c r="U973" s="46">
        <f t="shared" si="291"/>
        <v>599.39788980070341</v>
      </c>
      <c r="V973" s="46">
        <f t="shared" si="291"/>
        <v>557.36694021101971</v>
      </c>
      <c r="W973" s="46">
        <f t="shared" si="291"/>
        <v>511.68112543962479</v>
      </c>
      <c r="X973" s="46">
        <f t="shared" si="291"/>
        <v>495.2342321219229</v>
      </c>
      <c r="Y973" s="46">
        <f t="shared" si="291"/>
        <v>456.85814771395002</v>
      </c>
      <c r="Z973" s="46">
        <f t="shared" si="291"/>
        <v>447.72098475967175</v>
      </c>
      <c r="AA973" s="46">
        <f t="shared" si="291"/>
        <v>402.03516998827689</v>
      </c>
      <c r="AB973" s="46">
        <f t="shared" si="291"/>
        <v>345.38475967174736</v>
      </c>
      <c r="AC973" s="25" t="s">
        <v>298</v>
      </c>
      <c r="AD973" s="406"/>
    </row>
    <row r="974" spans="1:30" ht="13.5" thickBot="1">
      <c r="A974" s="776"/>
      <c r="B974" s="767"/>
      <c r="C974" s="58" t="s">
        <v>18</v>
      </c>
      <c r="D974" s="43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5"/>
      <c r="AC974" s="41"/>
      <c r="AD974" s="88"/>
    </row>
    <row r="975" spans="1:30">
      <c r="A975" s="774" t="s">
        <v>48</v>
      </c>
      <c r="B975" s="765" t="s">
        <v>218</v>
      </c>
      <c r="C975" s="38" t="s">
        <v>16</v>
      </c>
      <c r="D975" s="155">
        <v>1.2895662368112499</v>
      </c>
      <c r="E975" s="241">
        <v>1.2895662368112499</v>
      </c>
      <c r="F975" s="241">
        <v>0</v>
      </c>
      <c r="G975" s="241">
        <v>1.1723329425556901</v>
      </c>
      <c r="H975" s="241">
        <v>1.1723329425556901</v>
      </c>
      <c r="I975" s="241">
        <v>1.1723329425556901</v>
      </c>
      <c r="J975" s="241">
        <v>1.1723329425556901</v>
      </c>
      <c r="K975" s="241">
        <v>0</v>
      </c>
      <c r="L975" s="241">
        <v>1.1723329425556901</v>
      </c>
      <c r="M975" s="241">
        <v>0</v>
      </c>
      <c r="N975" s="241">
        <v>1.6412661195779601</v>
      </c>
      <c r="O975" s="241">
        <v>1.52403282532239</v>
      </c>
      <c r="P975" s="241">
        <v>1.6412661195779601</v>
      </c>
      <c r="Q975" s="241">
        <v>1.1723329425556901</v>
      </c>
      <c r="R975" s="241">
        <v>1.40679953106682</v>
      </c>
      <c r="S975" s="241">
        <v>1.7584994138335299</v>
      </c>
      <c r="T975" s="241">
        <v>1.2895662368112499</v>
      </c>
      <c r="U975" s="241">
        <v>1.6412661195779601</v>
      </c>
      <c r="V975" s="241">
        <v>1.7584994138335299</v>
      </c>
      <c r="W975" s="241">
        <v>1.52403282532239</v>
      </c>
      <c r="X975" s="241">
        <v>1.1723329425556901</v>
      </c>
      <c r="Y975" s="241">
        <v>1.40679953106682</v>
      </c>
      <c r="Z975" s="241">
        <v>1.52403282532239</v>
      </c>
      <c r="AA975" s="241">
        <v>1.40679953106682</v>
      </c>
      <c r="AB975" s="242">
        <v>1.1723329425556901</v>
      </c>
      <c r="AC975" s="25" t="s">
        <v>9</v>
      </c>
      <c r="AD975" s="406"/>
    </row>
    <row r="976" spans="1:30">
      <c r="A976" s="775"/>
      <c r="B976" s="766"/>
      <c r="C976" s="40" t="s">
        <v>17</v>
      </c>
      <c r="D976" s="46">
        <f t="shared" ref="D976:AB976" si="292">1.732*10*D975*0.9</f>
        <v>20.101758499413762</v>
      </c>
      <c r="E976" s="46">
        <f t="shared" si="292"/>
        <v>20.101758499413762</v>
      </c>
      <c r="F976" s="46">
        <f t="shared" si="292"/>
        <v>0</v>
      </c>
      <c r="G976" s="46">
        <f t="shared" si="292"/>
        <v>18.274325908558097</v>
      </c>
      <c r="H976" s="46">
        <f t="shared" si="292"/>
        <v>18.274325908558097</v>
      </c>
      <c r="I976" s="46">
        <f t="shared" si="292"/>
        <v>18.274325908558097</v>
      </c>
      <c r="J976" s="46">
        <f t="shared" si="292"/>
        <v>18.274325908558097</v>
      </c>
      <c r="K976" s="46">
        <f t="shared" si="292"/>
        <v>0</v>
      </c>
      <c r="L976" s="46">
        <f t="shared" si="292"/>
        <v>18.274325908558097</v>
      </c>
      <c r="M976" s="46">
        <f t="shared" si="292"/>
        <v>0</v>
      </c>
      <c r="N976" s="46">
        <f t="shared" si="292"/>
        <v>25.584056271981243</v>
      </c>
      <c r="O976" s="46">
        <f t="shared" si="292"/>
        <v>23.756623681125419</v>
      </c>
      <c r="P976" s="46">
        <f t="shared" si="292"/>
        <v>25.584056271981243</v>
      </c>
      <c r="Q976" s="46">
        <f t="shared" si="292"/>
        <v>18.274325908558097</v>
      </c>
      <c r="R976" s="46">
        <f t="shared" si="292"/>
        <v>21.92919109026959</v>
      </c>
      <c r="S976" s="46">
        <f t="shared" si="292"/>
        <v>27.411488862837068</v>
      </c>
      <c r="T976" s="46">
        <f t="shared" si="292"/>
        <v>20.101758499413762</v>
      </c>
      <c r="U976" s="46">
        <f t="shared" si="292"/>
        <v>25.584056271981243</v>
      </c>
      <c r="V976" s="46">
        <f t="shared" si="292"/>
        <v>27.411488862837068</v>
      </c>
      <c r="W976" s="46">
        <f t="shared" si="292"/>
        <v>23.756623681125419</v>
      </c>
      <c r="X976" s="46">
        <f t="shared" si="292"/>
        <v>18.274325908558097</v>
      </c>
      <c r="Y976" s="46">
        <f t="shared" si="292"/>
        <v>21.92919109026959</v>
      </c>
      <c r="Z976" s="46">
        <f t="shared" si="292"/>
        <v>23.756623681125419</v>
      </c>
      <c r="AA976" s="46">
        <f t="shared" si="292"/>
        <v>21.92919109026959</v>
      </c>
      <c r="AB976" s="46">
        <f t="shared" si="292"/>
        <v>18.274325908558097</v>
      </c>
      <c r="AC976" s="25" t="s">
        <v>298</v>
      </c>
      <c r="AD976" s="406"/>
    </row>
    <row r="977" spans="1:30" ht="13.5" thickBot="1">
      <c r="A977" s="776"/>
      <c r="B977" s="767"/>
      <c r="C977" s="58" t="s">
        <v>18</v>
      </c>
      <c r="D977" s="43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5"/>
      <c r="AC977" s="41"/>
      <c r="AD977" s="88"/>
    </row>
    <row r="978" spans="1:30">
      <c r="A978" s="402"/>
      <c r="B978" s="395"/>
      <c r="C978" s="38" t="s">
        <v>16</v>
      </c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  <c r="AB978" s="155"/>
      <c r="AC978" s="25" t="s">
        <v>9</v>
      </c>
      <c r="AD978" s="406"/>
    </row>
    <row r="979" spans="1:30">
      <c r="A979" s="402" t="s">
        <v>74</v>
      </c>
      <c r="B979" s="395" t="s">
        <v>219</v>
      </c>
      <c r="C979" s="40" t="s">
        <v>17</v>
      </c>
      <c r="D979" s="46">
        <f t="shared" ref="D979:AB979" si="293">1.732*10*D978*0.9</f>
        <v>0</v>
      </c>
      <c r="E979" s="46">
        <f t="shared" si="293"/>
        <v>0</v>
      </c>
      <c r="F979" s="46">
        <f t="shared" si="293"/>
        <v>0</v>
      </c>
      <c r="G979" s="46">
        <f t="shared" si="293"/>
        <v>0</v>
      </c>
      <c r="H979" s="46">
        <f t="shared" si="293"/>
        <v>0</v>
      </c>
      <c r="I979" s="46">
        <f t="shared" si="293"/>
        <v>0</v>
      </c>
      <c r="J979" s="46">
        <f t="shared" si="293"/>
        <v>0</v>
      </c>
      <c r="K979" s="46">
        <f t="shared" si="293"/>
        <v>0</v>
      </c>
      <c r="L979" s="46">
        <f t="shared" si="293"/>
        <v>0</v>
      </c>
      <c r="M979" s="46">
        <f t="shared" si="293"/>
        <v>0</v>
      </c>
      <c r="N979" s="46">
        <f t="shared" si="293"/>
        <v>0</v>
      </c>
      <c r="O979" s="46">
        <f t="shared" si="293"/>
        <v>0</v>
      </c>
      <c r="P979" s="46">
        <f t="shared" si="293"/>
        <v>0</v>
      </c>
      <c r="Q979" s="46">
        <f t="shared" si="293"/>
        <v>0</v>
      </c>
      <c r="R979" s="46">
        <f t="shared" si="293"/>
        <v>0</v>
      </c>
      <c r="S979" s="46">
        <f t="shared" si="293"/>
        <v>0</v>
      </c>
      <c r="T979" s="46">
        <f t="shared" si="293"/>
        <v>0</v>
      </c>
      <c r="U979" s="46">
        <f t="shared" si="293"/>
        <v>0</v>
      </c>
      <c r="V979" s="46">
        <f t="shared" si="293"/>
        <v>0</v>
      </c>
      <c r="W979" s="46">
        <f t="shared" si="293"/>
        <v>0</v>
      </c>
      <c r="X979" s="46">
        <f t="shared" si="293"/>
        <v>0</v>
      </c>
      <c r="Y979" s="46">
        <f t="shared" si="293"/>
        <v>0</v>
      </c>
      <c r="Z979" s="46">
        <f t="shared" si="293"/>
        <v>0</v>
      </c>
      <c r="AA979" s="46">
        <f t="shared" si="293"/>
        <v>0</v>
      </c>
      <c r="AB979" s="46">
        <f t="shared" si="293"/>
        <v>0</v>
      </c>
      <c r="AC979" s="25" t="s">
        <v>298</v>
      </c>
      <c r="AD979" s="406"/>
    </row>
    <row r="980" spans="1:30" ht="13.5" thickBot="1">
      <c r="A980" s="402"/>
      <c r="B980" s="395"/>
      <c r="C980" s="58" t="s">
        <v>18</v>
      </c>
      <c r="D980" s="43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5"/>
      <c r="AC980" s="41"/>
      <c r="AD980" s="88"/>
    </row>
    <row r="981" spans="1:30">
      <c r="A981" s="774" t="s">
        <v>34</v>
      </c>
      <c r="B981" s="765" t="s">
        <v>71</v>
      </c>
      <c r="C981" s="38" t="s">
        <v>16</v>
      </c>
      <c r="D981" s="53">
        <v>5.8616647127784303</v>
      </c>
      <c r="E981" s="51">
        <v>5.27549824150059</v>
      </c>
      <c r="F981" s="51">
        <v>5.1582649472450202</v>
      </c>
      <c r="G981" s="51">
        <v>4.3376318874560402</v>
      </c>
      <c r="H981" s="51">
        <v>4.2203985932004704</v>
      </c>
      <c r="I981" s="51">
        <v>4.2203985932004704</v>
      </c>
      <c r="J981" s="51">
        <v>4.3376318874560402</v>
      </c>
      <c r="K981" s="51">
        <v>5.5099648300117199</v>
      </c>
      <c r="L981" s="51">
        <v>8.5580304806565106</v>
      </c>
      <c r="M981" s="51">
        <v>7.2684642438452496</v>
      </c>
      <c r="N981" s="51">
        <v>5.6271981242672897</v>
      </c>
      <c r="O981" s="51">
        <v>6.21336459554513</v>
      </c>
      <c r="P981" s="51">
        <v>6.0961313012895699</v>
      </c>
      <c r="Q981" s="51">
        <v>6.4478311840562696</v>
      </c>
      <c r="R981" s="51">
        <v>5.5099648300117199</v>
      </c>
      <c r="S981" s="51">
        <v>5.1582649472450202</v>
      </c>
      <c r="T981" s="51">
        <v>5.8616647127784303</v>
      </c>
      <c r="U981" s="51">
        <v>6.21336459554513</v>
      </c>
      <c r="V981" s="51">
        <v>7.2684642438452496</v>
      </c>
      <c r="W981" s="51">
        <v>6.6822977725674102</v>
      </c>
      <c r="X981" s="51">
        <v>6.6822977725674102</v>
      </c>
      <c r="Y981" s="51">
        <v>7.0339976553341197</v>
      </c>
      <c r="Z981" s="51">
        <v>6.4478311840562696</v>
      </c>
      <c r="AA981" s="51">
        <v>6.6822977725674102</v>
      </c>
      <c r="AB981" s="51">
        <v>5.0410316529894503</v>
      </c>
      <c r="AC981" s="25" t="s">
        <v>9</v>
      </c>
      <c r="AD981" s="406"/>
    </row>
    <row r="982" spans="1:30">
      <c r="A982" s="775"/>
      <c r="B982" s="766"/>
      <c r="C982" s="40" t="s">
        <v>17</v>
      </c>
      <c r="D982" s="46">
        <f t="shared" ref="D982:AB982" si="294">1.732*10*D981*0.9</f>
        <v>91.371629542790174</v>
      </c>
      <c r="E982" s="46">
        <f t="shared" si="294"/>
        <v>82.234466588511197</v>
      </c>
      <c r="F982" s="46">
        <f t="shared" si="294"/>
        <v>80.407033997655375</v>
      </c>
      <c r="G982" s="46">
        <f t="shared" si="294"/>
        <v>67.615005861664756</v>
      </c>
      <c r="H982" s="46">
        <f t="shared" si="294"/>
        <v>65.787573270808934</v>
      </c>
      <c r="I982" s="46">
        <f t="shared" si="294"/>
        <v>65.787573270808934</v>
      </c>
      <c r="J982" s="46">
        <f t="shared" si="294"/>
        <v>67.615005861664756</v>
      </c>
      <c r="K982" s="46">
        <f t="shared" si="294"/>
        <v>85.889331770222682</v>
      </c>
      <c r="L982" s="46">
        <f t="shared" si="294"/>
        <v>133.4025791324737</v>
      </c>
      <c r="M982" s="46">
        <f t="shared" si="294"/>
        <v>113.30082063305976</v>
      </c>
      <c r="N982" s="46">
        <f t="shared" si="294"/>
        <v>87.716764361078518</v>
      </c>
      <c r="O982" s="46">
        <f t="shared" si="294"/>
        <v>96.853927315357495</v>
      </c>
      <c r="P982" s="46">
        <f t="shared" si="294"/>
        <v>95.026494724501816</v>
      </c>
      <c r="Q982" s="46">
        <f t="shared" si="294"/>
        <v>100.50879249706914</v>
      </c>
      <c r="R982" s="46">
        <f t="shared" si="294"/>
        <v>85.889331770222682</v>
      </c>
      <c r="S982" s="46">
        <f t="shared" si="294"/>
        <v>80.407033997655375</v>
      </c>
      <c r="T982" s="46">
        <f t="shared" si="294"/>
        <v>91.371629542790174</v>
      </c>
      <c r="U982" s="46">
        <f t="shared" si="294"/>
        <v>96.853927315357495</v>
      </c>
      <c r="V982" s="46">
        <f t="shared" si="294"/>
        <v>113.30082063305976</v>
      </c>
      <c r="W982" s="46">
        <f t="shared" si="294"/>
        <v>104.16365767878079</v>
      </c>
      <c r="X982" s="46">
        <f t="shared" si="294"/>
        <v>104.16365767878079</v>
      </c>
      <c r="Y982" s="46">
        <f t="shared" si="294"/>
        <v>109.64595545134827</v>
      </c>
      <c r="Z982" s="46">
        <f t="shared" si="294"/>
        <v>100.50879249706914</v>
      </c>
      <c r="AA982" s="46">
        <f t="shared" si="294"/>
        <v>104.16365767878079</v>
      </c>
      <c r="AB982" s="46">
        <f t="shared" si="294"/>
        <v>78.579601406799554</v>
      </c>
      <c r="AC982" s="25" t="s">
        <v>298</v>
      </c>
      <c r="AD982" s="406"/>
    </row>
    <row r="983" spans="1:30" ht="13.5" thickBot="1">
      <c r="A983" s="776"/>
      <c r="B983" s="767"/>
      <c r="C983" s="58" t="s">
        <v>18</v>
      </c>
      <c r="D983" s="98"/>
      <c r="E983" s="99"/>
      <c r="F983" s="99"/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  <c r="R983" s="99"/>
      <c r="S983" s="99"/>
      <c r="T983" s="99"/>
      <c r="U983" s="99"/>
      <c r="V983" s="99"/>
      <c r="W983" s="99"/>
      <c r="X983" s="99"/>
      <c r="Y983" s="99"/>
      <c r="Z983" s="99"/>
      <c r="AA983" s="99"/>
      <c r="AB983" s="99"/>
      <c r="AC983" s="41"/>
      <c r="AD983" s="88"/>
    </row>
    <row r="984" spans="1:30" ht="12.75" customHeight="1">
      <c r="A984" s="783" t="s">
        <v>51</v>
      </c>
      <c r="B984" s="784"/>
      <c r="C984" s="129" t="s">
        <v>415</v>
      </c>
      <c r="D984" s="199">
        <f>D959+D943</f>
        <v>182.883939038687</v>
      </c>
      <c r="E984" s="199">
        <f t="shared" ref="E984:AB984" si="295">E959+E943</f>
        <v>157.32708089097312</v>
      </c>
      <c r="F984" s="199">
        <f t="shared" si="295"/>
        <v>143.49355216881602</v>
      </c>
      <c r="G984" s="199">
        <f t="shared" si="295"/>
        <v>135.75615474794836</v>
      </c>
      <c r="H984" s="199">
        <f t="shared" si="295"/>
        <v>134.34935521688163</v>
      </c>
      <c r="I984" s="199">
        <f>I959+I943</f>
        <v>136.98710433763191</v>
      </c>
      <c r="J984" s="199">
        <f t="shared" si="295"/>
        <v>157.56154747948412</v>
      </c>
      <c r="K984" s="199">
        <f t="shared" si="295"/>
        <v>198.24150058616641</v>
      </c>
      <c r="L984" s="199">
        <f t="shared" si="295"/>
        <v>245.72098475967169</v>
      </c>
      <c r="M984" s="199">
        <f t="shared" si="295"/>
        <v>254.98241500586181</v>
      </c>
      <c r="N984" s="199">
        <f t="shared" ref="N984:P985" si="296">N959+N943</f>
        <v>265.76787807737406</v>
      </c>
      <c r="O984" s="199">
        <f>O959+O943</f>
        <v>273.27080890973036</v>
      </c>
      <c r="P984" s="199">
        <f t="shared" si="296"/>
        <v>270.69519343493562</v>
      </c>
      <c r="Q984" s="199">
        <f t="shared" si="295"/>
        <v>273.27080890973036</v>
      </c>
      <c r="R984" s="199">
        <f t="shared" si="295"/>
        <v>267.58499413833528</v>
      </c>
      <c r="S984" s="199">
        <f t="shared" si="295"/>
        <v>267.70222743259092</v>
      </c>
      <c r="T984" s="199">
        <f t="shared" si="295"/>
        <v>265.00586166471277</v>
      </c>
      <c r="U984" s="199">
        <f t="shared" si="295"/>
        <v>265.29894490035178</v>
      </c>
      <c r="V984" s="199">
        <f t="shared" si="295"/>
        <v>261.95779601406798</v>
      </c>
      <c r="W984" s="199">
        <f t="shared" si="295"/>
        <v>261.78194607268472</v>
      </c>
      <c r="X984" s="199">
        <f t="shared" si="295"/>
        <v>252.34466588511145</v>
      </c>
      <c r="Y984" s="199">
        <f t="shared" si="295"/>
        <v>247.6553341148886</v>
      </c>
      <c r="Z984" s="199">
        <f t="shared" si="295"/>
        <v>235.34583821805401</v>
      </c>
      <c r="AA984" s="199">
        <f t="shared" si="295"/>
        <v>212.36811254396252</v>
      </c>
      <c r="AB984" s="199">
        <f t="shared" si="295"/>
        <v>174.56037514654165</v>
      </c>
      <c r="AC984" s="41"/>
      <c r="AD984" s="88"/>
    </row>
    <row r="985" spans="1:30" ht="14.25" customHeight="1">
      <c r="A985" s="785"/>
      <c r="B985" s="761"/>
      <c r="C985" s="65" t="s">
        <v>17</v>
      </c>
      <c r="D985" s="740">
        <f>D960+D944</f>
        <v>2850.7948417350531</v>
      </c>
      <c r="E985" s="740">
        <f>E960+E944</f>
        <v>2452.4145369284893</v>
      </c>
      <c r="F985" s="740">
        <f t="shared" ref="F985:AB985" si="297">F960+F944</f>
        <v>2236.7774912075042</v>
      </c>
      <c r="G985" s="740">
        <f t="shared" si="297"/>
        <v>2116.1669402110192</v>
      </c>
      <c r="H985" s="740">
        <f t="shared" si="297"/>
        <v>2094.2377491207512</v>
      </c>
      <c r="I985" s="740">
        <f t="shared" si="297"/>
        <v>2135.3549824150064</v>
      </c>
      <c r="J985" s="740">
        <f t="shared" si="297"/>
        <v>2456.0694021101986</v>
      </c>
      <c r="K985" s="740">
        <f t="shared" si="297"/>
        <v>3090.1885111371621</v>
      </c>
      <c r="L985" s="740">
        <f t="shared" si="297"/>
        <v>3830.2987104337626</v>
      </c>
      <c r="M985" s="740">
        <f t="shared" si="297"/>
        <v>3974.6658851113739</v>
      </c>
      <c r="N985" s="740">
        <f t="shared" si="296"/>
        <v>4142.7896834701069</v>
      </c>
      <c r="O985" s="740">
        <f>O960+O944</f>
        <v>4259.7453692848776</v>
      </c>
      <c r="P985" s="740">
        <f t="shared" si="296"/>
        <v>4219.5966752637769</v>
      </c>
      <c r="Q985" s="740">
        <f>Q960+Q944</f>
        <v>4259.7453692848776</v>
      </c>
      <c r="R985" s="740">
        <f>R960+R944</f>
        <v>4171.11488862837</v>
      </c>
      <c r="S985" s="740">
        <f>S960+S944</f>
        <v>4172.9423212192269</v>
      </c>
      <c r="T985" s="740">
        <f t="shared" si="297"/>
        <v>4130.9113716295433</v>
      </c>
      <c r="U985" s="740">
        <f t="shared" si="297"/>
        <v>4135.4799531066838</v>
      </c>
      <c r="V985" s="740">
        <f t="shared" si="297"/>
        <v>4083.3981242672917</v>
      </c>
      <c r="W985" s="740">
        <f t="shared" si="297"/>
        <v>4080.656975381009</v>
      </c>
      <c r="X985" s="740">
        <f t="shared" si="297"/>
        <v>3933.5486518171169</v>
      </c>
      <c r="Y985" s="740">
        <f t="shared" si="297"/>
        <v>3860.4513481828844</v>
      </c>
      <c r="Z985" s="740">
        <f t="shared" si="297"/>
        <v>3668.5709261430261</v>
      </c>
      <c r="AA985" s="740">
        <f t="shared" si="297"/>
        <v>3310.3941383352885</v>
      </c>
      <c r="AB985" s="740">
        <f t="shared" si="297"/>
        <v>2721.0471277842912</v>
      </c>
      <c r="AC985" s="64"/>
      <c r="AD985" s="244"/>
    </row>
    <row r="986" spans="1:30" ht="13.5" thickBot="1">
      <c r="A986" s="786"/>
      <c r="B986" s="763"/>
      <c r="C986" s="67" t="s">
        <v>33</v>
      </c>
      <c r="D986" s="199"/>
      <c r="E986" s="199"/>
      <c r="F986" s="199"/>
      <c r="G986" s="199"/>
      <c r="H986" s="199"/>
      <c r="I986" s="199"/>
      <c r="J986" s="199"/>
      <c r="K986" s="199"/>
      <c r="L986" s="199"/>
      <c r="M986" s="199"/>
      <c r="N986" s="199"/>
      <c r="O986" s="199"/>
      <c r="P986" s="199"/>
      <c r="Q986" s="199"/>
      <c r="R986" s="199"/>
      <c r="S986" s="199"/>
      <c r="T986" s="199"/>
      <c r="U986" s="199"/>
      <c r="V986" s="199"/>
      <c r="W986" s="199"/>
      <c r="X986" s="199"/>
      <c r="Y986" s="199"/>
      <c r="Z986" s="199"/>
      <c r="AA986" s="199"/>
      <c r="AB986" s="199"/>
      <c r="AC986" s="64"/>
      <c r="AD986" s="244"/>
    </row>
    <row r="987" spans="1:30">
      <c r="A987" s="115"/>
      <c r="B987" s="345"/>
      <c r="C987" s="116"/>
      <c r="D987" s="243"/>
      <c r="E987" s="243"/>
      <c r="F987" s="243"/>
      <c r="G987" s="243"/>
      <c r="H987" s="243"/>
      <c r="I987" s="243"/>
      <c r="J987" s="243"/>
      <c r="K987" s="243"/>
      <c r="L987" s="243"/>
      <c r="M987" s="243"/>
      <c r="N987" s="243"/>
      <c r="O987" s="243"/>
      <c r="P987" s="243"/>
      <c r="Q987" s="243"/>
      <c r="R987" s="243"/>
      <c r="S987" s="243"/>
      <c r="T987" s="243"/>
      <c r="U987" s="243"/>
      <c r="V987" s="243"/>
      <c r="W987" s="243"/>
      <c r="X987" s="243"/>
      <c r="Y987" s="243"/>
      <c r="Z987" s="243"/>
      <c r="AA987" s="243"/>
      <c r="AB987" s="243"/>
      <c r="AC987" s="244"/>
      <c r="AD987" s="244"/>
    </row>
    <row r="988" spans="1:30" ht="13.5" thickBot="1">
      <c r="A988" s="115"/>
      <c r="B988" s="345"/>
      <c r="C988" s="116"/>
      <c r="D988" s="243"/>
      <c r="E988" s="243"/>
      <c r="F988" s="243"/>
      <c r="G988" s="243"/>
      <c r="H988" s="243"/>
      <c r="I988" s="243"/>
      <c r="J988" s="243"/>
      <c r="K988" s="243"/>
      <c r="L988" s="243"/>
      <c r="M988" s="243"/>
      <c r="N988" s="243"/>
      <c r="O988" s="243"/>
      <c r="P988" s="243"/>
      <c r="Q988" s="243"/>
      <c r="R988" s="243"/>
      <c r="S988" s="243"/>
      <c r="T988" s="243"/>
      <c r="U988" s="243"/>
      <c r="V988" s="243"/>
      <c r="W988" s="243"/>
      <c r="X988" s="243"/>
      <c r="Y988" s="243"/>
      <c r="Z988" s="243"/>
      <c r="AA988" s="243"/>
      <c r="AB988" s="243"/>
      <c r="AC988" s="244"/>
      <c r="AD988" s="244"/>
    </row>
    <row r="989" spans="1:30" ht="23.25" thickBot="1">
      <c r="A989" s="287" t="s">
        <v>3</v>
      </c>
      <c r="B989" s="15" t="s">
        <v>4</v>
      </c>
      <c r="C989" s="16" t="s">
        <v>5</v>
      </c>
      <c r="D989" s="17"/>
      <c r="E989" s="787" t="s">
        <v>6</v>
      </c>
      <c r="F989" s="788"/>
      <c r="G989" s="788"/>
      <c r="H989" s="788"/>
      <c r="I989" s="788"/>
      <c r="J989" s="788"/>
      <c r="K989" s="788"/>
      <c r="L989" s="788"/>
      <c r="M989" s="788"/>
      <c r="N989" s="788"/>
      <c r="O989" s="788"/>
      <c r="P989" s="788"/>
      <c r="Q989" s="788"/>
      <c r="R989" s="788"/>
      <c r="S989" s="788"/>
      <c r="T989" s="788"/>
      <c r="U989" s="788"/>
      <c r="V989" s="788"/>
      <c r="W989" s="788"/>
      <c r="X989" s="788"/>
      <c r="Y989" s="788"/>
      <c r="Z989" s="788"/>
      <c r="AA989" s="788"/>
      <c r="AB989" s="789"/>
      <c r="AC989" s="18" t="s">
        <v>7</v>
      </c>
      <c r="AD989" s="478"/>
    </row>
    <row r="990" spans="1:30" ht="13.5" thickBot="1">
      <c r="A990" s="19" t="s">
        <v>308</v>
      </c>
      <c r="B990" s="20"/>
      <c r="C990" s="21"/>
      <c r="D990" s="22">
        <v>0</v>
      </c>
      <c r="E990" s="22">
        <v>1</v>
      </c>
      <c r="F990" s="22">
        <v>2</v>
      </c>
      <c r="G990" s="22">
        <v>3</v>
      </c>
      <c r="H990" s="23">
        <v>4</v>
      </c>
      <c r="I990" s="22">
        <v>5</v>
      </c>
      <c r="J990" s="22">
        <v>6</v>
      </c>
      <c r="K990" s="22">
        <v>7</v>
      </c>
      <c r="L990" s="22">
        <v>8</v>
      </c>
      <c r="M990" s="22">
        <v>9</v>
      </c>
      <c r="N990" s="23">
        <v>10</v>
      </c>
      <c r="O990" s="22">
        <v>11</v>
      </c>
      <c r="P990" s="22">
        <v>12</v>
      </c>
      <c r="Q990" s="22">
        <v>13</v>
      </c>
      <c r="R990" s="22">
        <v>14</v>
      </c>
      <c r="S990" s="22">
        <v>15</v>
      </c>
      <c r="T990" s="22">
        <v>16</v>
      </c>
      <c r="U990" s="22">
        <v>17</v>
      </c>
      <c r="V990" s="23">
        <v>18</v>
      </c>
      <c r="W990" s="22">
        <v>19</v>
      </c>
      <c r="X990" s="22">
        <v>20</v>
      </c>
      <c r="Y990" s="23">
        <v>21</v>
      </c>
      <c r="Z990" s="22">
        <v>22</v>
      </c>
      <c r="AA990" s="22">
        <v>23</v>
      </c>
      <c r="AB990" s="24">
        <v>24</v>
      </c>
      <c r="AC990" s="25"/>
      <c r="AD990" s="406"/>
    </row>
    <row r="991" spans="1:30" ht="13.5" thickBot="1">
      <c r="A991" s="26" t="s">
        <v>10</v>
      </c>
      <c r="B991" s="27"/>
      <c r="C991" s="28" t="s">
        <v>11</v>
      </c>
      <c r="D991" s="92">
        <v>10.44</v>
      </c>
      <c r="E991" s="35">
        <v>10.31</v>
      </c>
      <c r="F991" s="35">
        <v>10.32</v>
      </c>
      <c r="G991" s="35">
        <v>10.34</v>
      </c>
      <c r="H991" s="36">
        <v>10.37</v>
      </c>
      <c r="I991" s="35">
        <v>10.36</v>
      </c>
      <c r="J991" s="35">
        <v>10.3</v>
      </c>
      <c r="K991" s="35">
        <v>10.32</v>
      </c>
      <c r="L991" s="35">
        <v>10.41</v>
      </c>
      <c r="M991" s="35">
        <v>10.41</v>
      </c>
      <c r="N991" s="36">
        <v>10.38</v>
      </c>
      <c r="O991" s="35">
        <v>10.43</v>
      </c>
      <c r="P991" s="35">
        <v>10.52</v>
      </c>
      <c r="Q991" s="35">
        <v>10.37</v>
      </c>
      <c r="R991" s="35">
        <v>10.28</v>
      </c>
      <c r="S991" s="35">
        <v>10.34</v>
      </c>
      <c r="T991" s="35">
        <v>10.49</v>
      </c>
      <c r="U991" s="35">
        <v>10.57</v>
      </c>
      <c r="V991" s="36">
        <v>10.42</v>
      </c>
      <c r="W991" s="35">
        <v>10.54</v>
      </c>
      <c r="X991" s="35">
        <v>10.58</v>
      </c>
      <c r="Y991" s="36">
        <v>10.48</v>
      </c>
      <c r="Z991" s="35">
        <v>10.32</v>
      </c>
      <c r="AA991" s="35">
        <v>10.26</v>
      </c>
      <c r="AB991" s="31">
        <v>10.3</v>
      </c>
      <c r="AC991" s="25"/>
      <c r="AD991" s="406"/>
    </row>
    <row r="992" spans="1:30" ht="13.5" thickBot="1">
      <c r="A992" s="32" t="s">
        <v>13</v>
      </c>
      <c r="B992" s="33"/>
      <c r="C992" s="34" t="s">
        <v>11</v>
      </c>
      <c r="D992" s="245">
        <v>10.36</v>
      </c>
      <c r="E992" s="245">
        <v>10.24</v>
      </c>
      <c r="F992" s="245">
        <v>10.25</v>
      </c>
      <c r="G992" s="245">
        <v>10.27</v>
      </c>
      <c r="H992" s="246">
        <v>10.3</v>
      </c>
      <c r="I992" s="245">
        <v>10.27</v>
      </c>
      <c r="J992" s="245">
        <v>10.24</v>
      </c>
      <c r="K992" s="245">
        <v>10.32</v>
      </c>
      <c r="L992" s="245">
        <v>10.43</v>
      </c>
      <c r="M992" s="245">
        <v>10.37</v>
      </c>
      <c r="N992" s="246">
        <v>10.38</v>
      </c>
      <c r="O992" s="245">
        <v>10.43</v>
      </c>
      <c r="P992" s="245">
        <v>10.51</v>
      </c>
      <c r="Q992" s="245">
        <v>10.37</v>
      </c>
      <c r="R992" s="245">
        <v>10.43</v>
      </c>
      <c r="S992" s="245">
        <v>10.32</v>
      </c>
      <c r="T992" s="245">
        <v>10.51</v>
      </c>
      <c r="U992" s="245">
        <v>10.53</v>
      </c>
      <c r="V992" s="246">
        <v>10.44</v>
      </c>
      <c r="W992" s="245">
        <v>10.52</v>
      </c>
      <c r="X992" s="245">
        <v>10.33</v>
      </c>
      <c r="Y992" s="246">
        <v>10.42</v>
      </c>
      <c r="Z992" s="245">
        <v>10.26</v>
      </c>
      <c r="AA992" s="245">
        <v>10.19</v>
      </c>
      <c r="AB992" s="245">
        <v>10.24</v>
      </c>
      <c r="AC992" s="25"/>
      <c r="AD992" s="406"/>
    </row>
    <row r="993" spans="1:30">
      <c r="A993" s="774" t="s">
        <v>31</v>
      </c>
      <c r="B993" s="765" t="s">
        <v>309</v>
      </c>
      <c r="C993" s="38" t="s">
        <v>16</v>
      </c>
      <c r="D993" s="73">
        <v>0</v>
      </c>
      <c r="E993" s="73">
        <v>0</v>
      </c>
      <c r="F993" s="73">
        <v>0</v>
      </c>
      <c r="G993" s="73">
        <v>0</v>
      </c>
      <c r="H993" s="73">
        <v>0</v>
      </c>
      <c r="I993" s="73">
        <v>0</v>
      </c>
      <c r="J993" s="73">
        <v>0</v>
      </c>
      <c r="K993" s="73">
        <v>0</v>
      </c>
      <c r="L993" s="73">
        <v>0</v>
      </c>
      <c r="M993" s="73">
        <v>0</v>
      </c>
      <c r="N993" s="73">
        <v>0</v>
      </c>
      <c r="O993" s="73">
        <v>0</v>
      </c>
      <c r="P993" s="73">
        <v>3.86869871043376</v>
      </c>
      <c r="Q993" s="73">
        <v>3.86869871043376</v>
      </c>
      <c r="R993" s="73">
        <v>5</v>
      </c>
      <c r="S993" s="73">
        <v>5</v>
      </c>
      <c r="T993" s="73">
        <v>5.6271981242672897</v>
      </c>
      <c r="U993" s="73">
        <v>5</v>
      </c>
      <c r="V993" s="73">
        <v>5</v>
      </c>
      <c r="W993" s="73">
        <v>5</v>
      </c>
      <c r="X993" s="53">
        <v>5</v>
      </c>
      <c r="Y993" s="73">
        <v>5</v>
      </c>
      <c r="Z993" s="73">
        <v>5</v>
      </c>
      <c r="AA993" s="73">
        <v>5</v>
      </c>
      <c r="AB993" s="73">
        <v>5</v>
      </c>
      <c r="AC993" s="25" t="s">
        <v>9</v>
      </c>
      <c r="AD993" s="406"/>
    </row>
    <row r="994" spans="1:30">
      <c r="A994" s="775"/>
      <c r="B994" s="766"/>
      <c r="C994" s="40" t="s">
        <v>17</v>
      </c>
      <c r="D994" s="46">
        <f t="shared" ref="D994:AB994" si="298">1.732*D993*10*0.9</f>
        <v>0</v>
      </c>
      <c r="E994" s="46">
        <f t="shared" si="298"/>
        <v>0</v>
      </c>
      <c r="F994" s="46">
        <f t="shared" si="298"/>
        <v>0</v>
      </c>
      <c r="G994" s="46">
        <f t="shared" si="298"/>
        <v>0</v>
      </c>
      <c r="H994" s="46">
        <f t="shared" si="298"/>
        <v>0</v>
      </c>
      <c r="I994" s="46">
        <f t="shared" si="298"/>
        <v>0</v>
      </c>
      <c r="J994" s="46">
        <f t="shared" si="298"/>
        <v>0</v>
      </c>
      <c r="K994" s="46">
        <f t="shared" si="298"/>
        <v>0</v>
      </c>
      <c r="L994" s="46">
        <f t="shared" si="298"/>
        <v>0</v>
      </c>
      <c r="M994" s="46">
        <f t="shared" si="298"/>
        <v>0</v>
      </c>
      <c r="N994" s="46">
        <f>1.732*N993*10*0.9</f>
        <v>0</v>
      </c>
      <c r="O994" s="46">
        <f t="shared" si="298"/>
        <v>0</v>
      </c>
      <c r="P994" s="46">
        <f t="shared" si="298"/>
        <v>60.305275498241457</v>
      </c>
      <c r="Q994" s="46">
        <f t="shared" si="298"/>
        <v>60.305275498241457</v>
      </c>
      <c r="R994" s="46">
        <f t="shared" si="298"/>
        <v>77.94</v>
      </c>
      <c r="S994" s="46">
        <f t="shared" si="298"/>
        <v>77.94</v>
      </c>
      <c r="T994" s="46">
        <f t="shared" si="298"/>
        <v>87.716764361078518</v>
      </c>
      <c r="U994" s="46">
        <f t="shared" si="298"/>
        <v>77.94</v>
      </c>
      <c r="V994" s="46">
        <f t="shared" si="298"/>
        <v>77.94</v>
      </c>
      <c r="W994" s="46">
        <f t="shared" si="298"/>
        <v>77.94</v>
      </c>
      <c r="X994" s="46">
        <f t="shared" si="298"/>
        <v>77.94</v>
      </c>
      <c r="Y994" s="46">
        <f t="shared" si="298"/>
        <v>77.94</v>
      </c>
      <c r="Z994" s="46">
        <f t="shared" si="298"/>
        <v>77.94</v>
      </c>
      <c r="AA994" s="46">
        <f t="shared" si="298"/>
        <v>77.94</v>
      </c>
      <c r="AB994" s="46">
        <f t="shared" si="298"/>
        <v>77.94</v>
      </c>
      <c r="AC994" s="25" t="s">
        <v>298</v>
      </c>
      <c r="AD994" s="406"/>
    </row>
    <row r="995" spans="1:30" ht="13.5" thickBot="1">
      <c r="A995" s="776"/>
      <c r="B995" s="767"/>
      <c r="C995" s="42" t="s">
        <v>18</v>
      </c>
      <c r="D995" s="49"/>
      <c r="E995" s="109"/>
      <c r="F995" s="109"/>
      <c r="G995" s="109"/>
      <c r="H995" s="50"/>
      <c r="I995" s="109"/>
      <c r="J995" s="109"/>
      <c r="K995" s="109"/>
      <c r="L995" s="109"/>
      <c r="M995" s="234"/>
      <c r="N995" s="51"/>
      <c r="O995" s="234"/>
      <c r="P995" s="234"/>
      <c r="Q995" s="234"/>
      <c r="R995" s="234"/>
      <c r="S995" s="234"/>
      <c r="T995" s="234"/>
      <c r="U995" s="234"/>
      <c r="V995" s="51"/>
      <c r="W995" s="234"/>
      <c r="X995" s="614"/>
      <c r="Y995" s="51"/>
      <c r="Z995" s="234"/>
      <c r="AA995" s="234"/>
      <c r="AB995" s="109"/>
      <c r="AC995" s="61"/>
      <c r="AD995" s="232"/>
    </row>
    <row r="996" spans="1:30">
      <c r="A996" s="774" t="s">
        <v>55</v>
      </c>
      <c r="B996" s="765" t="s">
        <v>397</v>
      </c>
      <c r="C996" s="38" t="s">
        <v>16</v>
      </c>
      <c r="D996" s="73">
        <f>D1005-D999</f>
        <v>1.2895662368112495</v>
      </c>
      <c r="E996" s="73">
        <f t="shared" ref="E996:O996" si="299">E1005-E999</f>
        <v>1.2895662368112601</v>
      </c>
      <c r="F996" s="73">
        <f t="shared" si="299"/>
        <v>1.40679953106683</v>
      </c>
      <c r="G996" s="73">
        <f t="shared" si="299"/>
        <v>1.9929660023446703</v>
      </c>
      <c r="H996" s="73">
        <f t="shared" si="299"/>
        <v>1.5240328253223998</v>
      </c>
      <c r="I996" s="73">
        <f t="shared" si="299"/>
        <v>2.6963657678780799</v>
      </c>
      <c r="J996" s="73">
        <f t="shared" si="299"/>
        <v>2.4618991793669402</v>
      </c>
      <c r="K996" s="73">
        <f t="shared" si="299"/>
        <v>2.1101992966002294</v>
      </c>
      <c r="L996" s="73">
        <f t="shared" si="299"/>
        <v>1.7584994138335297</v>
      </c>
      <c r="M996" s="73">
        <f t="shared" si="299"/>
        <v>1.9929660023446703</v>
      </c>
      <c r="N996" s="73">
        <f t="shared" si="299"/>
        <v>0.97889800703400009</v>
      </c>
      <c r="O996" s="73">
        <f t="shared" si="299"/>
        <v>3.2825322391559197</v>
      </c>
      <c r="P996" s="73">
        <f>P993-P999</f>
        <v>0.35169988276670017</v>
      </c>
      <c r="Q996" s="73">
        <f t="shared" ref="Q996:AB996" si="300">Q993-Q999</f>
        <v>1.1723329425556801</v>
      </c>
      <c r="R996" s="73">
        <f t="shared" si="300"/>
        <v>1.3657678780773699</v>
      </c>
      <c r="S996" s="73">
        <f t="shared" si="300"/>
        <v>1.9519343493552199</v>
      </c>
      <c r="T996" s="73">
        <f t="shared" si="300"/>
        <v>0</v>
      </c>
      <c r="U996" s="73">
        <f t="shared" si="300"/>
        <v>1.60023446658851</v>
      </c>
      <c r="V996" s="73">
        <f t="shared" si="300"/>
        <v>2.0691676436107902</v>
      </c>
      <c r="W996" s="73">
        <f t="shared" si="300"/>
        <v>2.0691676436107902</v>
      </c>
      <c r="X996" s="73">
        <f t="shared" si="300"/>
        <v>2.0691676436107902</v>
      </c>
      <c r="Y996" s="736">
        <f t="shared" si="300"/>
        <v>7.620164126612039E-2</v>
      </c>
      <c r="Z996" s="73">
        <f t="shared" si="300"/>
        <v>1.0140679953106702</v>
      </c>
      <c r="AA996" s="736">
        <f t="shared" si="300"/>
        <v>0.42790152403282988</v>
      </c>
      <c r="AB996" s="73">
        <f t="shared" si="300"/>
        <v>0.77960140679952961</v>
      </c>
      <c r="AC996" s="25" t="s">
        <v>9</v>
      </c>
      <c r="AD996" s="406"/>
    </row>
    <row r="997" spans="1:30">
      <c r="A997" s="775"/>
      <c r="B997" s="766"/>
      <c r="C997" s="40" t="s">
        <v>17</v>
      </c>
      <c r="D997" s="46">
        <f>1.732*D996*10*0.9</f>
        <v>20.101758499413759</v>
      </c>
      <c r="E997" s="46">
        <f t="shared" ref="E997:X997" si="301">1.732*E996*10*0.9</f>
        <v>20.101758499413926</v>
      </c>
      <c r="F997" s="46">
        <f t="shared" si="301"/>
        <v>21.929191090269743</v>
      </c>
      <c r="G997" s="46">
        <f t="shared" si="301"/>
        <v>31.066354044548721</v>
      </c>
      <c r="H997" s="46">
        <f t="shared" si="301"/>
        <v>23.756623681125568</v>
      </c>
      <c r="I997" s="46">
        <f t="shared" si="301"/>
        <v>42.030949589683509</v>
      </c>
      <c r="J997" s="46">
        <f t="shared" si="301"/>
        <v>38.376084407971867</v>
      </c>
      <c r="K997" s="46">
        <f t="shared" si="301"/>
        <v>32.893786635404375</v>
      </c>
      <c r="L997" s="46">
        <f t="shared" si="301"/>
        <v>27.411488862837064</v>
      </c>
      <c r="M997" s="46">
        <f t="shared" si="301"/>
        <v>31.066354044548721</v>
      </c>
      <c r="N997" s="46">
        <f t="shared" si="301"/>
        <v>15.259062133645996</v>
      </c>
      <c r="O997" s="46">
        <f t="shared" si="301"/>
        <v>51.168112543962479</v>
      </c>
      <c r="P997" s="46">
        <f t="shared" si="301"/>
        <v>5.4822977725673221</v>
      </c>
      <c r="Q997" s="46">
        <f t="shared" si="301"/>
        <v>18.274325908557941</v>
      </c>
      <c r="R997" s="46">
        <f t="shared" si="301"/>
        <v>21.289589683470041</v>
      </c>
      <c r="S997" s="46">
        <f t="shared" si="301"/>
        <v>30.426752637749168</v>
      </c>
      <c r="T997" s="46">
        <f t="shared" si="301"/>
        <v>0</v>
      </c>
      <c r="U997" s="46">
        <f t="shared" si="301"/>
        <v>24.944454865181694</v>
      </c>
      <c r="V997" s="46">
        <f t="shared" si="301"/>
        <v>32.254185228604996</v>
      </c>
      <c r="W997" s="46">
        <f t="shared" si="301"/>
        <v>32.254185228604996</v>
      </c>
      <c r="X997" s="46">
        <f t="shared" si="301"/>
        <v>32.254185228604996</v>
      </c>
      <c r="Y997" s="46">
        <f t="shared" ref="Y997:AA997" si="302">1.732*Y996*10*0.9</f>
        <v>1.1878311840562847</v>
      </c>
      <c r="Z997" s="46">
        <f t="shared" si="302"/>
        <v>15.807291910902727</v>
      </c>
      <c r="AA997" s="46">
        <f t="shared" si="302"/>
        <v>6.6701289566237518</v>
      </c>
      <c r="AB997" s="46">
        <f>1.732*AB996*10*0.9</f>
        <v>12.152426729191067</v>
      </c>
      <c r="AC997" s="25" t="s">
        <v>298</v>
      </c>
      <c r="AD997" s="406"/>
    </row>
    <row r="998" spans="1:30" ht="13.5" thickBot="1">
      <c r="A998" s="776"/>
      <c r="B998" s="767"/>
      <c r="C998" s="42" t="s">
        <v>18</v>
      </c>
      <c r="D998" s="49"/>
      <c r="E998" s="109"/>
      <c r="F998" s="109"/>
      <c r="G998" s="109"/>
      <c r="H998" s="50"/>
      <c r="I998" s="109"/>
      <c r="J998" s="109"/>
      <c r="K998" s="109"/>
      <c r="L998" s="109"/>
      <c r="M998" s="234"/>
      <c r="N998" s="51"/>
      <c r="O998" s="234"/>
      <c r="P998" s="234"/>
      <c r="Q998" s="234"/>
      <c r="R998" s="234"/>
      <c r="S998" s="234"/>
      <c r="T998" s="234"/>
      <c r="U998" s="234"/>
      <c r="V998" s="51"/>
      <c r="W998" s="234"/>
      <c r="X998" s="614"/>
      <c r="Y998" s="51"/>
      <c r="Z998" s="234"/>
      <c r="AA998" s="234"/>
      <c r="AB998" s="109"/>
      <c r="AC998" s="61"/>
      <c r="AD998" s="232"/>
    </row>
    <row r="999" spans="1:30">
      <c r="A999" s="774" t="s">
        <v>14</v>
      </c>
      <c r="B999" s="765" t="s">
        <v>310</v>
      </c>
      <c r="C999" s="38" t="s">
        <v>16</v>
      </c>
      <c r="D999" s="73">
        <v>5.0410316529894503</v>
      </c>
      <c r="E999" s="73">
        <v>3.9859320046893298</v>
      </c>
      <c r="F999" s="73">
        <v>3.86869871043376</v>
      </c>
      <c r="G999" s="73">
        <v>3.9859320046893298</v>
      </c>
      <c r="H999" s="73">
        <v>3.7514654161781902</v>
      </c>
      <c r="I999" s="73">
        <v>2.9308323563892098</v>
      </c>
      <c r="J999" s="73">
        <v>3.5169988276670598</v>
      </c>
      <c r="K999" s="73">
        <v>4.2203985932004704</v>
      </c>
      <c r="L999" s="73">
        <v>4.2203985932004704</v>
      </c>
      <c r="M999" s="234">
        <v>3.9859320046893298</v>
      </c>
      <c r="N999" s="51">
        <v>5</v>
      </c>
      <c r="O999" s="234">
        <v>3.0480656506447801</v>
      </c>
      <c r="P999" s="234">
        <v>3.5169988276670598</v>
      </c>
      <c r="Q999" s="234">
        <v>2.6963657678780799</v>
      </c>
      <c r="R999" s="234">
        <v>3.6342321219226301</v>
      </c>
      <c r="S999" s="234">
        <v>3.0480656506447801</v>
      </c>
      <c r="T999" s="234">
        <v>5.6271981242672897</v>
      </c>
      <c r="U999" s="234">
        <v>3.39976553341149</v>
      </c>
      <c r="V999" s="51">
        <v>2.9308323563892098</v>
      </c>
      <c r="W999" s="234">
        <v>2.9308323563892098</v>
      </c>
      <c r="X999" s="606">
        <v>2.9308323563892098</v>
      </c>
      <c r="Y999" s="51">
        <v>4.9237983587338796</v>
      </c>
      <c r="Z999" s="234">
        <v>3.9859320046893298</v>
      </c>
      <c r="AA999" s="234">
        <v>4.5720984759671701</v>
      </c>
      <c r="AB999" s="73">
        <v>4.2203985932004704</v>
      </c>
      <c r="AC999" s="25" t="s">
        <v>9</v>
      </c>
      <c r="AD999" s="406"/>
    </row>
    <row r="1000" spans="1:30">
      <c r="A1000" s="775"/>
      <c r="B1000" s="766"/>
      <c r="C1000" s="40" t="s">
        <v>17</v>
      </c>
      <c r="D1000" s="46">
        <f t="shared" ref="D1000" si="303">1.732*D999*10*0.9</f>
        <v>78.57960140679954</v>
      </c>
      <c r="E1000" s="46">
        <f t="shared" ref="E1000:AB1000" si="304">1.732*E999*10*0.9</f>
        <v>62.132708089097278</v>
      </c>
      <c r="F1000" s="46">
        <f t="shared" si="304"/>
        <v>60.305275498241457</v>
      </c>
      <c r="G1000" s="46">
        <f t="shared" si="304"/>
        <v>62.132708089097278</v>
      </c>
      <c r="H1000" s="46">
        <f t="shared" si="304"/>
        <v>58.477842907385629</v>
      </c>
      <c r="I1000" s="46">
        <f t="shared" si="304"/>
        <v>45.685814771395002</v>
      </c>
      <c r="J1000" s="46">
        <f t="shared" si="304"/>
        <v>54.822977725674136</v>
      </c>
      <c r="K1000" s="46">
        <f t="shared" si="304"/>
        <v>65.787573270808934</v>
      </c>
      <c r="L1000" s="46">
        <f t="shared" si="304"/>
        <v>65.787573270808934</v>
      </c>
      <c r="M1000" s="46">
        <f t="shared" si="304"/>
        <v>62.132708089097278</v>
      </c>
      <c r="N1000" s="46">
        <f t="shared" si="304"/>
        <v>77.94</v>
      </c>
      <c r="O1000" s="46">
        <f t="shared" si="304"/>
        <v>47.51324736225083</v>
      </c>
      <c r="P1000" s="46">
        <f t="shared" si="304"/>
        <v>54.822977725674136</v>
      </c>
      <c r="Q1000" s="46">
        <f t="shared" si="304"/>
        <v>42.030949589683509</v>
      </c>
      <c r="R1000" s="46">
        <f t="shared" si="304"/>
        <v>56.650410316529964</v>
      </c>
      <c r="S1000" s="46">
        <f t="shared" si="304"/>
        <v>47.51324736225083</v>
      </c>
      <c r="T1000" s="46">
        <f t="shared" si="304"/>
        <v>87.716764361078518</v>
      </c>
      <c r="U1000" s="46">
        <f t="shared" si="304"/>
        <v>52.995545134818308</v>
      </c>
      <c r="V1000" s="46">
        <f t="shared" si="304"/>
        <v>45.685814771395002</v>
      </c>
      <c r="W1000" s="46">
        <f t="shared" si="304"/>
        <v>45.685814771395002</v>
      </c>
      <c r="X1000" s="46">
        <f t="shared" ref="X1000" si="305">X1003</f>
        <v>0</v>
      </c>
      <c r="Y1000" s="46">
        <f t="shared" si="304"/>
        <v>76.752168815943705</v>
      </c>
      <c r="Z1000" s="46">
        <f t="shared" si="304"/>
        <v>62.132708089097278</v>
      </c>
      <c r="AA1000" s="46">
        <f t="shared" si="304"/>
        <v>71.269871043376256</v>
      </c>
      <c r="AB1000" s="46">
        <f t="shared" si="304"/>
        <v>65.787573270808934</v>
      </c>
      <c r="AC1000" s="25" t="s">
        <v>298</v>
      </c>
      <c r="AD1000" s="406"/>
    </row>
    <row r="1001" spans="1:30" ht="13.5" thickBot="1">
      <c r="A1001" s="776"/>
      <c r="B1001" s="767"/>
      <c r="C1001" s="42" t="s">
        <v>18</v>
      </c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X1001" s="53"/>
      <c r="Y1001" s="73"/>
      <c r="Z1001" s="73"/>
      <c r="AA1001" s="73"/>
      <c r="AB1001" s="73"/>
      <c r="AC1001" s="61"/>
      <c r="AD1001" s="232"/>
    </row>
    <row r="1002" spans="1:30">
      <c r="A1002" s="774" t="s">
        <v>21</v>
      </c>
      <c r="B1002" s="765" t="s">
        <v>312</v>
      </c>
      <c r="C1002" s="38" t="s">
        <v>16</v>
      </c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X1002" s="73"/>
      <c r="Y1002" s="73"/>
      <c r="Z1002" s="73"/>
      <c r="AA1002" s="73"/>
      <c r="AB1002" s="73"/>
      <c r="AC1002" s="128"/>
      <c r="AD1002" s="406"/>
    </row>
    <row r="1003" spans="1:30">
      <c r="A1003" s="775"/>
      <c r="B1003" s="766"/>
      <c r="C1003" s="40" t="s">
        <v>17</v>
      </c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  <c r="AA1003" s="53"/>
      <c r="AB1003" s="53"/>
      <c r="AC1003" s="128"/>
      <c r="AD1003" s="406"/>
    </row>
    <row r="1004" spans="1:30" ht="13.5" thickBot="1">
      <c r="A1004" s="776"/>
      <c r="B1004" s="767"/>
      <c r="C1004" s="58" t="s">
        <v>18</v>
      </c>
      <c r="D1004" s="750" t="s">
        <v>50</v>
      </c>
      <c r="E1004" s="751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41"/>
      <c r="AD1004" s="88"/>
    </row>
    <row r="1005" spans="1:30">
      <c r="A1005" s="774" t="s">
        <v>25</v>
      </c>
      <c r="B1005" s="765" t="s">
        <v>311</v>
      </c>
      <c r="C1005" s="38" t="s">
        <v>16</v>
      </c>
      <c r="D1005" s="73">
        <v>6.3305978898006998</v>
      </c>
      <c r="E1005" s="73">
        <v>5.27549824150059</v>
      </c>
      <c r="F1005" s="73">
        <v>5.27549824150059</v>
      </c>
      <c r="G1005" s="73">
        <v>5.9788980070340001</v>
      </c>
      <c r="H1005" s="73">
        <v>5.27549824150059</v>
      </c>
      <c r="I1005" s="73">
        <v>5.6271981242672897</v>
      </c>
      <c r="J1005" s="73">
        <v>5.9788980070340001</v>
      </c>
      <c r="K1005" s="73">
        <v>6.3305978898006998</v>
      </c>
      <c r="L1005" s="73">
        <v>5.9788980070340001</v>
      </c>
      <c r="M1005" s="73">
        <v>5.9788980070340001</v>
      </c>
      <c r="N1005" s="73">
        <v>5.9788980070340001</v>
      </c>
      <c r="O1005" s="73">
        <v>6.3305978898006998</v>
      </c>
      <c r="P1005" s="73">
        <v>0</v>
      </c>
      <c r="Q1005" s="73">
        <v>0</v>
      </c>
      <c r="R1005" s="73">
        <v>0</v>
      </c>
      <c r="S1005" s="73">
        <v>0</v>
      </c>
      <c r="T1005" s="73">
        <v>0</v>
      </c>
      <c r="U1005" s="73">
        <v>0</v>
      </c>
      <c r="V1005" s="73">
        <v>0</v>
      </c>
      <c r="W1005" s="73">
        <v>0</v>
      </c>
      <c r="X1005" s="73">
        <v>0</v>
      </c>
      <c r="Y1005" s="73">
        <v>0</v>
      </c>
      <c r="Z1005" s="73">
        <v>0</v>
      </c>
      <c r="AA1005" s="73">
        <v>0</v>
      </c>
      <c r="AB1005" s="73">
        <v>0</v>
      </c>
      <c r="AC1005" s="25" t="s">
        <v>9</v>
      </c>
      <c r="AD1005" s="406"/>
    </row>
    <row r="1006" spans="1:30">
      <c r="A1006" s="775"/>
      <c r="B1006" s="766"/>
      <c r="C1006" s="40" t="s">
        <v>17</v>
      </c>
      <c r="D1006" s="46">
        <f t="shared" ref="D1006:AB1006" si="306">1.732*D1005*10*0.9</f>
        <v>98.681359906213302</v>
      </c>
      <c r="E1006" s="46">
        <f t="shared" si="306"/>
        <v>82.234466588511197</v>
      </c>
      <c r="F1006" s="46">
        <f t="shared" si="306"/>
        <v>82.234466588511197</v>
      </c>
      <c r="G1006" s="46">
        <f t="shared" si="306"/>
        <v>93.199062133645995</v>
      </c>
      <c r="H1006" s="46">
        <f t="shared" si="306"/>
        <v>82.234466588511197</v>
      </c>
      <c r="I1006" s="46">
        <f t="shared" si="306"/>
        <v>87.716764361078518</v>
      </c>
      <c r="J1006" s="46">
        <f t="shared" si="306"/>
        <v>93.199062133645995</v>
      </c>
      <c r="K1006" s="46">
        <f t="shared" si="306"/>
        <v>98.681359906213302</v>
      </c>
      <c r="L1006" s="46">
        <f t="shared" si="306"/>
        <v>93.199062133645995</v>
      </c>
      <c r="M1006" s="46">
        <f t="shared" si="306"/>
        <v>93.199062133645995</v>
      </c>
      <c r="N1006" s="46">
        <f t="shared" si="306"/>
        <v>93.199062133645995</v>
      </c>
      <c r="O1006" s="46">
        <f t="shared" si="306"/>
        <v>98.681359906213302</v>
      </c>
      <c r="P1006" s="46">
        <f t="shared" si="306"/>
        <v>0</v>
      </c>
      <c r="Q1006" s="46">
        <f t="shared" si="306"/>
        <v>0</v>
      </c>
      <c r="R1006" s="46">
        <f t="shared" si="306"/>
        <v>0</v>
      </c>
      <c r="S1006" s="46">
        <f t="shared" si="306"/>
        <v>0</v>
      </c>
      <c r="T1006" s="46">
        <f t="shared" si="306"/>
        <v>0</v>
      </c>
      <c r="U1006" s="46">
        <f t="shared" si="306"/>
        <v>0</v>
      </c>
      <c r="V1006" s="46">
        <f t="shared" si="306"/>
        <v>0</v>
      </c>
      <c r="W1006" s="46">
        <f t="shared" si="306"/>
        <v>0</v>
      </c>
      <c r="X1006" s="46">
        <f t="shared" si="306"/>
        <v>0</v>
      </c>
      <c r="Y1006" s="46">
        <f t="shared" si="306"/>
        <v>0</v>
      </c>
      <c r="Z1006" s="46">
        <f t="shared" si="306"/>
        <v>0</v>
      </c>
      <c r="AA1006" s="46">
        <f t="shared" si="306"/>
        <v>0</v>
      </c>
      <c r="AB1006" s="46">
        <f t="shared" si="306"/>
        <v>0</v>
      </c>
      <c r="AC1006" s="25" t="s">
        <v>298</v>
      </c>
      <c r="AD1006" s="406"/>
    </row>
    <row r="1007" spans="1:30" ht="13.5" thickBot="1">
      <c r="A1007" s="776"/>
      <c r="B1007" s="767"/>
      <c r="C1007" s="58" t="s">
        <v>18</v>
      </c>
      <c r="D1007" s="98"/>
      <c r="E1007" s="114"/>
      <c r="F1007" s="114"/>
      <c r="G1007" s="114"/>
      <c r="H1007" s="99"/>
      <c r="I1007" s="114"/>
      <c r="J1007" s="114"/>
      <c r="K1007" s="114"/>
      <c r="L1007" s="114"/>
      <c r="M1007" s="114"/>
      <c r="N1007" s="99"/>
      <c r="O1007" s="114"/>
      <c r="P1007" s="114"/>
      <c r="Q1007" s="114"/>
      <c r="R1007" s="114"/>
      <c r="S1007" s="114"/>
      <c r="T1007" s="114"/>
      <c r="U1007" s="114"/>
      <c r="V1007" s="99"/>
      <c r="W1007" s="114"/>
      <c r="X1007" s="114"/>
      <c r="Y1007" s="99"/>
      <c r="Z1007" s="114"/>
      <c r="AA1007" s="114"/>
      <c r="AB1007" s="142"/>
      <c r="AC1007" s="676"/>
      <c r="AD1007" s="232"/>
    </row>
    <row r="1008" spans="1:30" s="683" customFormat="1">
      <c r="A1008" s="783" t="s">
        <v>51</v>
      </c>
      <c r="B1008" s="784"/>
      <c r="C1008" s="129" t="s">
        <v>417</v>
      </c>
      <c r="D1008" s="63">
        <f>D1005+D993</f>
        <v>6.3305978898006998</v>
      </c>
      <c r="E1008" s="63">
        <f t="shared" ref="E1008:AB1008" si="307">E1005+E993</f>
        <v>5.27549824150059</v>
      </c>
      <c r="F1008" s="63">
        <f t="shared" si="307"/>
        <v>5.27549824150059</v>
      </c>
      <c r="G1008" s="63">
        <f t="shared" si="307"/>
        <v>5.9788980070340001</v>
      </c>
      <c r="H1008" s="63">
        <f t="shared" si="307"/>
        <v>5.27549824150059</v>
      </c>
      <c r="I1008" s="63">
        <f t="shared" si="307"/>
        <v>5.6271981242672897</v>
      </c>
      <c r="J1008" s="63">
        <f t="shared" si="307"/>
        <v>5.9788980070340001</v>
      </c>
      <c r="K1008" s="63">
        <f t="shared" si="307"/>
        <v>6.3305978898006998</v>
      </c>
      <c r="L1008" s="63">
        <f t="shared" si="307"/>
        <v>5.9788980070340001</v>
      </c>
      <c r="M1008" s="63">
        <f t="shared" si="307"/>
        <v>5.9788980070340001</v>
      </c>
      <c r="N1008" s="63">
        <f t="shared" si="307"/>
        <v>5.9788980070340001</v>
      </c>
      <c r="O1008" s="63">
        <f>O1005+O993</f>
        <v>6.3305978898006998</v>
      </c>
      <c r="P1008" s="63">
        <f>P1005+P993</f>
        <v>3.86869871043376</v>
      </c>
      <c r="Q1008" s="63">
        <f>Q1005+Q993</f>
        <v>3.86869871043376</v>
      </c>
      <c r="R1008" s="63">
        <f t="shared" si="307"/>
        <v>5</v>
      </c>
      <c r="S1008" s="63">
        <f>S1005+S993</f>
        <v>5</v>
      </c>
      <c r="T1008" s="63">
        <f t="shared" si="307"/>
        <v>5.6271981242672897</v>
      </c>
      <c r="U1008" s="63">
        <f t="shared" si="307"/>
        <v>5</v>
      </c>
      <c r="V1008" s="63">
        <f t="shared" si="307"/>
        <v>5</v>
      </c>
      <c r="W1008" s="63">
        <f t="shared" si="307"/>
        <v>5</v>
      </c>
      <c r="X1008" s="63">
        <f t="shared" si="307"/>
        <v>5</v>
      </c>
      <c r="Y1008" s="63">
        <f t="shared" si="307"/>
        <v>5</v>
      </c>
      <c r="Z1008" s="63">
        <f t="shared" si="307"/>
        <v>5</v>
      </c>
      <c r="AA1008" s="63">
        <f t="shared" si="307"/>
        <v>5</v>
      </c>
      <c r="AB1008" s="63">
        <f t="shared" si="307"/>
        <v>5</v>
      </c>
      <c r="AC1008" s="697"/>
      <c r="AD1008" s="88"/>
    </row>
    <row r="1009" spans="1:30" ht="12.75" customHeight="1">
      <c r="A1009" s="785"/>
      <c r="B1009" s="761"/>
      <c r="C1009" s="65" t="s">
        <v>17</v>
      </c>
      <c r="D1009" s="66">
        <f>D1006+D994</f>
        <v>98.681359906213302</v>
      </c>
      <c r="E1009" s="66">
        <f>E1006+E994</f>
        <v>82.234466588511197</v>
      </c>
      <c r="F1009" s="66">
        <f t="shared" ref="F1009:AB1009" si="308">F1006+F994</f>
        <v>82.234466588511197</v>
      </c>
      <c r="G1009" s="66">
        <f t="shared" si="308"/>
        <v>93.199062133645995</v>
      </c>
      <c r="H1009" s="66">
        <f t="shared" si="308"/>
        <v>82.234466588511197</v>
      </c>
      <c r="I1009" s="66">
        <f t="shared" si="308"/>
        <v>87.716764361078518</v>
      </c>
      <c r="J1009" s="66">
        <f t="shared" si="308"/>
        <v>93.199062133645995</v>
      </c>
      <c r="K1009" s="66">
        <f>K1006+K994</f>
        <v>98.681359906213302</v>
      </c>
      <c r="L1009" s="66">
        <f t="shared" si="308"/>
        <v>93.199062133645995</v>
      </c>
      <c r="M1009" s="66">
        <f>M1006+M994</f>
        <v>93.199062133645995</v>
      </c>
      <c r="N1009" s="66">
        <f>N1006+N994</f>
        <v>93.199062133645995</v>
      </c>
      <c r="O1009" s="66">
        <f>O1006+O994</f>
        <v>98.681359906213302</v>
      </c>
      <c r="P1009" s="66">
        <f t="shared" si="308"/>
        <v>60.305275498241457</v>
      </c>
      <c r="Q1009" s="66">
        <f>Q1006+Q994</f>
        <v>60.305275498241457</v>
      </c>
      <c r="R1009" s="66">
        <f t="shared" si="308"/>
        <v>77.94</v>
      </c>
      <c r="S1009" s="66">
        <f>S1006+S994</f>
        <v>77.94</v>
      </c>
      <c r="T1009" s="66">
        <f t="shared" si="308"/>
        <v>87.716764361078518</v>
      </c>
      <c r="U1009" s="66">
        <f t="shared" si="308"/>
        <v>77.94</v>
      </c>
      <c r="V1009" s="66">
        <f t="shared" si="308"/>
        <v>77.94</v>
      </c>
      <c r="W1009" s="66">
        <f t="shared" si="308"/>
        <v>77.94</v>
      </c>
      <c r="X1009" s="66">
        <f t="shared" si="308"/>
        <v>77.94</v>
      </c>
      <c r="Y1009" s="66">
        <f t="shared" si="308"/>
        <v>77.94</v>
      </c>
      <c r="Z1009" s="66">
        <f t="shared" si="308"/>
        <v>77.94</v>
      </c>
      <c r="AA1009" s="66">
        <f t="shared" si="308"/>
        <v>77.94</v>
      </c>
      <c r="AB1009" s="66">
        <f t="shared" si="308"/>
        <v>77.94</v>
      </c>
      <c r="AC1009" s="386"/>
      <c r="AD1009" s="244"/>
    </row>
    <row r="1010" spans="1:30" ht="21" customHeight="1" thickBot="1">
      <c r="A1010" s="786"/>
      <c r="B1010" s="763"/>
      <c r="C1010" s="67" t="s">
        <v>33</v>
      </c>
      <c r="D1010" s="131"/>
      <c r="E1010" s="132"/>
      <c r="F1010" s="132"/>
      <c r="G1010" s="132"/>
      <c r="H1010" s="132"/>
      <c r="I1010" s="132"/>
      <c r="J1010" s="132"/>
      <c r="K1010" s="132"/>
      <c r="L1010" s="132"/>
      <c r="M1010" s="132"/>
      <c r="N1010" s="132"/>
      <c r="O1010" s="132"/>
      <c r="P1010" s="132"/>
      <c r="Q1010" s="132"/>
      <c r="R1010" s="132"/>
      <c r="S1010" s="132"/>
      <c r="T1010" s="132"/>
      <c r="U1010" s="132"/>
      <c r="V1010" s="132"/>
      <c r="W1010" s="132"/>
      <c r="X1010" s="132"/>
      <c r="Y1010" s="132"/>
      <c r="Z1010" s="132"/>
      <c r="AA1010" s="132"/>
      <c r="AB1010" s="133"/>
      <c r="AC1010" s="387"/>
      <c r="AD1010" s="244"/>
    </row>
    <row r="1011" spans="1:30" ht="12" customHeight="1">
      <c r="A1011" s="115"/>
      <c r="B1011" s="345"/>
      <c r="C1011" s="116"/>
      <c r="D1011" s="117"/>
      <c r="E1011" s="118"/>
      <c r="F1011" s="118"/>
      <c r="G1011" s="118"/>
      <c r="H1011" s="118"/>
      <c r="I1011" s="118"/>
      <c r="J1011" s="118"/>
      <c r="K1011" s="118"/>
      <c r="L1011" s="118"/>
      <c r="M1011" s="118"/>
      <c r="N1011" s="118"/>
      <c r="O1011" s="118"/>
      <c r="P1011" s="118"/>
      <c r="Q1011" s="118"/>
      <c r="R1011" s="118"/>
      <c r="S1011" s="118"/>
      <c r="T1011" s="118"/>
      <c r="U1011" s="118"/>
      <c r="V1011" s="118"/>
      <c r="W1011" s="118"/>
      <c r="X1011" s="118"/>
      <c r="Y1011" s="118"/>
      <c r="Z1011" s="118"/>
      <c r="AA1011" s="118"/>
      <c r="AB1011" s="118"/>
      <c r="AC1011" s="244"/>
      <c r="AD1011" s="244"/>
    </row>
    <row r="1012" spans="1:30">
      <c r="A1012" s="115"/>
      <c r="B1012" s="345"/>
      <c r="C1012" s="116"/>
      <c r="D1012" s="243"/>
      <c r="E1012" s="243"/>
      <c r="F1012" s="243"/>
      <c r="G1012" s="243"/>
      <c r="H1012" s="243"/>
      <c r="I1012" s="243"/>
      <c r="J1012" s="243"/>
      <c r="K1012" s="243"/>
      <c r="L1012" s="243"/>
      <c r="M1012" s="243"/>
      <c r="N1012" s="243"/>
      <c r="O1012" s="243"/>
      <c r="P1012" s="243"/>
      <c r="Q1012" s="243"/>
      <c r="R1012" s="243"/>
      <c r="S1012" s="243"/>
      <c r="T1012" s="243"/>
      <c r="U1012" s="243"/>
      <c r="V1012" s="243"/>
      <c r="W1012" s="243"/>
      <c r="X1012" s="243"/>
      <c r="Y1012" s="243"/>
      <c r="Z1012" s="243"/>
      <c r="AA1012" s="243"/>
      <c r="AB1012" s="243"/>
      <c r="AC1012" s="244"/>
      <c r="AD1012" s="244"/>
    </row>
    <row r="1013" spans="1:30">
      <c r="A1013" s="116"/>
      <c r="B1013" s="134"/>
      <c r="C1013" s="103"/>
      <c r="D1013" s="10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249"/>
      <c r="AD1013" s="249"/>
    </row>
    <row r="1014" spans="1:30" ht="13.5" thickBot="1">
      <c r="AC1014" s="9"/>
      <c r="AD1014" s="9"/>
    </row>
    <row r="1015" spans="1:30" ht="23.25" thickBot="1">
      <c r="A1015" s="287" t="s">
        <v>3</v>
      </c>
      <c r="B1015" s="15" t="s">
        <v>4</v>
      </c>
      <c r="C1015" s="16" t="s">
        <v>5</v>
      </c>
      <c r="D1015" s="17"/>
      <c r="E1015" s="787" t="s">
        <v>6</v>
      </c>
      <c r="F1015" s="788"/>
      <c r="G1015" s="788"/>
      <c r="H1015" s="788"/>
      <c r="I1015" s="788"/>
      <c r="J1015" s="788"/>
      <c r="K1015" s="788"/>
      <c r="L1015" s="788"/>
      <c r="M1015" s="788"/>
      <c r="N1015" s="788"/>
      <c r="O1015" s="788"/>
      <c r="P1015" s="788"/>
      <c r="Q1015" s="788"/>
      <c r="R1015" s="788"/>
      <c r="S1015" s="788"/>
      <c r="T1015" s="788"/>
      <c r="U1015" s="788"/>
      <c r="V1015" s="788"/>
      <c r="W1015" s="788"/>
      <c r="X1015" s="788"/>
      <c r="Y1015" s="788"/>
      <c r="Z1015" s="788"/>
      <c r="AA1015" s="788"/>
      <c r="AB1015" s="789"/>
      <c r="AC1015" s="18" t="s">
        <v>7</v>
      </c>
      <c r="AD1015" s="478"/>
    </row>
    <row r="1016" spans="1:30" ht="13.5" thickBot="1">
      <c r="A1016" s="19" t="s">
        <v>220</v>
      </c>
      <c r="B1016" s="20"/>
      <c r="C1016" s="21"/>
      <c r="D1016" s="70">
        <v>0</v>
      </c>
      <c r="E1016" s="22">
        <v>1</v>
      </c>
      <c r="F1016" s="22">
        <v>2</v>
      </c>
      <c r="G1016" s="22">
        <v>3</v>
      </c>
      <c r="H1016" s="23">
        <v>4</v>
      </c>
      <c r="I1016" s="22">
        <v>5</v>
      </c>
      <c r="J1016" s="22">
        <v>6</v>
      </c>
      <c r="K1016" s="22">
        <v>7</v>
      </c>
      <c r="L1016" s="22">
        <v>8</v>
      </c>
      <c r="M1016" s="22">
        <v>9</v>
      </c>
      <c r="N1016" s="23">
        <v>10</v>
      </c>
      <c r="O1016" s="22">
        <v>11</v>
      </c>
      <c r="P1016" s="22">
        <v>12</v>
      </c>
      <c r="Q1016" s="22">
        <v>13</v>
      </c>
      <c r="R1016" s="22">
        <v>14</v>
      </c>
      <c r="S1016" s="22">
        <v>15</v>
      </c>
      <c r="T1016" s="22">
        <v>16</v>
      </c>
      <c r="U1016" s="22">
        <v>17</v>
      </c>
      <c r="V1016" s="23">
        <v>18</v>
      </c>
      <c r="W1016" s="22">
        <v>19</v>
      </c>
      <c r="X1016" s="22">
        <v>20</v>
      </c>
      <c r="Y1016" s="23">
        <v>21</v>
      </c>
      <c r="Z1016" s="22">
        <v>22</v>
      </c>
      <c r="AA1016" s="22">
        <v>23</v>
      </c>
      <c r="AB1016" s="24">
        <v>24</v>
      </c>
      <c r="AC1016" s="25"/>
      <c r="AD1016" s="406"/>
    </row>
    <row r="1017" spans="1:30" ht="13.5" thickBot="1">
      <c r="A1017" s="174" t="s">
        <v>10</v>
      </c>
      <c r="B1017" s="175"/>
      <c r="C1017" s="176" t="s">
        <v>11</v>
      </c>
      <c r="D1017" s="210">
        <v>10.48</v>
      </c>
      <c r="E1017" s="211">
        <v>10.39</v>
      </c>
      <c r="F1017" s="211">
        <v>10.42</v>
      </c>
      <c r="G1017" s="211">
        <v>10.43</v>
      </c>
      <c r="H1017" s="212">
        <v>10.44</v>
      </c>
      <c r="I1017" s="211">
        <v>10.43</v>
      </c>
      <c r="J1017" s="211">
        <v>10.52</v>
      </c>
      <c r="K1017" s="211">
        <v>10.49</v>
      </c>
      <c r="L1017" s="211">
        <v>10.53</v>
      </c>
      <c r="M1017" s="211">
        <v>10.43</v>
      </c>
      <c r="N1017" s="212">
        <v>10.4</v>
      </c>
      <c r="O1017" s="211">
        <v>10.45</v>
      </c>
      <c r="P1017" s="211">
        <v>10.58</v>
      </c>
      <c r="Q1017" s="211">
        <v>10.59</v>
      </c>
      <c r="R1017" s="211">
        <v>10.48</v>
      </c>
      <c r="S1017" s="211">
        <v>10.32</v>
      </c>
      <c r="T1017" s="211">
        <v>10.42</v>
      </c>
      <c r="U1017" s="213">
        <v>10.49</v>
      </c>
      <c r="V1017" s="214">
        <v>10.53</v>
      </c>
      <c r="W1017" s="213">
        <v>10.45</v>
      </c>
      <c r="X1017" s="213">
        <v>10.53</v>
      </c>
      <c r="Y1017" s="214">
        <v>10.59</v>
      </c>
      <c r="Z1017" s="213">
        <v>10.51</v>
      </c>
      <c r="AA1017" s="213">
        <v>10.33</v>
      </c>
      <c r="AB1017" s="215">
        <v>10.39</v>
      </c>
      <c r="AC1017" s="25"/>
      <c r="AD1017" s="406"/>
    </row>
    <row r="1018" spans="1:30" ht="13.5" thickBot="1">
      <c r="A1018" s="187" t="s">
        <v>13</v>
      </c>
      <c r="B1018" s="188"/>
      <c r="C1018" s="189" t="s">
        <v>11</v>
      </c>
      <c r="D1018" s="204">
        <v>10.53</v>
      </c>
      <c r="E1018" s="205">
        <v>10.39</v>
      </c>
      <c r="F1018" s="205">
        <v>10.43</v>
      </c>
      <c r="G1018" s="205">
        <v>10.43</v>
      </c>
      <c r="H1018" s="206">
        <v>10.44</v>
      </c>
      <c r="I1018" s="205">
        <v>10.45</v>
      </c>
      <c r="J1018" s="205">
        <v>10.56</v>
      </c>
      <c r="K1018" s="205">
        <v>10.43</v>
      </c>
      <c r="L1018" s="205">
        <v>10.54</v>
      </c>
      <c r="M1018" s="205">
        <v>10.37</v>
      </c>
      <c r="N1018" s="206">
        <v>10.35</v>
      </c>
      <c r="O1018" s="205">
        <v>10.35</v>
      </c>
      <c r="P1018" s="205">
        <v>10.5</v>
      </c>
      <c r="Q1018" s="205">
        <v>10.52</v>
      </c>
      <c r="R1018" s="205">
        <v>10.39</v>
      </c>
      <c r="S1018" s="205">
        <v>10.44</v>
      </c>
      <c r="T1018" s="205">
        <v>10.42</v>
      </c>
      <c r="U1018" s="207">
        <v>10.52</v>
      </c>
      <c r="V1018" s="208">
        <v>10.55</v>
      </c>
      <c r="W1018" s="207">
        <v>10.45</v>
      </c>
      <c r="X1018" s="207">
        <v>10.47</v>
      </c>
      <c r="Y1018" s="208">
        <v>10.54</v>
      </c>
      <c r="Z1018" s="207">
        <v>10.57</v>
      </c>
      <c r="AA1018" s="207">
        <v>10.35</v>
      </c>
      <c r="AB1018" s="209">
        <v>10.4</v>
      </c>
      <c r="AC1018" s="25"/>
      <c r="AD1018" s="406"/>
    </row>
    <row r="1019" spans="1:30">
      <c r="A1019" s="774" t="s">
        <v>138</v>
      </c>
      <c r="B1019" s="765" t="s">
        <v>221</v>
      </c>
      <c r="C1019" s="38" t="s">
        <v>17</v>
      </c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  <c r="O1019" s="105"/>
      <c r="P1019" s="105"/>
      <c r="Q1019" s="105"/>
      <c r="R1019" s="105"/>
      <c r="S1019" s="105"/>
      <c r="T1019" s="105"/>
      <c r="U1019" s="105"/>
      <c r="V1019" s="105"/>
      <c r="W1019" s="105"/>
      <c r="X1019" s="105"/>
      <c r="Y1019" s="105"/>
      <c r="Z1019" s="105"/>
      <c r="AA1019" s="105"/>
      <c r="AB1019" s="105"/>
      <c r="AC1019" s="41" t="s">
        <v>222</v>
      </c>
      <c r="AD1019" s="88"/>
    </row>
    <row r="1020" spans="1:30">
      <c r="A1020" s="775"/>
      <c r="B1020" s="766"/>
      <c r="C1020" s="52" t="s">
        <v>33</v>
      </c>
      <c r="D1020" s="49"/>
      <c r="E1020" s="49"/>
      <c r="F1020" s="49"/>
      <c r="G1020" s="49"/>
      <c r="H1020" s="49"/>
      <c r="I1020" s="49"/>
      <c r="J1020" s="49"/>
      <c r="K1020" s="49"/>
      <c r="L1020" s="49"/>
      <c r="M1020" s="49"/>
      <c r="N1020" s="49"/>
      <c r="O1020" s="49"/>
      <c r="P1020" s="49"/>
      <c r="Q1020" s="49"/>
      <c r="R1020" s="49"/>
      <c r="S1020" s="49"/>
      <c r="T1020" s="49"/>
      <c r="U1020" s="49"/>
      <c r="V1020" s="49"/>
      <c r="W1020" s="49"/>
      <c r="X1020" s="49"/>
      <c r="Y1020" s="49"/>
      <c r="Z1020" s="49"/>
      <c r="AA1020" s="49"/>
      <c r="AB1020" s="49"/>
      <c r="AC1020" s="41"/>
      <c r="AD1020" s="88"/>
    </row>
    <row r="1021" spans="1:30" ht="13.5" thickBot="1">
      <c r="A1021" s="776"/>
      <c r="B1021" s="767"/>
      <c r="C1021" s="42" t="s">
        <v>18</v>
      </c>
      <c r="D1021" s="43"/>
      <c r="E1021" s="43"/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41"/>
      <c r="AD1021" s="88"/>
    </row>
    <row r="1022" spans="1:30">
      <c r="A1022" s="774" t="s">
        <v>14</v>
      </c>
      <c r="B1022" s="790" t="s">
        <v>223</v>
      </c>
      <c r="C1022" s="38" t="s">
        <v>17</v>
      </c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  <c r="O1022" s="105"/>
      <c r="P1022" s="105"/>
      <c r="Q1022" s="105"/>
      <c r="R1022" s="105"/>
      <c r="S1022" s="105"/>
      <c r="T1022" s="105"/>
      <c r="U1022" s="105"/>
      <c r="V1022" s="105"/>
      <c r="W1022" s="105"/>
      <c r="X1022" s="105"/>
      <c r="Y1022" s="105"/>
      <c r="Z1022" s="105"/>
      <c r="AA1022" s="105"/>
      <c r="AB1022" s="105"/>
      <c r="AC1022" s="41" t="s">
        <v>222</v>
      </c>
      <c r="AD1022" s="88"/>
    </row>
    <row r="1023" spans="1:30">
      <c r="A1023" s="775"/>
      <c r="B1023" s="791"/>
      <c r="C1023" s="52" t="s">
        <v>33</v>
      </c>
      <c r="D1023" s="49"/>
      <c r="E1023" s="109"/>
      <c r="F1023" s="109"/>
      <c r="G1023" s="109"/>
      <c r="H1023" s="50"/>
      <c r="I1023" s="109"/>
      <c r="J1023" s="109"/>
      <c r="K1023" s="109"/>
      <c r="L1023" s="109"/>
      <c r="M1023" s="109"/>
      <c r="N1023" s="50"/>
      <c r="O1023" s="109"/>
      <c r="P1023" s="109"/>
      <c r="Q1023" s="109"/>
      <c r="R1023" s="109"/>
      <c r="S1023" s="109"/>
      <c r="T1023" s="109"/>
      <c r="U1023" s="109"/>
      <c r="V1023" s="50"/>
      <c r="W1023" s="109"/>
      <c r="X1023" s="109"/>
      <c r="Y1023" s="50"/>
      <c r="Z1023" s="109"/>
      <c r="AA1023" s="109"/>
      <c r="AB1023" s="111"/>
      <c r="AC1023" s="61"/>
      <c r="AD1023" s="232"/>
    </row>
    <row r="1024" spans="1:30" ht="13.5" thickBot="1">
      <c r="A1024" s="776"/>
      <c r="B1024" s="792"/>
      <c r="C1024" s="42" t="s">
        <v>18</v>
      </c>
      <c r="D1024" s="43"/>
      <c r="E1024" s="112"/>
      <c r="F1024" s="112"/>
      <c r="G1024" s="112"/>
      <c r="H1024" s="44"/>
      <c r="I1024" s="112"/>
      <c r="J1024" s="112"/>
      <c r="K1024" s="112"/>
      <c r="L1024" s="112"/>
      <c r="M1024" s="112"/>
      <c r="N1024" s="44"/>
      <c r="O1024" s="112"/>
      <c r="P1024" s="112"/>
      <c r="Q1024" s="112"/>
      <c r="R1024" s="112"/>
      <c r="S1024" s="112"/>
      <c r="T1024" s="112"/>
      <c r="U1024" s="112"/>
      <c r="V1024" s="44"/>
      <c r="W1024" s="112"/>
      <c r="X1024" s="112"/>
      <c r="Y1024" s="44"/>
      <c r="Z1024" s="112"/>
      <c r="AA1024" s="112"/>
      <c r="AB1024" s="113"/>
      <c r="AC1024" s="61"/>
      <c r="AD1024" s="232"/>
    </row>
    <row r="1025" spans="1:30">
      <c r="A1025" s="774" t="s">
        <v>19</v>
      </c>
      <c r="B1025" s="765" t="s">
        <v>196</v>
      </c>
      <c r="C1025" s="38" t="s">
        <v>17</v>
      </c>
      <c r="D1025" s="105"/>
      <c r="E1025" s="106"/>
      <c r="F1025" s="106"/>
      <c r="G1025" s="106"/>
      <c r="H1025" s="107"/>
      <c r="I1025" s="106"/>
      <c r="J1025" s="106"/>
      <c r="K1025" s="106"/>
      <c r="L1025" s="106"/>
      <c r="M1025" s="106"/>
      <c r="N1025" s="107"/>
      <c r="O1025" s="106"/>
      <c r="P1025" s="106"/>
      <c r="Q1025" s="106"/>
      <c r="R1025" s="106"/>
      <c r="S1025" s="106"/>
      <c r="T1025" s="106"/>
      <c r="U1025" s="106"/>
      <c r="V1025" s="107"/>
      <c r="W1025" s="106"/>
      <c r="X1025" s="106"/>
      <c r="Y1025" s="107"/>
      <c r="Z1025" s="106"/>
      <c r="AA1025" s="106"/>
      <c r="AB1025" s="108"/>
      <c r="AC1025" s="41" t="s">
        <v>222</v>
      </c>
      <c r="AD1025" s="88"/>
    </row>
    <row r="1026" spans="1:30">
      <c r="A1026" s="775"/>
      <c r="B1026" s="766"/>
      <c r="C1026" s="52" t="s">
        <v>33</v>
      </c>
      <c r="D1026" s="50" t="s">
        <v>50</v>
      </c>
      <c r="E1026" s="109"/>
      <c r="F1026" s="109"/>
      <c r="G1026" s="109"/>
      <c r="H1026" s="50"/>
      <c r="I1026" s="109"/>
      <c r="J1026" s="109"/>
      <c r="K1026" s="109"/>
      <c r="L1026" s="109"/>
      <c r="M1026" s="109"/>
      <c r="N1026" s="50"/>
      <c r="O1026" s="109"/>
      <c r="P1026" s="109"/>
      <c r="Q1026" s="109"/>
      <c r="R1026" s="109"/>
      <c r="S1026" s="109"/>
      <c r="T1026" s="109"/>
      <c r="U1026" s="109"/>
      <c r="V1026" s="50"/>
      <c r="W1026" s="109"/>
      <c r="X1026" s="109"/>
      <c r="Y1026" s="50"/>
      <c r="Z1026" s="109"/>
      <c r="AA1026" s="109"/>
      <c r="AB1026" s="111"/>
      <c r="AC1026" s="61"/>
      <c r="AD1026" s="232"/>
    </row>
    <row r="1027" spans="1:30" ht="13.5" thickBot="1">
      <c r="A1027" s="776"/>
      <c r="B1027" s="767"/>
      <c r="C1027" s="42" t="s">
        <v>18</v>
      </c>
      <c r="D1027" s="43"/>
      <c r="E1027" s="112"/>
      <c r="F1027" s="112"/>
      <c r="G1027" s="112"/>
      <c r="H1027" s="44"/>
      <c r="I1027" s="112"/>
      <c r="J1027" s="112"/>
      <c r="K1027" s="112"/>
      <c r="L1027" s="112"/>
      <c r="M1027" s="112"/>
      <c r="N1027" s="44"/>
      <c r="O1027" s="112"/>
      <c r="P1027" s="112"/>
      <c r="Q1027" s="112"/>
      <c r="R1027" s="112"/>
      <c r="S1027" s="112"/>
      <c r="T1027" s="112"/>
      <c r="U1027" s="112"/>
      <c r="V1027" s="44"/>
      <c r="W1027" s="112"/>
      <c r="X1027" s="112"/>
      <c r="Y1027" s="44"/>
      <c r="Z1027" s="112"/>
      <c r="AA1027" s="112"/>
      <c r="AB1027" s="113"/>
      <c r="AC1027" s="61"/>
      <c r="AD1027" s="232"/>
    </row>
    <row r="1028" spans="1:30">
      <c r="A1028" s="774" t="s">
        <v>63</v>
      </c>
      <c r="B1028" s="765" t="s">
        <v>221</v>
      </c>
      <c r="C1028" s="38" t="s">
        <v>17</v>
      </c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  <c r="O1028" s="105"/>
      <c r="P1028" s="105"/>
      <c r="Q1028" s="105"/>
      <c r="R1028" s="105"/>
      <c r="S1028" s="105"/>
      <c r="T1028" s="105"/>
      <c r="U1028" s="105"/>
      <c r="V1028" s="105"/>
      <c r="W1028" s="105"/>
      <c r="X1028" s="105"/>
      <c r="Y1028" s="105"/>
      <c r="Z1028" s="105"/>
      <c r="AA1028" s="105"/>
      <c r="AB1028" s="105"/>
      <c r="AC1028" s="41" t="s">
        <v>222</v>
      </c>
      <c r="AD1028" s="88"/>
    </row>
    <row r="1029" spans="1:30">
      <c r="A1029" s="775"/>
      <c r="B1029" s="766"/>
      <c r="C1029" s="52" t="s">
        <v>33</v>
      </c>
      <c r="D1029" s="49"/>
      <c r="E1029" s="49"/>
      <c r="F1029" s="49"/>
      <c r="G1029" s="49"/>
      <c r="H1029" s="49"/>
      <c r="I1029" s="49"/>
      <c r="J1029" s="49"/>
      <c r="K1029" s="49"/>
      <c r="L1029" s="49"/>
      <c r="M1029" s="49"/>
      <c r="N1029" s="49"/>
      <c r="O1029" s="49"/>
      <c r="P1029" s="49"/>
      <c r="Q1029" s="49"/>
      <c r="R1029" s="49"/>
      <c r="S1029" s="49"/>
      <c r="T1029" s="49"/>
      <c r="U1029" s="49"/>
      <c r="V1029" s="49"/>
      <c r="W1029" s="49"/>
      <c r="X1029" s="49"/>
      <c r="Y1029" s="49"/>
      <c r="Z1029" s="49"/>
      <c r="AA1029" s="49"/>
      <c r="AB1029" s="49"/>
      <c r="AC1029" s="61"/>
      <c r="AD1029" s="232"/>
    </row>
    <row r="1030" spans="1:30" ht="13.5" thickBot="1">
      <c r="A1030" s="776"/>
      <c r="B1030" s="767"/>
      <c r="C1030" s="42" t="s">
        <v>18</v>
      </c>
      <c r="D1030" s="43"/>
      <c r="E1030" s="43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61"/>
      <c r="AD1030" s="232"/>
    </row>
    <row r="1031" spans="1:30">
      <c r="A1031" s="774" t="s">
        <v>75</v>
      </c>
      <c r="B1031" s="790" t="s">
        <v>224</v>
      </c>
      <c r="C1031" s="38" t="s">
        <v>17</v>
      </c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  <c r="O1031" s="105"/>
      <c r="P1031" s="105"/>
      <c r="Q1031" s="105"/>
      <c r="R1031" s="105"/>
      <c r="S1031" s="105"/>
      <c r="T1031" s="105"/>
      <c r="U1031" s="105"/>
      <c r="V1031" s="105"/>
      <c r="W1031" s="105"/>
      <c r="X1031" s="105"/>
      <c r="Y1031" s="105"/>
      <c r="Z1031" s="105"/>
      <c r="AA1031" s="105"/>
      <c r="AB1031" s="105"/>
      <c r="AC1031" s="41" t="s">
        <v>222</v>
      </c>
      <c r="AD1031" s="88"/>
    </row>
    <row r="1032" spans="1:30">
      <c r="A1032" s="775"/>
      <c r="B1032" s="791"/>
      <c r="C1032" s="52" t="s">
        <v>33</v>
      </c>
      <c r="D1032" s="49"/>
      <c r="E1032" s="109"/>
      <c r="F1032" s="109"/>
      <c r="G1032" s="109"/>
      <c r="H1032" s="50"/>
      <c r="I1032" s="109"/>
      <c r="J1032" s="109"/>
      <c r="K1032" s="109"/>
      <c r="L1032" s="109"/>
      <c r="M1032" s="109"/>
      <c r="N1032" s="50"/>
      <c r="O1032" s="109"/>
      <c r="P1032" s="109"/>
      <c r="Q1032" s="109"/>
      <c r="R1032" s="109"/>
      <c r="S1032" s="109"/>
      <c r="T1032" s="109"/>
      <c r="U1032" s="109"/>
      <c r="V1032" s="50"/>
      <c r="W1032" s="109"/>
      <c r="X1032" s="109"/>
      <c r="Y1032" s="50"/>
      <c r="Z1032" s="109"/>
      <c r="AA1032" s="109"/>
      <c r="AB1032" s="111"/>
      <c r="AC1032" s="61"/>
      <c r="AD1032" s="232"/>
    </row>
    <row r="1033" spans="1:30" ht="13.5" thickBot="1">
      <c r="A1033" s="776"/>
      <c r="B1033" s="792"/>
      <c r="C1033" s="42" t="s">
        <v>18</v>
      </c>
      <c r="D1033" s="43"/>
      <c r="E1033" s="112"/>
      <c r="F1033" s="112"/>
      <c r="G1033" s="112"/>
      <c r="H1033" s="44"/>
      <c r="I1033" s="112"/>
      <c r="J1033" s="112"/>
      <c r="K1033" s="112"/>
      <c r="L1033" s="112"/>
      <c r="M1033" s="112"/>
      <c r="N1033" s="44"/>
      <c r="O1033" s="112"/>
      <c r="P1033" s="112"/>
      <c r="Q1033" s="112"/>
      <c r="R1033" s="112"/>
      <c r="S1033" s="112"/>
      <c r="T1033" s="112"/>
      <c r="U1033" s="112"/>
      <c r="V1033" s="44"/>
      <c r="W1033" s="112"/>
      <c r="X1033" s="112"/>
      <c r="Y1033" s="44"/>
      <c r="Z1033" s="112"/>
      <c r="AA1033" s="112"/>
      <c r="AB1033" s="113"/>
      <c r="AC1033" s="61"/>
      <c r="AD1033" s="232"/>
    </row>
    <row r="1034" spans="1:30">
      <c r="A1034" s="774" t="s">
        <v>21</v>
      </c>
      <c r="B1034" s="765" t="s">
        <v>196</v>
      </c>
      <c r="C1034" s="38" t="s">
        <v>17</v>
      </c>
      <c r="D1034" s="105"/>
      <c r="E1034" s="106"/>
      <c r="F1034" s="106"/>
      <c r="G1034" s="106"/>
      <c r="H1034" s="107"/>
      <c r="I1034" s="106"/>
      <c r="J1034" s="106"/>
      <c r="K1034" s="106"/>
      <c r="L1034" s="106"/>
      <c r="M1034" s="106"/>
      <c r="N1034" s="107"/>
      <c r="O1034" s="106"/>
      <c r="P1034" s="106"/>
      <c r="Q1034" s="106"/>
      <c r="R1034" s="106"/>
      <c r="S1034" s="106"/>
      <c r="T1034" s="106"/>
      <c r="U1034" s="106"/>
      <c r="V1034" s="107"/>
      <c r="W1034" s="106"/>
      <c r="X1034" s="106"/>
      <c r="Y1034" s="107"/>
      <c r="Z1034" s="106"/>
      <c r="AA1034" s="106"/>
      <c r="AB1034" s="108"/>
      <c r="AC1034" s="41" t="s">
        <v>222</v>
      </c>
      <c r="AD1034" s="88"/>
    </row>
    <row r="1035" spans="1:30">
      <c r="A1035" s="775"/>
      <c r="B1035" s="766"/>
      <c r="C1035" s="52" t="s">
        <v>33</v>
      </c>
      <c r="D1035" s="50" t="s">
        <v>50</v>
      </c>
      <c r="E1035" s="109"/>
      <c r="F1035" s="109"/>
      <c r="G1035" s="109"/>
      <c r="H1035" s="50"/>
      <c r="I1035" s="109"/>
      <c r="J1035" s="109"/>
      <c r="K1035" s="109"/>
      <c r="L1035" s="109"/>
      <c r="M1035" s="109"/>
      <c r="N1035" s="50"/>
      <c r="O1035" s="109"/>
      <c r="P1035" s="109"/>
      <c r="Q1035" s="109"/>
      <c r="R1035" s="109"/>
      <c r="S1035" s="109"/>
      <c r="T1035" s="109"/>
      <c r="U1035" s="109"/>
      <c r="V1035" s="50"/>
      <c r="W1035" s="109"/>
      <c r="X1035" s="109"/>
      <c r="Y1035" s="50"/>
      <c r="Z1035" s="109"/>
      <c r="AA1035" s="109"/>
      <c r="AB1035" s="111"/>
      <c r="AC1035" s="61"/>
      <c r="AD1035" s="232"/>
    </row>
    <row r="1036" spans="1:30" ht="13.5" thickBot="1">
      <c r="A1036" s="776"/>
      <c r="B1036" s="767"/>
      <c r="C1036" s="58" t="s">
        <v>18</v>
      </c>
      <c r="D1036" s="98"/>
      <c r="E1036" s="114"/>
      <c r="F1036" s="114"/>
      <c r="G1036" s="114"/>
      <c r="H1036" s="99"/>
      <c r="I1036" s="114"/>
      <c r="J1036" s="114"/>
      <c r="K1036" s="114"/>
      <c r="L1036" s="114"/>
      <c r="M1036" s="114"/>
      <c r="N1036" s="99"/>
      <c r="O1036" s="114"/>
      <c r="P1036" s="114"/>
      <c r="Q1036" s="114"/>
      <c r="R1036" s="114"/>
      <c r="S1036" s="114"/>
      <c r="T1036" s="114"/>
      <c r="U1036" s="114"/>
      <c r="V1036" s="99"/>
      <c r="W1036" s="114"/>
      <c r="X1036" s="114"/>
      <c r="Y1036" s="99"/>
      <c r="Z1036" s="114"/>
      <c r="AA1036" s="114"/>
      <c r="AB1036" s="142"/>
      <c r="AC1036" s="61"/>
      <c r="AD1036" s="232"/>
    </row>
    <row r="1037" spans="1:30" ht="15.75" customHeight="1">
      <c r="A1037" s="783" t="s">
        <v>51</v>
      </c>
      <c r="B1037" s="784"/>
      <c r="C1037" s="129" t="s">
        <v>17</v>
      </c>
      <c r="D1037" s="250"/>
      <c r="E1037" s="250"/>
      <c r="F1037" s="250"/>
      <c r="G1037" s="250"/>
      <c r="H1037" s="250"/>
      <c r="I1037" s="250"/>
      <c r="J1037" s="250"/>
      <c r="K1037" s="250"/>
      <c r="L1037" s="250"/>
      <c r="M1037" s="250"/>
      <c r="N1037" s="250"/>
      <c r="O1037" s="250"/>
      <c r="P1037" s="250"/>
      <c r="Q1037" s="250"/>
      <c r="R1037" s="250"/>
      <c r="S1037" s="250"/>
      <c r="T1037" s="250"/>
      <c r="U1037" s="250"/>
      <c r="V1037" s="250"/>
      <c r="W1037" s="250"/>
      <c r="X1037" s="250"/>
      <c r="Y1037" s="250"/>
      <c r="Z1037" s="250"/>
      <c r="AA1037" s="250"/>
      <c r="AB1037" s="250"/>
      <c r="AC1037" s="64"/>
      <c r="AD1037" s="244"/>
    </row>
    <row r="1038" spans="1:30" ht="17.25" customHeight="1" thickBot="1">
      <c r="A1038" s="786"/>
      <c r="B1038" s="763"/>
      <c r="C1038" s="67" t="s">
        <v>33</v>
      </c>
      <c r="D1038" s="131"/>
      <c r="E1038" s="132"/>
      <c r="F1038" s="132"/>
      <c r="G1038" s="132"/>
      <c r="H1038" s="132"/>
      <c r="I1038" s="132"/>
      <c r="J1038" s="132"/>
      <c r="K1038" s="132"/>
      <c r="L1038" s="132"/>
      <c r="M1038" s="132"/>
      <c r="N1038" s="132"/>
      <c r="O1038" s="132"/>
      <c r="P1038" s="132"/>
      <c r="Q1038" s="132"/>
      <c r="R1038" s="132"/>
      <c r="S1038" s="132"/>
      <c r="T1038" s="132"/>
      <c r="U1038" s="132"/>
      <c r="V1038" s="132"/>
      <c r="W1038" s="132"/>
      <c r="X1038" s="132"/>
      <c r="Y1038" s="132"/>
      <c r="Z1038" s="132"/>
      <c r="AA1038" s="132"/>
      <c r="AB1038" s="133"/>
      <c r="AC1038" s="64"/>
      <c r="AD1038" s="244"/>
    </row>
    <row r="1039" spans="1:30">
      <c r="A1039" s="116"/>
      <c r="B1039" s="134"/>
      <c r="C1039" s="103"/>
      <c r="D1039" s="10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249"/>
      <c r="AD1039" s="249"/>
    </row>
    <row r="1040" spans="1:30" ht="13.5" thickBot="1">
      <c r="AC1040" s="9"/>
      <c r="AD1040" s="9"/>
    </row>
    <row r="1041" spans="1:30" ht="23.25" thickBot="1">
      <c r="A1041" s="287" t="s">
        <v>3</v>
      </c>
      <c r="B1041" s="15" t="s">
        <v>4</v>
      </c>
      <c r="C1041" s="16" t="s">
        <v>5</v>
      </c>
      <c r="D1041" s="17"/>
      <c r="E1041" s="787" t="s">
        <v>6</v>
      </c>
      <c r="F1041" s="788"/>
      <c r="G1041" s="788"/>
      <c r="H1041" s="788"/>
      <c r="I1041" s="788"/>
      <c r="J1041" s="788"/>
      <c r="K1041" s="788"/>
      <c r="L1041" s="788"/>
      <c r="M1041" s="788"/>
      <c r="N1041" s="788"/>
      <c r="O1041" s="788"/>
      <c r="P1041" s="788"/>
      <c r="Q1041" s="788"/>
      <c r="R1041" s="788"/>
      <c r="S1041" s="788"/>
      <c r="T1041" s="788"/>
      <c r="U1041" s="788"/>
      <c r="V1041" s="788"/>
      <c r="W1041" s="788"/>
      <c r="X1041" s="788"/>
      <c r="Y1041" s="788"/>
      <c r="Z1041" s="788"/>
      <c r="AA1041" s="788"/>
      <c r="AB1041" s="789"/>
      <c r="AC1041" s="18" t="s">
        <v>7</v>
      </c>
      <c r="AD1041" s="478"/>
    </row>
    <row r="1042" spans="1:30" ht="13.5" thickBot="1">
      <c r="A1042" s="19" t="s">
        <v>225</v>
      </c>
      <c r="B1042" s="91"/>
      <c r="C1042" s="21"/>
      <c r="D1042" s="22">
        <v>0</v>
      </c>
      <c r="E1042" s="22">
        <v>1</v>
      </c>
      <c r="F1042" s="22">
        <v>2</v>
      </c>
      <c r="G1042" s="22">
        <v>3</v>
      </c>
      <c r="H1042" s="23">
        <v>4</v>
      </c>
      <c r="I1042" s="22">
        <v>5</v>
      </c>
      <c r="J1042" s="22">
        <v>6</v>
      </c>
      <c r="K1042" s="22">
        <v>7</v>
      </c>
      <c r="L1042" s="22">
        <v>8</v>
      </c>
      <c r="M1042" s="22">
        <v>9</v>
      </c>
      <c r="N1042" s="23">
        <v>10</v>
      </c>
      <c r="O1042" s="22">
        <v>11</v>
      </c>
      <c r="P1042" s="22">
        <v>12</v>
      </c>
      <c r="Q1042" s="22">
        <v>13</v>
      </c>
      <c r="R1042" s="22">
        <v>14</v>
      </c>
      <c r="S1042" s="22">
        <v>15</v>
      </c>
      <c r="T1042" s="22">
        <v>16</v>
      </c>
      <c r="U1042" s="22">
        <v>17</v>
      </c>
      <c r="V1042" s="23">
        <v>18</v>
      </c>
      <c r="W1042" s="22">
        <v>19</v>
      </c>
      <c r="X1042" s="22">
        <v>20</v>
      </c>
      <c r="Y1042" s="23">
        <v>21</v>
      </c>
      <c r="Z1042" s="22">
        <v>22</v>
      </c>
      <c r="AA1042" s="22">
        <v>23</v>
      </c>
      <c r="AB1042" s="24">
        <v>24</v>
      </c>
      <c r="AC1042" s="25"/>
      <c r="AD1042" s="406"/>
    </row>
    <row r="1043" spans="1:30">
      <c r="A1043" s="174" t="s">
        <v>10</v>
      </c>
      <c r="B1043" s="175"/>
      <c r="C1043" s="176" t="s">
        <v>11</v>
      </c>
      <c r="D1043" s="204">
        <v>10.53</v>
      </c>
      <c r="E1043" s="205">
        <v>10.39</v>
      </c>
      <c r="F1043" s="205">
        <v>10.43</v>
      </c>
      <c r="G1043" s="205">
        <v>10.43</v>
      </c>
      <c r="H1043" s="206">
        <v>10.44</v>
      </c>
      <c r="I1043" s="205">
        <v>10.45</v>
      </c>
      <c r="J1043" s="205">
        <v>10.56</v>
      </c>
      <c r="K1043" s="205">
        <v>10.43</v>
      </c>
      <c r="L1043" s="205">
        <v>10.54</v>
      </c>
      <c r="M1043" s="205">
        <v>10.37</v>
      </c>
      <c r="N1043" s="206">
        <v>10.35</v>
      </c>
      <c r="O1043" s="205">
        <v>10.35</v>
      </c>
      <c r="P1043" s="205">
        <v>10.5</v>
      </c>
      <c r="Q1043" s="205">
        <v>10.52</v>
      </c>
      <c r="R1043" s="205">
        <v>10.39</v>
      </c>
      <c r="S1043" s="205">
        <v>10.44</v>
      </c>
      <c r="T1043" s="205">
        <v>10.42</v>
      </c>
      <c r="U1043" s="207">
        <v>10.52</v>
      </c>
      <c r="V1043" s="208">
        <v>10.55</v>
      </c>
      <c r="W1043" s="207">
        <v>10.45</v>
      </c>
      <c r="X1043" s="207">
        <v>10.47</v>
      </c>
      <c r="Y1043" s="208">
        <v>10.54</v>
      </c>
      <c r="Z1043" s="207">
        <v>10.57</v>
      </c>
      <c r="AA1043" s="207">
        <v>10.35</v>
      </c>
      <c r="AB1043" s="209">
        <v>10.4</v>
      </c>
      <c r="AC1043" s="181"/>
      <c r="AD1043" s="407"/>
    </row>
    <row r="1044" spans="1:30" ht="13.5" thickBot="1">
      <c r="A1044" s="187" t="s">
        <v>13</v>
      </c>
      <c r="B1044" s="188"/>
      <c r="C1044" s="189" t="s">
        <v>11</v>
      </c>
      <c r="D1044" s="210">
        <v>10.48</v>
      </c>
      <c r="E1044" s="211">
        <v>10.39</v>
      </c>
      <c r="F1044" s="211">
        <v>10.42</v>
      </c>
      <c r="G1044" s="211">
        <v>10.43</v>
      </c>
      <c r="H1044" s="212">
        <v>10.44</v>
      </c>
      <c r="I1044" s="211">
        <v>10.43</v>
      </c>
      <c r="J1044" s="211">
        <v>10.52</v>
      </c>
      <c r="K1044" s="211">
        <v>10.49</v>
      </c>
      <c r="L1044" s="211">
        <v>10.53</v>
      </c>
      <c r="M1044" s="211">
        <v>10.43</v>
      </c>
      <c r="N1044" s="212">
        <v>10.4</v>
      </c>
      <c r="O1044" s="211">
        <v>10.45</v>
      </c>
      <c r="P1044" s="211">
        <v>10.58</v>
      </c>
      <c r="Q1044" s="211">
        <v>10.59</v>
      </c>
      <c r="R1044" s="211">
        <v>10.48</v>
      </c>
      <c r="S1044" s="211">
        <v>10.32</v>
      </c>
      <c r="T1044" s="211">
        <v>10.42</v>
      </c>
      <c r="U1044" s="213">
        <v>10.49</v>
      </c>
      <c r="V1044" s="214">
        <v>10.53</v>
      </c>
      <c r="W1044" s="213">
        <v>10.45</v>
      </c>
      <c r="X1044" s="213">
        <v>10.53</v>
      </c>
      <c r="Y1044" s="214">
        <v>10.59</v>
      </c>
      <c r="Z1044" s="213">
        <v>10.51</v>
      </c>
      <c r="AA1044" s="213">
        <v>10.33</v>
      </c>
      <c r="AB1044" s="215">
        <v>10.39</v>
      </c>
      <c r="AC1044" s="181"/>
      <c r="AD1044" s="407"/>
    </row>
    <row r="1045" spans="1:30">
      <c r="A1045" s="863" t="s">
        <v>23</v>
      </c>
      <c r="B1045" s="790" t="s">
        <v>53</v>
      </c>
      <c r="C1045" s="38" t="s">
        <v>16</v>
      </c>
      <c r="D1045" s="154">
        <v>32</v>
      </c>
      <c r="E1045" s="154">
        <v>28</v>
      </c>
      <c r="F1045" s="154">
        <v>26</v>
      </c>
      <c r="G1045" s="154">
        <v>25</v>
      </c>
      <c r="H1045" s="154">
        <v>26</v>
      </c>
      <c r="I1045" s="154">
        <v>29</v>
      </c>
      <c r="J1045" s="154">
        <v>30</v>
      </c>
      <c r="K1045" s="154">
        <v>34</v>
      </c>
      <c r="L1045" s="154">
        <v>38</v>
      </c>
      <c r="M1045" s="154">
        <v>34</v>
      </c>
      <c r="N1045" s="154">
        <v>36</v>
      </c>
      <c r="O1045" s="154">
        <v>35</v>
      </c>
      <c r="P1045" s="154">
        <v>32</v>
      </c>
      <c r="Q1045" s="154">
        <v>33</v>
      </c>
      <c r="R1045" s="154">
        <v>40</v>
      </c>
      <c r="S1045" s="154">
        <v>34</v>
      </c>
      <c r="T1045" s="154">
        <v>38</v>
      </c>
      <c r="U1045" s="154">
        <v>34</v>
      </c>
      <c r="V1045" s="154">
        <v>32</v>
      </c>
      <c r="W1045" s="154">
        <v>36</v>
      </c>
      <c r="X1045" s="154">
        <v>38</v>
      </c>
      <c r="Y1045" s="154">
        <v>40</v>
      </c>
      <c r="Z1045" s="154">
        <v>40</v>
      </c>
      <c r="AA1045" s="154">
        <v>36</v>
      </c>
      <c r="AB1045" s="154">
        <v>25</v>
      </c>
      <c r="AC1045" s="61" t="s">
        <v>400</v>
      </c>
      <c r="AD1045" s="482"/>
    </row>
    <row r="1046" spans="1:30">
      <c r="A1046" s="864"/>
      <c r="B1046" s="791"/>
      <c r="C1046" s="40" t="s">
        <v>17</v>
      </c>
      <c r="D1046" s="46">
        <f t="shared" ref="D1046:AB1046" si="309">1.732*D1045*10*0.9</f>
        <v>498.81600000000003</v>
      </c>
      <c r="E1046" s="46">
        <f t="shared" si="309"/>
        <v>436.46400000000006</v>
      </c>
      <c r="F1046" s="46">
        <f t="shared" si="309"/>
        <v>405.28799999999995</v>
      </c>
      <c r="G1046" s="46">
        <f t="shared" si="309"/>
        <v>389.7</v>
      </c>
      <c r="H1046" s="46">
        <f t="shared" si="309"/>
        <v>405.28799999999995</v>
      </c>
      <c r="I1046" s="46">
        <f t="shared" si="309"/>
        <v>452.05200000000002</v>
      </c>
      <c r="J1046" s="46">
        <f t="shared" si="309"/>
        <v>467.64000000000004</v>
      </c>
      <c r="K1046" s="46">
        <f t="shared" si="309"/>
        <v>529.99199999999996</v>
      </c>
      <c r="L1046" s="46">
        <f t="shared" si="309"/>
        <v>592.34400000000005</v>
      </c>
      <c r="M1046" s="46">
        <f t="shared" si="309"/>
        <v>529.99199999999996</v>
      </c>
      <c r="N1046" s="46">
        <f>1.732*N1045*10*0.9</f>
        <v>561.16800000000001</v>
      </c>
      <c r="O1046" s="46">
        <f t="shared" si="309"/>
        <v>545.57999999999993</v>
      </c>
      <c r="P1046" s="46">
        <f t="shared" si="309"/>
        <v>498.81600000000003</v>
      </c>
      <c r="Q1046" s="46">
        <f t="shared" si="309"/>
        <v>514.404</v>
      </c>
      <c r="R1046" s="46">
        <f t="shared" si="309"/>
        <v>623.52</v>
      </c>
      <c r="S1046" s="46">
        <f t="shared" si="309"/>
        <v>529.99199999999996</v>
      </c>
      <c r="T1046" s="46">
        <f t="shared" si="309"/>
        <v>592.34400000000005</v>
      </c>
      <c r="U1046" s="46">
        <f t="shared" si="309"/>
        <v>529.99199999999996</v>
      </c>
      <c r="V1046" s="46">
        <f t="shared" si="309"/>
        <v>498.81600000000003</v>
      </c>
      <c r="W1046" s="46">
        <f t="shared" si="309"/>
        <v>561.16800000000001</v>
      </c>
      <c r="X1046" s="46">
        <f t="shared" si="309"/>
        <v>592.34400000000005</v>
      </c>
      <c r="Y1046" s="46">
        <f t="shared" si="309"/>
        <v>623.52</v>
      </c>
      <c r="Z1046" s="46">
        <f t="shared" si="309"/>
        <v>623.52</v>
      </c>
      <c r="AA1046" s="46">
        <f t="shared" si="309"/>
        <v>561.16800000000001</v>
      </c>
      <c r="AB1046" s="46">
        <f t="shared" si="309"/>
        <v>389.7</v>
      </c>
      <c r="AC1046" s="25" t="s">
        <v>298</v>
      </c>
      <c r="AD1046" s="406"/>
    </row>
    <row r="1047" spans="1:30">
      <c r="A1047" s="864"/>
      <c r="B1047" s="791"/>
      <c r="C1047" s="52" t="s">
        <v>33</v>
      </c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3"/>
      <c r="U1047" s="53"/>
      <c r="V1047" s="53"/>
      <c r="W1047" s="53"/>
      <c r="X1047" s="53"/>
      <c r="Y1047" s="53"/>
      <c r="Z1047" s="53"/>
      <c r="AA1047" s="53"/>
      <c r="AB1047" s="53"/>
      <c r="AC1047" s="356"/>
      <c r="AD1047" s="406"/>
    </row>
    <row r="1048" spans="1:30" ht="13.5" thickBot="1">
      <c r="A1048" s="865"/>
      <c r="B1048" s="792"/>
      <c r="C1048" s="42" t="s">
        <v>18</v>
      </c>
      <c r="D1048" s="235"/>
      <c r="E1048" s="235"/>
      <c r="F1048" s="235"/>
      <c r="G1048" s="235"/>
      <c r="H1048" s="235"/>
      <c r="I1048" s="235"/>
      <c r="J1048" s="235"/>
      <c r="K1048" s="235"/>
      <c r="L1048" s="235"/>
      <c r="M1048" s="235"/>
      <c r="N1048" s="235"/>
      <c r="O1048" s="235"/>
      <c r="P1048" s="235"/>
      <c r="Q1048" s="235"/>
      <c r="R1048" s="235"/>
      <c r="S1048" s="235"/>
      <c r="T1048" s="235"/>
      <c r="U1048" s="235"/>
      <c r="V1048" s="235"/>
      <c r="W1048" s="235"/>
      <c r="X1048" s="235"/>
      <c r="Y1048" s="235"/>
      <c r="Z1048" s="235"/>
      <c r="AA1048" s="235"/>
      <c r="AB1048" s="235"/>
      <c r="AC1048" s="25"/>
      <c r="AD1048" s="483"/>
    </row>
    <row r="1049" spans="1:30">
      <c r="A1049" s="774" t="s">
        <v>27</v>
      </c>
      <c r="B1049" s="765" t="s">
        <v>196</v>
      </c>
      <c r="C1049" s="38" t="s">
        <v>17</v>
      </c>
      <c r="D1049" s="53"/>
      <c r="E1049" s="53"/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  <c r="Z1049" s="53"/>
      <c r="AA1049" s="53"/>
      <c r="AB1049" s="53"/>
      <c r="AC1049" s="41"/>
      <c r="AD1049" s="88"/>
    </row>
    <row r="1050" spans="1:30">
      <c r="A1050" s="775"/>
      <c r="B1050" s="766"/>
      <c r="C1050" s="52" t="s">
        <v>33</v>
      </c>
      <c r="D1050" s="50" t="s">
        <v>50</v>
      </c>
      <c r="E1050" s="50"/>
      <c r="F1050" s="50"/>
      <c r="G1050" s="50"/>
      <c r="H1050" s="50"/>
      <c r="I1050" s="50"/>
      <c r="J1050" s="50"/>
      <c r="K1050" s="50"/>
      <c r="L1050" s="50"/>
      <c r="M1050" s="50"/>
      <c r="N1050" s="51"/>
      <c r="O1050" s="51"/>
      <c r="P1050" s="51"/>
      <c r="Q1050" s="51"/>
      <c r="R1050" s="51"/>
      <c r="S1050" s="50"/>
      <c r="T1050" s="50"/>
      <c r="U1050" s="50"/>
      <c r="V1050" s="50"/>
      <c r="W1050" s="50"/>
      <c r="X1050" s="50"/>
      <c r="Y1050" s="50"/>
      <c r="Z1050" s="50"/>
      <c r="AA1050" s="50"/>
      <c r="AB1050" s="50"/>
      <c r="AC1050" s="41"/>
      <c r="AD1050" s="88"/>
    </row>
    <row r="1051" spans="1:30" ht="13.5" thickBot="1">
      <c r="A1051" s="776"/>
      <c r="B1051" s="767"/>
      <c r="C1051" s="58" t="s">
        <v>18</v>
      </c>
      <c r="D1051" s="615"/>
      <c r="E1051" s="615"/>
      <c r="F1051" s="615"/>
      <c r="G1051" s="615"/>
      <c r="H1051" s="616"/>
      <c r="I1051" s="615"/>
      <c r="J1051" s="615"/>
      <c r="K1051" s="615"/>
      <c r="L1051" s="615"/>
      <c r="M1051" s="615"/>
      <c r="N1051" s="616"/>
      <c r="O1051" s="615"/>
      <c r="P1051" s="615"/>
      <c r="Q1051" s="615"/>
      <c r="R1051" s="615"/>
      <c r="S1051" s="615"/>
      <c r="T1051" s="615"/>
      <c r="U1051" s="615"/>
      <c r="V1051" s="616"/>
      <c r="W1051" s="615"/>
      <c r="X1051" s="615"/>
      <c r="Y1051" s="616"/>
      <c r="Z1051" s="615"/>
      <c r="AA1051" s="615"/>
      <c r="AB1051" s="50"/>
      <c r="AC1051" s="41"/>
      <c r="AD1051" s="88"/>
    </row>
    <row r="1052" spans="1:30">
      <c r="A1052" s="768" t="s">
        <v>31</v>
      </c>
      <c r="B1052" s="852" t="s">
        <v>226</v>
      </c>
      <c r="C1052" s="38" t="s">
        <v>16</v>
      </c>
      <c r="D1052" s="154">
        <v>28</v>
      </c>
      <c r="E1052" s="154">
        <v>23</v>
      </c>
      <c r="F1052" s="154">
        <v>21</v>
      </c>
      <c r="G1052" s="154">
        <v>20</v>
      </c>
      <c r="H1052" s="154">
        <v>21</v>
      </c>
      <c r="I1052" s="154">
        <v>24</v>
      </c>
      <c r="J1052" s="154">
        <v>27</v>
      </c>
      <c r="K1052" s="154">
        <v>30</v>
      </c>
      <c r="L1052" s="154">
        <v>34</v>
      </c>
      <c r="M1052" s="154">
        <v>30</v>
      </c>
      <c r="N1052" s="154">
        <v>32</v>
      </c>
      <c r="O1052" s="154">
        <v>30</v>
      </c>
      <c r="P1052" s="154">
        <v>27</v>
      </c>
      <c r="Q1052" s="154">
        <v>28</v>
      </c>
      <c r="R1052" s="154">
        <v>35</v>
      </c>
      <c r="S1052" s="154">
        <v>29</v>
      </c>
      <c r="T1052" s="154">
        <v>33</v>
      </c>
      <c r="U1052" s="154">
        <v>29</v>
      </c>
      <c r="V1052" s="154">
        <v>27</v>
      </c>
      <c r="W1052" s="154">
        <v>30</v>
      </c>
      <c r="X1052" s="154">
        <v>33</v>
      </c>
      <c r="Y1052" s="154">
        <v>35</v>
      </c>
      <c r="Z1052" s="154">
        <v>36</v>
      </c>
      <c r="AA1052" s="154">
        <v>32</v>
      </c>
      <c r="AB1052" s="154">
        <v>21</v>
      </c>
      <c r="AC1052" s="61" t="s">
        <v>400</v>
      </c>
      <c r="AD1052" s="88"/>
    </row>
    <row r="1053" spans="1:30">
      <c r="A1053" s="769"/>
      <c r="B1053" s="829"/>
      <c r="C1053" s="40" t="s">
        <v>17</v>
      </c>
      <c r="D1053" s="46">
        <f t="shared" ref="D1053:AB1053" si="310">1.732*D1052*10*0.9</f>
        <v>436.46400000000006</v>
      </c>
      <c r="E1053" s="46">
        <f t="shared" si="310"/>
        <v>358.524</v>
      </c>
      <c r="F1053" s="46">
        <f t="shared" si="310"/>
        <v>327.34800000000001</v>
      </c>
      <c r="G1053" s="46">
        <f t="shared" si="310"/>
        <v>311.76</v>
      </c>
      <c r="H1053" s="46">
        <f t="shared" si="310"/>
        <v>327.34800000000001</v>
      </c>
      <c r="I1053" s="46">
        <f t="shared" si="310"/>
        <v>374.11199999999997</v>
      </c>
      <c r="J1053" s="46">
        <f t="shared" si="310"/>
        <v>420.87600000000003</v>
      </c>
      <c r="K1053" s="46">
        <f t="shared" si="310"/>
        <v>467.64000000000004</v>
      </c>
      <c r="L1053" s="46">
        <f t="shared" si="310"/>
        <v>529.99199999999996</v>
      </c>
      <c r="M1053" s="46">
        <f t="shared" si="310"/>
        <v>467.64000000000004</v>
      </c>
      <c r="N1053" s="46">
        <f t="shared" si="310"/>
        <v>498.81600000000003</v>
      </c>
      <c r="O1053" s="46">
        <f t="shared" si="310"/>
        <v>467.64000000000004</v>
      </c>
      <c r="P1053" s="46">
        <f t="shared" si="310"/>
        <v>420.87600000000003</v>
      </c>
      <c r="Q1053" s="46">
        <f t="shared" si="310"/>
        <v>436.46400000000006</v>
      </c>
      <c r="R1053" s="46">
        <f t="shared" si="310"/>
        <v>545.57999999999993</v>
      </c>
      <c r="S1053" s="46">
        <f t="shared" si="310"/>
        <v>452.05200000000002</v>
      </c>
      <c r="T1053" s="46">
        <f t="shared" si="310"/>
        <v>514.404</v>
      </c>
      <c r="U1053" s="46">
        <f t="shared" si="310"/>
        <v>452.05200000000002</v>
      </c>
      <c r="V1053" s="46">
        <f t="shared" si="310"/>
        <v>420.87600000000003</v>
      </c>
      <c r="W1053" s="46">
        <f t="shared" si="310"/>
        <v>467.64000000000004</v>
      </c>
      <c r="X1053" s="46">
        <f t="shared" si="310"/>
        <v>514.404</v>
      </c>
      <c r="Y1053" s="46">
        <f t="shared" si="310"/>
        <v>545.57999999999993</v>
      </c>
      <c r="Z1053" s="46">
        <f t="shared" si="310"/>
        <v>561.16800000000001</v>
      </c>
      <c r="AA1053" s="46">
        <f t="shared" si="310"/>
        <v>498.81600000000003</v>
      </c>
      <c r="AB1053" s="46">
        <f t="shared" si="310"/>
        <v>327.34800000000001</v>
      </c>
      <c r="AC1053" s="25" t="s">
        <v>298</v>
      </c>
      <c r="AD1053" s="406"/>
    </row>
    <row r="1054" spans="1:30">
      <c r="A1054" s="769"/>
      <c r="B1054" s="829"/>
      <c r="C1054" s="52" t="s">
        <v>33</v>
      </c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  <c r="AA1054" s="53"/>
      <c r="AB1054" s="53"/>
      <c r="AC1054" s="25"/>
      <c r="AD1054" s="406"/>
    </row>
    <row r="1055" spans="1:30" ht="13.5" thickBot="1">
      <c r="A1055" s="770"/>
      <c r="B1055" s="853"/>
      <c r="C1055" s="58" t="s">
        <v>18</v>
      </c>
      <c r="D1055" s="235"/>
      <c r="E1055" s="235"/>
      <c r="F1055" s="235"/>
      <c r="G1055" s="235"/>
      <c r="H1055" s="235"/>
      <c r="I1055" s="235"/>
      <c r="J1055" s="235"/>
      <c r="K1055" s="235"/>
      <c r="L1055" s="235"/>
      <c r="M1055" s="235"/>
      <c r="N1055" s="235"/>
      <c r="O1055" s="235"/>
      <c r="P1055" s="235"/>
      <c r="Q1055" s="235"/>
      <c r="R1055" s="235"/>
      <c r="S1055" s="235"/>
      <c r="T1055" s="235"/>
      <c r="U1055" s="235"/>
      <c r="V1055" s="235"/>
      <c r="W1055" s="235"/>
      <c r="X1055" s="235"/>
      <c r="Y1055" s="235"/>
      <c r="Z1055" s="235"/>
      <c r="AA1055" s="235"/>
      <c r="AB1055" s="235"/>
      <c r="AC1055" s="25"/>
      <c r="AD1055" s="88"/>
    </row>
    <row r="1056" spans="1:30">
      <c r="A1056" s="768" t="s">
        <v>54</v>
      </c>
      <c r="B1056" s="765" t="s">
        <v>227</v>
      </c>
      <c r="C1056" s="38" t="s">
        <v>16</v>
      </c>
      <c r="D1056" s="154">
        <v>4</v>
      </c>
      <c r="E1056" s="154">
        <v>5</v>
      </c>
      <c r="F1056" s="154">
        <v>5</v>
      </c>
      <c r="G1056" s="154">
        <v>5</v>
      </c>
      <c r="H1056" s="154">
        <v>5</v>
      </c>
      <c r="I1056" s="154">
        <v>5</v>
      </c>
      <c r="J1056" s="154">
        <v>3</v>
      </c>
      <c r="K1056" s="154">
        <v>4</v>
      </c>
      <c r="L1056" s="154">
        <v>4</v>
      </c>
      <c r="M1056" s="154">
        <v>4</v>
      </c>
      <c r="N1056" s="154">
        <v>4</v>
      </c>
      <c r="O1056" s="154">
        <v>5</v>
      </c>
      <c r="P1056" s="154">
        <v>5</v>
      </c>
      <c r="Q1056" s="154">
        <v>5</v>
      </c>
      <c r="R1056" s="154">
        <v>5</v>
      </c>
      <c r="S1056" s="154">
        <v>5</v>
      </c>
      <c r="T1056" s="154">
        <v>5</v>
      </c>
      <c r="U1056" s="154">
        <v>5</v>
      </c>
      <c r="V1056" s="154">
        <v>5</v>
      </c>
      <c r="W1056" s="154">
        <v>6</v>
      </c>
      <c r="X1056" s="154">
        <v>5</v>
      </c>
      <c r="Y1056" s="154">
        <v>5</v>
      </c>
      <c r="Z1056" s="154">
        <v>4</v>
      </c>
      <c r="AA1056" s="154">
        <v>4</v>
      </c>
      <c r="AB1056" s="154">
        <v>4</v>
      </c>
      <c r="AC1056" s="61" t="s">
        <v>400</v>
      </c>
      <c r="AD1056" s="88"/>
    </row>
    <row r="1057" spans="1:30">
      <c r="A1057" s="769"/>
      <c r="B1057" s="766"/>
      <c r="C1057" s="40" t="s">
        <v>17</v>
      </c>
      <c r="D1057" s="46">
        <f t="shared" ref="D1057:AB1057" si="311">1.732*D1056*10*0.9</f>
        <v>62.352000000000004</v>
      </c>
      <c r="E1057" s="46">
        <f t="shared" si="311"/>
        <v>77.94</v>
      </c>
      <c r="F1057" s="46">
        <f t="shared" si="311"/>
        <v>77.94</v>
      </c>
      <c r="G1057" s="46">
        <f t="shared" si="311"/>
        <v>77.94</v>
      </c>
      <c r="H1057" s="46">
        <f t="shared" si="311"/>
        <v>77.94</v>
      </c>
      <c r="I1057" s="46">
        <f t="shared" si="311"/>
        <v>77.94</v>
      </c>
      <c r="J1057" s="46">
        <f t="shared" si="311"/>
        <v>46.763999999999996</v>
      </c>
      <c r="K1057" s="46">
        <f t="shared" si="311"/>
        <v>62.352000000000004</v>
      </c>
      <c r="L1057" s="46">
        <f t="shared" si="311"/>
        <v>62.352000000000004</v>
      </c>
      <c r="M1057" s="46">
        <f t="shared" si="311"/>
        <v>62.352000000000004</v>
      </c>
      <c r="N1057" s="46">
        <f t="shared" si="311"/>
        <v>62.352000000000004</v>
      </c>
      <c r="O1057" s="46">
        <f t="shared" si="311"/>
        <v>77.94</v>
      </c>
      <c r="P1057" s="46">
        <f t="shared" si="311"/>
        <v>77.94</v>
      </c>
      <c r="Q1057" s="46">
        <f t="shared" si="311"/>
        <v>77.94</v>
      </c>
      <c r="R1057" s="46">
        <f t="shared" si="311"/>
        <v>77.94</v>
      </c>
      <c r="S1057" s="46">
        <f t="shared" si="311"/>
        <v>77.94</v>
      </c>
      <c r="T1057" s="46">
        <f t="shared" si="311"/>
        <v>77.94</v>
      </c>
      <c r="U1057" s="46">
        <f t="shared" si="311"/>
        <v>77.94</v>
      </c>
      <c r="V1057" s="46">
        <f t="shared" si="311"/>
        <v>77.94</v>
      </c>
      <c r="W1057" s="46">
        <f t="shared" si="311"/>
        <v>93.527999999999992</v>
      </c>
      <c r="X1057" s="46">
        <f t="shared" si="311"/>
        <v>77.94</v>
      </c>
      <c r="Y1057" s="46">
        <f t="shared" si="311"/>
        <v>77.94</v>
      </c>
      <c r="Z1057" s="46">
        <f t="shared" si="311"/>
        <v>62.352000000000004</v>
      </c>
      <c r="AA1057" s="46">
        <f t="shared" si="311"/>
        <v>62.352000000000004</v>
      </c>
      <c r="AB1057" s="46">
        <f t="shared" si="311"/>
        <v>62.352000000000004</v>
      </c>
      <c r="AC1057" s="25" t="s">
        <v>298</v>
      </c>
      <c r="AD1057" s="406"/>
    </row>
    <row r="1058" spans="1:30">
      <c r="A1058" s="769"/>
      <c r="B1058" s="766"/>
      <c r="C1058" s="52" t="s">
        <v>33</v>
      </c>
      <c r="D1058" s="53"/>
      <c r="E1058" s="53"/>
      <c r="F1058" s="53"/>
      <c r="G1058" s="53"/>
      <c r="H1058" s="53"/>
      <c r="I1058" s="53"/>
      <c r="J1058" s="53"/>
      <c r="K1058" s="53"/>
      <c r="L1058" s="53"/>
      <c r="M1058" s="53"/>
      <c r="N1058" s="53"/>
      <c r="O1058" s="53"/>
      <c r="P1058" s="53"/>
      <c r="Q1058" s="53"/>
      <c r="R1058" s="53"/>
      <c r="S1058" s="53"/>
      <c r="T1058" s="53"/>
      <c r="U1058" s="53"/>
      <c r="V1058" s="53"/>
      <c r="W1058" s="53"/>
      <c r="X1058" s="53"/>
      <c r="Y1058" s="53"/>
      <c r="Z1058" s="53"/>
      <c r="AA1058" s="53"/>
      <c r="AB1058" s="53"/>
      <c r="AC1058" s="41"/>
      <c r="AD1058" s="406"/>
    </row>
    <row r="1059" spans="1:30" ht="13.5" thickBot="1">
      <c r="A1059" s="770"/>
      <c r="B1059" s="767"/>
      <c r="C1059" s="58" t="s">
        <v>18</v>
      </c>
      <c r="D1059" s="235"/>
      <c r="E1059" s="235"/>
      <c r="F1059" s="235"/>
      <c r="G1059" s="235"/>
      <c r="H1059" s="235"/>
      <c r="I1059" s="235"/>
      <c r="J1059" s="235"/>
      <c r="K1059" s="235"/>
      <c r="L1059" s="235"/>
      <c r="M1059" s="235"/>
      <c r="N1059" s="235"/>
      <c r="O1059" s="235"/>
      <c r="P1059" s="235"/>
      <c r="Q1059" s="235"/>
      <c r="R1059" s="235"/>
      <c r="S1059" s="235"/>
      <c r="T1059" s="235"/>
      <c r="U1059" s="235"/>
      <c r="V1059" s="235"/>
      <c r="W1059" s="235"/>
      <c r="X1059" s="235"/>
      <c r="Y1059" s="235"/>
      <c r="Z1059" s="235"/>
      <c r="AA1059" s="235"/>
      <c r="AB1059" s="235"/>
      <c r="AC1059" s="41"/>
      <c r="AD1059" s="88"/>
    </row>
    <row r="1060" spans="1:30">
      <c r="A1060" s="768" t="s">
        <v>75</v>
      </c>
      <c r="B1060" s="765" t="s">
        <v>228</v>
      </c>
      <c r="C1060" s="38" t="s">
        <v>16</v>
      </c>
      <c r="D1060" s="154">
        <v>23</v>
      </c>
      <c r="E1060" s="154">
        <v>23</v>
      </c>
      <c r="F1060" s="154">
        <v>21</v>
      </c>
      <c r="G1060" s="154">
        <v>22</v>
      </c>
      <c r="H1060" s="154">
        <v>22</v>
      </c>
      <c r="I1060" s="154">
        <v>21</v>
      </c>
      <c r="J1060" s="154">
        <v>26</v>
      </c>
      <c r="K1060" s="154">
        <v>31</v>
      </c>
      <c r="L1060" s="154">
        <v>33</v>
      </c>
      <c r="M1060" s="154">
        <v>35</v>
      </c>
      <c r="N1060" s="154">
        <v>39</v>
      </c>
      <c r="O1060" s="154">
        <v>37</v>
      </c>
      <c r="P1060" s="154">
        <v>36</v>
      </c>
      <c r="Q1060" s="733">
        <v>36</v>
      </c>
      <c r="R1060" s="733">
        <v>37</v>
      </c>
      <c r="S1060" s="734">
        <v>36</v>
      </c>
      <c r="T1060" s="733">
        <v>37</v>
      </c>
      <c r="U1060" s="733">
        <v>39</v>
      </c>
      <c r="V1060" s="733">
        <v>38</v>
      </c>
      <c r="W1060" s="733">
        <v>37</v>
      </c>
      <c r="X1060" s="733">
        <v>38</v>
      </c>
      <c r="Y1060" s="733">
        <v>40</v>
      </c>
      <c r="Z1060" s="733">
        <v>39</v>
      </c>
      <c r="AA1060" s="733">
        <v>30</v>
      </c>
      <c r="AB1060" s="217">
        <v>23</v>
      </c>
      <c r="AC1060" s="61" t="s">
        <v>400</v>
      </c>
      <c r="AD1060" s="88"/>
    </row>
    <row r="1061" spans="1:30">
      <c r="A1061" s="769"/>
      <c r="B1061" s="766"/>
      <c r="C1061" s="40" t="s">
        <v>17</v>
      </c>
      <c r="D1061" s="46">
        <f t="shared" ref="D1061:AB1061" si="312">1.732*D1060*10*0.9</f>
        <v>358.524</v>
      </c>
      <c r="E1061" s="46">
        <f t="shared" si="312"/>
        <v>358.524</v>
      </c>
      <c r="F1061" s="46">
        <f t="shared" si="312"/>
        <v>327.34800000000001</v>
      </c>
      <c r="G1061" s="46">
        <f t="shared" si="312"/>
        <v>342.93599999999998</v>
      </c>
      <c r="H1061" s="46">
        <f t="shared" si="312"/>
        <v>342.93599999999998</v>
      </c>
      <c r="I1061" s="46">
        <f t="shared" si="312"/>
        <v>327.34800000000001</v>
      </c>
      <c r="J1061" s="46">
        <f t="shared" si="312"/>
        <v>405.28799999999995</v>
      </c>
      <c r="K1061" s="46">
        <f t="shared" si="312"/>
        <v>483.22799999999995</v>
      </c>
      <c r="L1061" s="46">
        <f t="shared" si="312"/>
        <v>514.404</v>
      </c>
      <c r="M1061" s="46">
        <f t="shared" si="312"/>
        <v>545.57999999999993</v>
      </c>
      <c r="N1061" s="46">
        <f t="shared" si="312"/>
        <v>607.93200000000002</v>
      </c>
      <c r="O1061" s="46">
        <f t="shared" si="312"/>
        <v>576.75600000000009</v>
      </c>
      <c r="P1061" s="46">
        <f t="shared" si="312"/>
        <v>561.16800000000001</v>
      </c>
      <c r="Q1061" s="46">
        <f t="shared" si="312"/>
        <v>561.16800000000001</v>
      </c>
      <c r="R1061" s="46">
        <f t="shared" si="312"/>
        <v>576.75600000000009</v>
      </c>
      <c r="S1061" s="46">
        <f t="shared" si="312"/>
        <v>561.16800000000001</v>
      </c>
      <c r="T1061" s="46">
        <f t="shared" si="312"/>
        <v>576.75600000000009</v>
      </c>
      <c r="U1061" s="46">
        <f t="shared" si="312"/>
        <v>607.93200000000002</v>
      </c>
      <c r="V1061" s="46">
        <f t="shared" si="312"/>
        <v>592.34400000000005</v>
      </c>
      <c r="W1061" s="46">
        <f t="shared" si="312"/>
        <v>576.75600000000009</v>
      </c>
      <c r="X1061" s="46">
        <f t="shared" si="312"/>
        <v>592.34400000000005</v>
      </c>
      <c r="Y1061" s="46">
        <f t="shared" si="312"/>
        <v>623.52</v>
      </c>
      <c r="Z1061" s="46">
        <f t="shared" si="312"/>
        <v>607.93200000000002</v>
      </c>
      <c r="AA1061" s="46">
        <f t="shared" si="312"/>
        <v>467.64000000000004</v>
      </c>
      <c r="AB1061" s="46">
        <f t="shared" si="312"/>
        <v>358.524</v>
      </c>
      <c r="AC1061" s="25" t="s">
        <v>298</v>
      </c>
      <c r="AD1061" s="406"/>
    </row>
    <row r="1062" spans="1:30">
      <c r="A1062" s="769"/>
      <c r="B1062" s="766"/>
      <c r="C1062" s="52" t="s">
        <v>33</v>
      </c>
      <c r="D1062" s="53"/>
      <c r="E1062" s="53"/>
      <c r="F1062" s="53"/>
      <c r="G1062" s="53"/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  <c r="R1062" s="53"/>
      <c r="S1062" s="53"/>
      <c r="T1062" s="53"/>
      <c r="U1062" s="53"/>
      <c r="V1062" s="53"/>
      <c r="W1062" s="53"/>
      <c r="X1062" s="53"/>
      <c r="Y1062" s="53"/>
      <c r="Z1062" s="53"/>
      <c r="AA1062" s="53"/>
      <c r="AB1062" s="53"/>
      <c r="AC1062" s="25"/>
      <c r="AD1062" s="406"/>
    </row>
    <row r="1063" spans="1:30" ht="13.5" thickBot="1">
      <c r="A1063" s="770"/>
      <c r="B1063" s="767"/>
      <c r="C1063" s="58"/>
      <c r="D1063" s="235"/>
      <c r="E1063" s="235"/>
      <c r="F1063" s="235"/>
      <c r="G1063" s="235"/>
      <c r="H1063" s="235"/>
      <c r="I1063" s="235"/>
      <c r="J1063" s="235"/>
      <c r="K1063" s="235"/>
      <c r="L1063" s="235"/>
      <c r="M1063" s="235"/>
      <c r="N1063" s="235"/>
      <c r="O1063" s="235"/>
      <c r="P1063" s="235"/>
      <c r="Q1063" s="235"/>
      <c r="R1063" s="235"/>
      <c r="S1063" s="235"/>
      <c r="T1063" s="235"/>
      <c r="U1063" s="235"/>
      <c r="V1063" s="235"/>
      <c r="W1063" s="235"/>
      <c r="X1063" s="235"/>
      <c r="Y1063" s="235"/>
      <c r="Z1063" s="235"/>
      <c r="AA1063" s="235"/>
      <c r="AB1063" s="235"/>
      <c r="AC1063" s="25"/>
      <c r="AD1063" s="88"/>
    </row>
    <row r="1064" spans="1:30">
      <c r="A1064" s="768" t="s">
        <v>21</v>
      </c>
      <c r="B1064" s="765" t="s">
        <v>53</v>
      </c>
      <c r="C1064" s="38" t="s">
        <v>16</v>
      </c>
      <c r="D1064" s="154">
        <v>41</v>
      </c>
      <c r="E1064" s="154">
        <v>39</v>
      </c>
      <c r="F1064" s="154">
        <v>36</v>
      </c>
      <c r="G1064" s="154">
        <v>37</v>
      </c>
      <c r="H1064" s="154">
        <v>38</v>
      </c>
      <c r="I1064" s="154">
        <v>37</v>
      </c>
      <c r="J1064" s="154">
        <v>43</v>
      </c>
      <c r="K1064" s="154">
        <v>49</v>
      </c>
      <c r="L1064" s="154">
        <v>54</v>
      </c>
      <c r="M1064" s="154">
        <v>55</v>
      </c>
      <c r="N1064" s="154">
        <v>61</v>
      </c>
      <c r="O1064" s="154">
        <v>59</v>
      </c>
      <c r="P1064" s="154">
        <v>57</v>
      </c>
      <c r="Q1064" s="154">
        <v>58</v>
      </c>
      <c r="R1064" s="154">
        <v>61</v>
      </c>
      <c r="S1064" s="154">
        <v>58</v>
      </c>
      <c r="T1064" s="154">
        <v>59</v>
      </c>
      <c r="U1064" s="154">
        <v>61</v>
      </c>
      <c r="V1064" s="154">
        <v>62</v>
      </c>
      <c r="W1064" s="154">
        <v>60</v>
      </c>
      <c r="X1064" s="154">
        <v>65</v>
      </c>
      <c r="Y1064" s="154">
        <v>65</v>
      </c>
      <c r="Z1064" s="154">
        <v>62</v>
      </c>
      <c r="AA1064" s="154">
        <v>51</v>
      </c>
      <c r="AB1064" s="154">
        <v>38</v>
      </c>
      <c r="AC1064" s="61" t="s">
        <v>400</v>
      </c>
      <c r="AD1064" s="88"/>
    </row>
    <row r="1065" spans="1:30">
      <c r="A1065" s="769"/>
      <c r="B1065" s="766"/>
      <c r="C1065" s="40" t="s">
        <v>17</v>
      </c>
      <c r="D1065" s="46">
        <f t="shared" ref="D1065:AB1065" si="313">1.732*D1064*10*0.9</f>
        <v>639.10800000000006</v>
      </c>
      <c r="E1065" s="46">
        <f t="shared" si="313"/>
        <v>607.93200000000002</v>
      </c>
      <c r="F1065" s="46">
        <f t="shared" si="313"/>
        <v>561.16800000000001</v>
      </c>
      <c r="G1065" s="46">
        <f t="shared" si="313"/>
        <v>576.75600000000009</v>
      </c>
      <c r="H1065" s="46">
        <f t="shared" si="313"/>
        <v>592.34400000000005</v>
      </c>
      <c r="I1065" s="46">
        <f t="shared" si="313"/>
        <v>576.75600000000009</v>
      </c>
      <c r="J1065" s="46">
        <f t="shared" si="313"/>
        <v>670.28399999999999</v>
      </c>
      <c r="K1065" s="46">
        <f t="shared" si="313"/>
        <v>763.81200000000001</v>
      </c>
      <c r="L1065" s="46">
        <f t="shared" si="313"/>
        <v>841.75200000000007</v>
      </c>
      <c r="M1065" s="46">
        <f t="shared" si="313"/>
        <v>857.34</v>
      </c>
      <c r="N1065" s="46">
        <f t="shared" si="313"/>
        <v>950.86800000000005</v>
      </c>
      <c r="O1065" s="46">
        <f t="shared" si="313"/>
        <v>919.69200000000001</v>
      </c>
      <c r="P1065" s="46">
        <f t="shared" si="313"/>
        <v>888.51600000000008</v>
      </c>
      <c r="Q1065" s="46">
        <f t="shared" si="313"/>
        <v>904.10400000000004</v>
      </c>
      <c r="R1065" s="46">
        <f t="shared" si="313"/>
        <v>950.86800000000005</v>
      </c>
      <c r="S1065" s="46">
        <f t="shared" si="313"/>
        <v>904.10400000000004</v>
      </c>
      <c r="T1065" s="46">
        <f t="shared" si="313"/>
        <v>919.69200000000001</v>
      </c>
      <c r="U1065" s="46">
        <f t="shared" si="313"/>
        <v>950.86800000000005</v>
      </c>
      <c r="V1065" s="46">
        <f t="shared" si="313"/>
        <v>966.4559999999999</v>
      </c>
      <c r="W1065" s="46">
        <f t="shared" si="313"/>
        <v>935.28000000000009</v>
      </c>
      <c r="X1065" s="46">
        <f t="shared" si="313"/>
        <v>1013.22</v>
      </c>
      <c r="Y1065" s="46">
        <f t="shared" si="313"/>
        <v>1013.22</v>
      </c>
      <c r="Z1065" s="46">
        <f t="shared" si="313"/>
        <v>966.4559999999999</v>
      </c>
      <c r="AA1065" s="46">
        <f t="shared" si="313"/>
        <v>794.98799999999994</v>
      </c>
      <c r="AB1065" s="46">
        <f t="shared" si="313"/>
        <v>592.34400000000005</v>
      </c>
      <c r="AC1065" s="25" t="s">
        <v>298</v>
      </c>
      <c r="AD1065" s="406"/>
    </row>
    <row r="1066" spans="1:30">
      <c r="A1066" s="769"/>
      <c r="B1066" s="766"/>
      <c r="C1066" s="52" t="s">
        <v>33</v>
      </c>
      <c r="D1066" s="53"/>
      <c r="E1066" s="53"/>
      <c r="F1066" s="53"/>
      <c r="G1066" s="53"/>
      <c r="H1066" s="53"/>
      <c r="I1066" s="53"/>
      <c r="J1066" s="53"/>
      <c r="K1066" s="53"/>
      <c r="L1066" s="53"/>
      <c r="M1066" s="53"/>
      <c r="N1066" s="53"/>
      <c r="O1066" s="53"/>
      <c r="P1066" s="53"/>
      <c r="Q1066" s="53"/>
      <c r="R1066" s="53"/>
      <c r="S1066" s="53"/>
      <c r="T1066" s="53"/>
      <c r="U1066" s="53"/>
      <c r="V1066" s="53"/>
      <c r="W1066" s="53"/>
      <c r="X1066" s="53"/>
      <c r="Y1066" s="53"/>
      <c r="Z1066" s="53"/>
      <c r="AA1066" s="53"/>
      <c r="AB1066" s="53"/>
      <c r="AC1066" s="25"/>
      <c r="AD1066" s="406"/>
    </row>
    <row r="1067" spans="1:30" ht="13.5" thickBot="1">
      <c r="A1067" s="770"/>
      <c r="B1067" s="767"/>
      <c r="C1067" s="42" t="s">
        <v>18</v>
      </c>
      <c r="D1067" s="235"/>
      <c r="E1067" s="235"/>
      <c r="F1067" s="235"/>
      <c r="G1067" s="235"/>
      <c r="H1067" s="235"/>
      <c r="I1067" s="235"/>
      <c r="J1067" s="235"/>
      <c r="K1067" s="235"/>
      <c r="L1067" s="235"/>
      <c r="M1067" s="235"/>
      <c r="N1067" s="235"/>
      <c r="O1067" s="235"/>
      <c r="P1067" s="235"/>
      <c r="Q1067" s="235"/>
      <c r="R1067" s="235"/>
      <c r="S1067" s="235"/>
      <c r="T1067" s="235"/>
      <c r="U1067" s="235"/>
      <c r="V1067" s="235"/>
      <c r="W1067" s="235"/>
      <c r="X1067" s="235"/>
      <c r="Y1067" s="235"/>
      <c r="Z1067" s="235"/>
      <c r="AA1067" s="235"/>
      <c r="AB1067" s="235"/>
      <c r="AC1067" s="25"/>
      <c r="AD1067" s="88"/>
    </row>
    <row r="1068" spans="1:30">
      <c r="A1068" s="774" t="s">
        <v>40</v>
      </c>
      <c r="B1068" s="852" t="s">
        <v>369</v>
      </c>
      <c r="C1068" s="38" t="s">
        <v>16</v>
      </c>
      <c r="D1068" s="154">
        <f>D1069/(1.732*10*0.9)</f>
        <v>14.000000000000004</v>
      </c>
      <c r="E1068" s="154">
        <f t="shared" ref="E1068:AB1068" si="314">E1069/(1.732*10*0.9)</f>
        <v>13</v>
      </c>
      <c r="F1068" s="154">
        <f t="shared" si="314"/>
        <v>11.999999999999998</v>
      </c>
      <c r="G1068" s="154">
        <f t="shared" si="314"/>
        <v>12.000000000000005</v>
      </c>
      <c r="H1068" s="154">
        <f t="shared" si="314"/>
        <v>13.000000000000004</v>
      </c>
      <c r="I1068" s="154">
        <f t="shared" si="314"/>
        <v>13.000000000000004</v>
      </c>
      <c r="J1068" s="154">
        <f>J1069/(1.732*10*0.9)</f>
        <v>14.000000000000002</v>
      </c>
      <c r="K1068" s="154">
        <f t="shared" si="314"/>
        <v>14.000000000000004</v>
      </c>
      <c r="L1068" s="154">
        <f t="shared" si="314"/>
        <v>16.000000000000004</v>
      </c>
      <c r="M1068" s="154">
        <f t="shared" si="314"/>
        <v>16.000000000000007</v>
      </c>
      <c r="N1068" s="154">
        <f t="shared" si="314"/>
        <v>18.000000000000004</v>
      </c>
      <c r="O1068" s="154">
        <f t="shared" si="314"/>
        <v>17.999999999999996</v>
      </c>
      <c r="P1068" s="154">
        <f t="shared" si="314"/>
        <v>17.000000000000004</v>
      </c>
      <c r="Q1068" s="154">
        <f t="shared" si="314"/>
        <v>18.000000000000004</v>
      </c>
      <c r="R1068" s="154">
        <f t="shared" si="314"/>
        <v>19.999999999999996</v>
      </c>
      <c r="S1068" s="154">
        <f t="shared" si="314"/>
        <v>17</v>
      </c>
      <c r="T1068" s="154">
        <f t="shared" si="314"/>
        <v>17.999999999999996</v>
      </c>
      <c r="U1068" s="154">
        <f t="shared" si="314"/>
        <v>18.000000000000004</v>
      </c>
      <c r="V1068" s="154">
        <f t="shared" si="314"/>
        <v>19.999999999999989</v>
      </c>
      <c r="W1068" s="154">
        <f t="shared" si="314"/>
        <v>19.999999999999996</v>
      </c>
      <c r="X1068" s="154">
        <f t="shared" si="314"/>
        <v>23.999999999999996</v>
      </c>
      <c r="Y1068" s="154">
        <f t="shared" si="314"/>
        <v>22</v>
      </c>
      <c r="Z1068" s="154">
        <f t="shared" si="314"/>
        <v>19.999999999999989</v>
      </c>
      <c r="AA1068" s="154">
        <f t="shared" si="314"/>
        <v>17.999999999999993</v>
      </c>
      <c r="AB1068" s="154">
        <f t="shared" si="314"/>
        <v>12.000000000000002</v>
      </c>
      <c r="AC1068" s="25" t="s">
        <v>298</v>
      </c>
      <c r="AD1068" s="88"/>
    </row>
    <row r="1069" spans="1:30">
      <c r="A1069" s="775"/>
      <c r="B1069" s="829"/>
      <c r="C1069" s="40" t="s">
        <v>17</v>
      </c>
      <c r="D1069" s="357">
        <f>D1065-D1061-D1073</f>
        <v>218.23200000000006</v>
      </c>
      <c r="E1069" s="357">
        <f t="shared" ref="E1069:AB1069" si="315">E1065-E1061-E1073</f>
        <v>202.64400000000001</v>
      </c>
      <c r="F1069" s="357">
        <f t="shared" si="315"/>
        <v>187.05599999999998</v>
      </c>
      <c r="G1069" s="357">
        <f t="shared" si="315"/>
        <v>187.0560000000001</v>
      </c>
      <c r="H1069" s="357">
        <f t="shared" si="315"/>
        <v>202.64400000000006</v>
      </c>
      <c r="I1069" s="357">
        <f t="shared" si="315"/>
        <v>202.64400000000006</v>
      </c>
      <c r="J1069" s="357">
        <f t="shared" si="315"/>
        <v>218.23200000000003</v>
      </c>
      <c r="K1069" s="357">
        <f t="shared" si="315"/>
        <v>218.23200000000006</v>
      </c>
      <c r="L1069" s="357">
        <f t="shared" si="315"/>
        <v>249.40800000000007</v>
      </c>
      <c r="M1069" s="357">
        <f t="shared" si="315"/>
        <v>249.4080000000001</v>
      </c>
      <c r="N1069" s="357">
        <f t="shared" si="315"/>
        <v>280.58400000000006</v>
      </c>
      <c r="O1069" s="357">
        <f t="shared" si="315"/>
        <v>280.58399999999995</v>
      </c>
      <c r="P1069" s="357">
        <f t="shared" si="315"/>
        <v>264.99600000000009</v>
      </c>
      <c r="Q1069" s="357">
        <f>Q1065-Q1061-Q1073</f>
        <v>280.58400000000006</v>
      </c>
      <c r="R1069" s="357">
        <f t="shared" si="315"/>
        <v>311.76</v>
      </c>
      <c r="S1069" s="357">
        <f t="shared" si="315"/>
        <v>264.99600000000004</v>
      </c>
      <c r="T1069" s="357">
        <f t="shared" si="315"/>
        <v>280.58399999999995</v>
      </c>
      <c r="U1069" s="357">
        <f t="shared" si="315"/>
        <v>280.58400000000006</v>
      </c>
      <c r="V1069" s="357">
        <f t="shared" si="315"/>
        <v>311.75999999999988</v>
      </c>
      <c r="W1069" s="357">
        <f t="shared" si="315"/>
        <v>311.76</v>
      </c>
      <c r="X1069" s="357">
        <f>X1065-X1061-X1073</f>
        <v>374.11199999999997</v>
      </c>
      <c r="Y1069" s="357">
        <f t="shared" si="315"/>
        <v>342.93600000000004</v>
      </c>
      <c r="Z1069" s="357">
        <f t="shared" si="315"/>
        <v>311.75999999999988</v>
      </c>
      <c r="AA1069" s="357">
        <f t="shared" si="315"/>
        <v>280.58399999999989</v>
      </c>
      <c r="AB1069" s="357">
        <f t="shared" si="315"/>
        <v>187.05600000000004</v>
      </c>
      <c r="AC1069" s="41" t="s">
        <v>298</v>
      </c>
      <c r="AD1069" s="88"/>
    </row>
    <row r="1070" spans="1:30">
      <c r="A1070" s="775"/>
      <c r="B1070" s="829"/>
      <c r="C1070" s="52" t="s">
        <v>33</v>
      </c>
      <c r="D1070" s="50"/>
      <c r="E1070" s="50"/>
      <c r="F1070" s="50"/>
      <c r="G1070" s="50"/>
      <c r="H1070" s="50"/>
      <c r="I1070" s="50"/>
      <c r="J1070" s="50"/>
      <c r="K1070" s="50"/>
      <c r="L1070" s="50"/>
      <c r="M1070" s="50"/>
      <c r="N1070" s="50"/>
      <c r="O1070" s="50"/>
      <c r="P1070" s="50"/>
      <c r="Q1070" s="50"/>
      <c r="R1070" s="50"/>
      <c r="S1070" s="50"/>
      <c r="T1070" s="50"/>
      <c r="U1070" s="50"/>
      <c r="V1070" s="50"/>
      <c r="W1070" s="50"/>
      <c r="X1070" s="50"/>
      <c r="Y1070" s="50"/>
      <c r="Z1070" s="50"/>
      <c r="AA1070" s="50"/>
      <c r="AB1070" s="50"/>
      <c r="AC1070" s="41"/>
      <c r="AD1070" s="88"/>
    </row>
    <row r="1071" spans="1:30" ht="13.5" thickBot="1">
      <c r="A1071" s="776"/>
      <c r="B1071" s="853"/>
      <c r="C1071" s="58" t="s">
        <v>18</v>
      </c>
      <c r="D1071" s="252"/>
      <c r="E1071" s="252"/>
      <c r="F1071" s="252"/>
      <c r="G1071" s="252"/>
      <c r="H1071" s="252"/>
      <c r="I1071" s="252"/>
      <c r="J1071" s="252"/>
      <c r="K1071" s="252"/>
      <c r="L1071" s="252"/>
      <c r="M1071" s="252"/>
      <c r="N1071" s="252"/>
      <c r="O1071" s="252"/>
      <c r="P1071" s="252"/>
      <c r="Q1071" s="252"/>
      <c r="R1071" s="252"/>
      <c r="S1071" s="252"/>
      <c r="T1071" s="252"/>
      <c r="U1071" s="252"/>
      <c r="V1071" s="252"/>
      <c r="W1071" s="252"/>
      <c r="X1071" s="252"/>
      <c r="Y1071" s="252"/>
      <c r="Z1071" s="252"/>
      <c r="AA1071" s="252"/>
      <c r="AB1071" s="252"/>
      <c r="AC1071" s="41"/>
      <c r="AD1071" s="88"/>
    </row>
    <row r="1072" spans="1:30">
      <c r="A1072" s="768" t="s">
        <v>38</v>
      </c>
      <c r="B1072" s="765" t="s">
        <v>227</v>
      </c>
      <c r="C1072" s="38" t="s">
        <v>16</v>
      </c>
      <c r="D1072" s="733">
        <v>4</v>
      </c>
      <c r="E1072" s="733">
        <v>3</v>
      </c>
      <c r="F1072" s="733">
        <v>3</v>
      </c>
      <c r="G1072" s="733">
        <v>3</v>
      </c>
      <c r="H1072" s="733">
        <v>3</v>
      </c>
      <c r="I1072" s="733">
        <v>3</v>
      </c>
      <c r="J1072" s="733">
        <v>3</v>
      </c>
      <c r="K1072" s="733">
        <v>4</v>
      </c>
      <c r="L1072" s="733">
        <v>5</v>
      </c>
      <c r="M1072" s="733">
        <v>4</v>
      </c>
      <c r="N1072" s="733">
        <v>4</v>
      </c>
      <c r="O1072" s="733">
        <v>4</v>
      </c>
      <c r="P1072" s="733">
        <v>4</v>
      </c>
      <c r="Q1072" s="733">
        <v>4</v>
      </c>
      <c r="R1072" s="733">
        <v>4</v>
      </c>
      <c r="S1072" s="733">
        <v>5</v>
      </c>
      <c r="T1072" s="733">
        <v>4</v>
      </c>
      <c r="U1072" s="733">
        <v>4</v>
      </c>
      <c r="V1072" s="733">
        <v>4</v>
      </c>
      <c r="W1072" s="733">
        <v>3</v>
      </c>
      <c r="X1072" s="733">
        <v>3</v>
      </c>
      <c r="Y1072" s="733">
        <v>3</v>
      </c>
      <c r="Z1072" s="733">
        <v>3</v>
      </c>
      <c r="AA1072" s="733">
        <v>3</v>
      </c>
      <c r="AB1072" s="217">
        <v>3</v>
      </c>
      <c r="AC1072" s="61" t="s">
        <v>400</v>
      </c>
      <c r="AD1072" s="88"/>
    </row>
    <row r="1073" spans="1:30">
      <c r="A1073" s="769"/>
      <c r="B1073" s="766"/>
      <c r="C1073" s="40" t="s">
        <v>17</v>
      </c>
      <c r="D1073" s="46">
        <f t="shared" ref="D1073:AB1073" si="316">1.732*D1072*10*0.9</f>
        <v>62.352000000000004</v>
      </c>
      <c r="E1073" s="46">
        <f t="shared" si="316"/>
        <v>46.763999999999996</v>
      </c>
      <c r="F1073" s="46">
        <f t="shared" si="316"/>
        <v>46.763999999999996</v>
      </c>
      <c r="G1073" s="46">
        <f t="shared" si="316"/>
        <v>46.763999999999996</v>
      </c>
      <c r="H1073" s="46">
        <f t="shared" si="316"/>
        <v>46.763999999999996</v>
      </c>
      <c r="I1073" s="46">
        <f t="shared" si="316"/>
        <v>46.763999999999996</v>
      </c>
      <c r="J1073" s="46">
        <f t="shared" si="316"/>
        <v>46.763999999999996</v>
      </c>
      <c r="K1073" s="46">
        <f t="shared" si="316"/>
        <v>62.352000000000004</v>
      </c>
      <c r="L1073" s="46">
        <f t="shared" si="316"/>
        <v>77.94</v>
      </c>
      <c r="M1073" s="46">
        <f t="shared" si="316"/>
        <v>62.352000000000004</v>
      </c>
      <c r="N1073" s="46">
        <f t="shared" si="316"/>
        <v>62.352000000000004</v>
      </c>
      <c r="O1073" s="46">
        <f t="shared" si="316"/>
        <v>62.352000000000004</v>
      </c>
      <c r="P1073" s="46">
        <f t="shared" si="316"/>
        <v>62.352000000000004</v>
      </c>
      <c r="Q1073" s="46">
        <f t="shared" si="316"/>
        <v>62.352000000000004</v>
      </c>
      <c r="R1073" s="46">
        <f t="shared" si="316"/>
        <v>62.352000000000004</v>
      </c>
      <c r="S1073" s="46">
        <f t="shared" si="316"/>
        <v>77.94</v>
      </c>
      <c r="T1073" s="46">
        <f t="shared" si="316"/>
        <v>62.352000000000004</v>
      </c>
      <c r="U1073" s="46">
        <f t="shared" si="316"/>
        <v>62.352000000000004</v>
      </c>
      <c r="V1073" s="46">
        <f t="shared" si="316"/>
        <v>62.352000000000004</v>
      </c>
      <c r="W1073" s="46">
        <f t="shared" si="316"/>
        <v>46.763999999999996</v>
      </c>
      <c r="X1073" s="46">
        <f t="shared" si="316"/>
        <v>46.763999999999996</v>
      </c>
      <c r="Y1073" s="46">
        <f t="shared" si="316"/>
        <v>46.763999999999996</v>
      </c>
      <c r="Z1073" s="46">
        <f t="shared" si="316"/>
        <v>46.763999999999996</v>
      </c>
      <c r="AA1073" s="46">
        <f t="shared" si="316"/>
        <v>46.763999999999996</v>
      </c>
      <c r="AB1073" s="46">
        <f t="shared" si="316"/>
        <v>46.763999999999996</v>
      </c>
      <c r="AC1073" s="25" t="s">
        <v>298</v>
      </c>
      <c r="AD1073" s="406"/>
    </row>
    <row r="1074" spans="1:30">
      <c r="A1074" s="769"/>
      <c r="B1074" s="766"/>
      <c r="C1074" s="52" t="s">
        <v>33</v>
      </c>
      <c r="D1074" s="39"/>
      <c r="E1074" s="588"/>
      <c r="F1074" s="253"/>
      <c r="G1074" s="253"/>
      <c r="H1074" s="254"/>
      <c r="I1074" s="253"/>
      <c r="J1074" s="253"/>
      <c r="K1074" s="253"/>
      <c r="L1074" s="253"/>
      <c r="M1074" s="253"/>
      <c r="N1074" s="254"/>
      <c r="O1074" s="253"/>
      <c r="P1074" s="253"/>
      <c r="Q1074" s="253"/>
      <c r="R1074" s="253"/>
      <c r="S1074" s="253"/>
      <c r="T1074" s="253"/>
      <c r="U1074" s="253"/>
      <c r="V1074" s="254"/>
      <c r="W1074" s="253"/>
      <c r="X1074" s="253"/>
      <c r="Y1074" s="254"/>
      <c r="Z1074" s="253"/>
      <c r="AA1074" s="253"/>
      <c r="AB1074" s="253"/>
      <c r="AC1074" s="25"/>
      <c r="AD1074" s="406"/>
    </row>
    <row r="1075" spans="1:30" ht="13.5" thickBot="1">
      <c r="A1075" s="770"/>
      <c r="B1075" s="767"/>
      <c r="C1075" s="58" t="s">
        <v>18</v>
      </c>
      <c r="D1075" s="698"/>
      <c r="E1075" s="698"/>
      <c r="F1075" s="698"/>
      <c r="G1075" s="698"/>
      <c r="H1075" s="698"/>
      <c r="I1075" s="698"/>
      <c r="J1075" s="698"/>
      <c r="K1075" s="698"/>
      <c r="L1075" s="698"/>
      <c r="M1075" s="698"/>
      <c r="N1075" s="698"/>
      <c r="O1075" s="698"/>
      <c r="P1075" s="698"/>
      <c r="Q1075" s="698"/>
      <c r="R1075" s="698"/>
      <c r="S1075" s="698"/>
      <c r="T1075" s="698"/>
      <c r="U1075" s="698"/>
      <c r="V1075" s="698"/>
      <c r="W1075" s="698"/>
      <c r="X1075" s="698"/>
      <c r="Y1075" s="698"/>
      <c r="Z1075" s="698"/>
      <c r="AA1075" s="698"/>
      <c r="AB1075" s="698"/>
      <c r="AC1075" s="78"/>
      <c r="AD1075" s="484"/>
    </row>
    <row r="1076" spans="1:30">
      <c r="A1076" s="764" t="s">
        <v>51</v>
      </c>
      <c r="B1076" s="784"/>
      <c r="C1076" s="129" t="s">
        <v>417</v>
      </c>
      <c r="D1076" s="63">
        <f>D1045+D1064</f>
        <v>73</v>
      </c>
      <c r="E1076" s="63">
        <f t="shared" ref="E1076:AB1076" si="317">E1045+E1064</f>
        <v>67</v>
      </c>
      <c r="F1076" s="63">
        <f t="shared" si="317"/>
        <v>62</v>
      </c>
      <c r="G1076" s="63">
        <f t="shared" si="317"/>
        <v>62</v>
      </c>
      <c r="H1076" s="63">
        <f t="shared" si="317"/>
        <v>64</v>
      </c>
      <c r="I1076" s="63">
        <f t="shared" si="317"/>
        <v>66</v>
      </c>
      <c r="J1076" s="63">
        <f t="shared" si="317"/>
        <v>73</v>
      </c>
      <c r="K1076" s="63">
        <f t="shared" si="317"/>
        <v>83</v>
      </c>
      <c r="L1076" s="63">
        <f t="shared" si="317"/>
        <v>92</v>
      </c>
      <c r="M1076" s="63">
        <f>M1045+M1064</f>
        <v>89</v>
      </c>
      <c r="N1076" s="63">
        <f t="shared" si="317"/>
        <v>97</v>
      </c>
      <c r="O1076" s="63">
        <f>O1045+O1064</f>
        <v>94</v>
      </c>
      <c r="P1076" s="63">
        <f t="shared" si="317"/>
        <v>89</v>
      </c>
      <c r="Q1076" s="63">
        <f t="shared" si="317"/>
        <v>91</v>
      </c>
      <c r="R1076" s="63">
        <f t="shared" si="317"/>
        <v>101</v>
      </c>
      <c r="S1076" s="63">
        <f t="shared" si="317"/>
        <v>92</v>
      </c>
      <c r="T1076" s="63">
        <f t="shared" si="317"/>
        <v>97</v>
      </c>
      <c r="U1076" s="63">
        <f t="shared" si="317"/>
        <v>95</v>
      </c>
      <c r="V1076" s="63">
        <f t="shared" si="317"/>
        <v>94</v>
      </c>
      <c r="W1076" s="63">
        <f t="shared" si="317"/>
        <v>96</v>
      </c>
      <c r="X1076" s="63">
        <f t="shared" si="317"/>
        <v>103</v>
      </c>
      <c r="Y1076" s="63">
        <f t="shared" si="317"/>
        <v>105</v>
      </c>
      <c r="Z1076" s="63">
        <f t="shared" si="317"/>
        <v>102</v>
      </c>
      <c r="AA1076" s="63">
        <f t="shared" si="317"/>
        <v>87</v>
      </c>
      <c r="AB1076" s="63">
        <f t="shared" si="317"/>
        <v>63</v>
      </c>
      <c r="AC1076" s="699"/>
      <c r="AD1076" s="484"/>
    </row>
    <row r="1077" spans="1:30" ht="15" customHeight="1">
      <c r="A1077" s="760"/>
      <c r="B1077" s="761"/>
      <c r="C1077" s="65" t="s">
        <v>17</v>
      </c>
      <c r="D1077" s="66">
        <f>D1046+D1065</f>
        <v>1137.924</v>
      </c>
      <c r="E1077" s="66">
        <f t="shared" ref="E1077:AB1077" si="318">E1046+E1065</f>
        <v>1044.3960000000002</v>
      </c>
      <c r="F1077" s="66">
        <f t="shared" si="318"/>
        <v>966.4559999999999</v>
      </c>
      <c r="G1077" s="66">
        <f t="shared" si="318"/>
        <v>966.45600000000013</v>
      </c>
      <c r="H1077" s="66">
        <f t="shared" si="318"/>
        <v>997.63200000000006</v>
      </c>
      <c r="I1077" s="66">
        <f t="shared" si="318"/>
        <v>1028.808</v>
      </c>
      <c r="J1077" s="66">
        <f t="shared" si="318"/>
        <v>1137.924</v>
      </c>
      <c r="K1077" s="66">
        <f t="shared" si="318"/>
        <v>1293.8040000000001</v>
      </c>
      <c r="L1077" s="66">
        <f t="shared" si="318"/>
        <v>1434.096</v>
      </c>
      <c r="M1077" s="66">
        <f t="shared" si="318"/>
        <v>1387.3319999999999</v>
      </c>
      <c r="N1077" s="66">
        <f>N1046+N1065</f>
        <v>1512.0360000000001</v>
      </c>
      <c r="O1077" s="66">
        <f>O1046+O1065</f>
        <v>1465.2719999999999</v>
      </c>
      <c r="P1077" s="66">
        <f>P1046+P1065</f>
        <v>1387.3320000000001</v>
      </c>
      <c r="Q1077" s="66">
        <f>Q1046+Q1065</f>
        <v>1418.508</v>
      </c>
      <c r="R1077" s="66">
        <f>R1046+R1065</f>
        <v>1574.3879999999999</v>
      </c>
      <c r="S1077" s="66">
        <f t="shared" si="318"/>
        <v>1434.096</v>
      </c>
      <c r="T1077" s="66">
        <f>T1046+T1065</f>
        <v>1512.0360000000001</v>
      </c>
      <c r="U1077" s="66">
        <f t="shared" si="318"/>
        <v>1480.8600000000001</v>
      </c>
      <c r="V1077" s="66">
        <f>V1046+V1065</f>
        <v>1465.2719999999999</v>
      </c>
      <c r="W1077" s="66">
        <f t="shared" si="318"/>
        <v>1496.4480000000001</v>
      </c>
      <c r="X1077" s="66">
        <f>X1046+X1065</f>
        <v>1605.5640000000001</v>
      </c>
      <c r="Y1077" s="66">
        <f t="shared" si="318"/>
        <v>1636.74</v>
      </c>
      <c r="Z1077" s="66">
        <f t="shared" si="318"/>
        <v>1589.9759999999999</v>
      </c>
      <c r="AA1077" s="66">
        <f t="shared" si="318"/>
        <v>1356.1559999999999</v>
      </c>
      <c r="AB1077" s="101">
        <f t="shared" si="318"/>
        <v>982.0440000000001</v>
      </c>
      <c r="AC1077" s="220"/>
      <c r="AD1077" s="408"/>
    </row>
    <row r="1078" spans="1:30" ht="18" customHeight="1" thickBot="1">
      <c r="A1078" s="762"/>
      <c r="B1078" s="763"/>
      <c r="C1078" s="67" t="s">
        <v>33</v>
      </c>
      <c r="D1078" s="85"/>
      <c r="E1078" s="85"/>
      <c r="F1078" s="85"/>
      <c r="G1078" s="85"/>
      <c r="H1078" s="85"/>
      <c r="I1078" s="85"/>
      <c r="J1078" s="85"/>
      <c r="K1078" s="85"/>
      <c r="L1078" s="85"/>
      <c r="M1078" s="85"/>
      <c r="N1078" s="85"/>
      <c r="O1078" s="85"/>
      <c r="P1078" s="85"/>
      <c r="Q1078" s="85"/>
      <c r="R1078" s="85"/>
      <c r="S1078" s="85"/>
      <c r="T1078" s="85"/>
      <c r="U1078" s="85"/>
      <c r="V1078" s="85"/>
      <c r="W1078" s="85"/>
      <c r="X1078" s="85"/>
      <c r="Y1078" s="85"/>
      <c r="Z1078" s="85"/>
      <c r="AA1078" s="85"/>
      <c r="AB1078" s="86"/>
      <c r="AC1078" s="64"/>
      <c r="AD1078" s="244"/>
    </row>
    <row r="1079" spans="1:30">
      <c r="AC1079" s="9"/>
      <c r="AD1079" s="9"/>
    </row>
    <row r="1080" spans="1:30" ht="13.5" thickBot="1">
      <c r="AC1080" s="9"/>
      <c r="AD1080" s="9"/>
    </row>
    <row r="1081" spans="1:30" ht="34.5" thickBot="1">
      <c r="A1081" s="255" t="s">
        <v>3</v>
      </c>
      <c r="B1081" s="15" t="s">
        <v>4</v>
      </c>
      <c r="C1081" s="16" t="s">
        <v>5</v>
      </c>
      <c r="D1081" s="17"/>
      <c r="E1081" s="787" t="s">
        <v>6</v>
      </c>
      <c r="F1081" s="788"/>
      <c r="G1081" s="788"/>
      <c r="H1081" s="788"/>
      <c r="I1081" s="788"/>
      <c r="J1081" s="788"/>
      <c r="K1081" s="788"/>
      <c r="L1081" s="788"/>
      <c r="M1081" s="788"/>
      <c r="N1081" s="788"/>
      <c r="O1081" s="788"/>
      <c r="P1081" s="788"/>
      <c r="Q1081" s="788"/>
      <c r="R1081" s="788"/>
      <c r="S1081" s="788"/>
      <c r="T1081" s="788"/>
      <c r="U1081" s="788"/>
      <c r="V1081" s="788"/>
      <c r="W1081" s="788"/>
      <c r="X1081" s="788"/>
      <c r="Y1081" s="788"/>
      <c r="Z1081" s="788"/>
      <c r="AA1081" s="788"/>
      <c r="AB1081" s="789"/>
      <c r="AC1081" s="18" t="s">
        <v>7</v>
      </c>
      <c r="AD1081" s="478"/>
    </row>
    <row r="1082" spans="1:30" ht="13.5" thickBot="1">
      <c r="A1082" s="334" t="s">
        <v>229</v>
      </c>
      <c r="B1082" s="358"/>
      <c r="C1082" s="21"/>
      <c r="D1082" s="70">
        <v>0</v>
      </c>
      <c r="E1082" s="22">
        <v>1</v>
      </c>
      <c r="F1082" s="22">
        <v>2</v>
      </c>
      <c r="G1082" s="22">
        <v>3</v>
      </c>
      <c r="H1082" s="23">
        <v>4</v>
      </c>
      <c r="I1082" s="22">
        <v>5</v>
      </c>
      <c r="J1082" s="22">
        <v>6</v>
      </c>
      <c r="K1082" s="22">
        <v>7</v>
      </c>
      <c r="L1082" s="22">
        <v>8</v>
      </c>
      <c r="M1082" s="22">
        <v>9</v>
      </c>
      <c r="N1082" s="23">
        <v>10</v>
      </c>
      <c r="O1082" s="22">
        <v>11</v>
      </c>
      <c r="P1082" s="22">
        <v>12</v>
      </c>
      <c r="Q1082" s="22">
        <v>13</v>
      </c>
      <c r="R1082" s="22">
        <v>14</v>
      </c>
      <c r="S1082" s="22">
        <v>15</v>
      </c>
      <c r="T1082" s="22">
        <v>16</v>
      </c>
      <c r="U1082" s="22">
        <v>17</v>
      </c>
      <c r="V1082" s="23">
        <v>18</v>
      </c>
      <c r="W1082" s="22">
        <v>19</v>
      </c>
      <c r="X1082" s="22">
        <v>20</v>
      </c>
      <c r="Y1082" s="23">
        <v>21</v>
      </c>
      <c r="Z1082" s="22">
        <v>22</v>
      </c>
      <c r="AA1082" s="22">
        <v>23</v>
      </c>
      <c r="AB1082" s="24">
        <v>24</v>
      </c>
      <c r="AC1082" s="25"/>
      <c r="AD1082" s="406"/>
    </row>
    <row r="1083" spans="1:30" ht="13.5" thickBot="1">
      <c r="A1083" s="256" t="s">
        <v>10</v>
      </c>
      <c r="B1083" s="257"/>
      <c r="C1083" s="258" t="s">
        <v>11</v>
      </c>
      <c r="D1083" s="191">
        <v>10.44</v>
      </c>
      <c r="E1083" s="192">
        <v>10.48</v>
      </c>
      <c r="F1083" s="192">
        <v>10.34</v>
      </c>
      <c r="G1083" s="192">
        <v>10.34</v>
      </c>
      <c r="H1083" s="193">
        <v>10.36</v>
      </c>
      <c r="I1083" s="192">
        <v>10.36</v>
      </c>
      <c r="J1083" s="192">
        <v>10.46</v>
      </c>
      <c r="K1083" s="192">
        <v>10.5</v>
      </c>
      <c r="L1083" s="192">
        <v>10.4</v>
      </c>
      <c r="M1083" s="192">
        <v>10.4</v>
      </c>
      <c r="N1083" s="193">
        <v>10.4</v>
      </c>
      <c r="O1083" s="192">
        <v>10.42</v>
      </c>
      <c r="P1083" s="192">
        <v>10.52</v>
      </c>
      <c r="Q1083" s="192">
        <v>10.54</v>
      </c>
      <c r="R1083" s="192">
        <v>10.44</v>
      </c>
      <c r="S1083" s="192">
        <v>10.34</v>
      </c>
      <c r="T1083" s="192">
        <v>10.46</v>
      </c>
      <c r="U1083" s="192">
        <v>10.54</v>
      </c>
      <c r="V1083" s="193">
        <v>10.6</v>
      </c>
      <c r="W1083" s="192">
        <v>10.5</v>
      </c>
      <c r="X1083" s="192">
        <v>10.54</v>
      </c>
      <c r="Y1083" s="193">
        <v>10.46</v>
      </c>
      <c r="Z1083" s="192">
        <v>10.48</v>
      </c>
      <c r="AA1083" s="192">
        <v>10.44</v>
      </c>
      <c r="AB1083" s="229">
        <v>10.48</v>
      </c>
      <c r="AC1083" s="259"/>
      <c r="AD1083" s="485"/>
    </row>
    <row r="1084" spans="1:30" ht="13.5" thickBot="1">
      <c r="A1084" s="256" t="s">
        <v>13</v>
      </c>
      <c r="B1084" s="257"/>
      <c r="C1084" s="258" t="s">
        <v>11</v>
      </c>
      <c r="D1084" s="191">
        <v>10.44</v>
      </c>
      <c r="E1084" s="192">
        <v>10.48</v>
      </c>
      <c r="F1084" s="192">
        <v>10.34</v>
      </c>
      <c r="G1084" s="192">
        <v>10.34</v>
      </c>
      <c r="H1084" s="193">
        <v>10.36</v>
      </c>
      <c r="I1084" s="192">
        <v>10.36</v>
      </c>
      <c r="J1084" s="192">
        <v>10.46</v>
      </c>
      <c r="K1084" s="192">
        <v>10.5</v>
      </c>
      <c r="L1084" s="192">
        <v>10.4</v>
      </c>
      <c r="M1084" s="192">
        <v>10.4</v>
      </c>
      <c r="N1084" s="193">
        <v>10.4</v>
      </c>
      <c r="O1084" s="192">
        <v>10.42</v>
      </c>
      <c r="P1084" s="192">
        <v>10.52</v>
      </c>
      <c r="Q1084" s="192">
        <v>10.54</v>
      </c>
      <c r="R1084" s="192">
        <v>10.44</v>
      </c>
      <c r="S1084" s="192">
        <v>10.34</v>
      </c>
      <c r="T1084" s="192">
        <v>10.46</v>
      </c>
      <c r="U1084" s="192">
        <v>10.54</v>
      </c>
      <c r="V1084" s="193">
        <v>10.6</v>
      </c>
      <c r="W1084" s="192">
        <v>10.5</v>
      </c>
      <c r="X1084" s="192">
        <v>10.54</v>
      </c>
      <c r="Y1084" s="193">
        <v>10.46</v>
      </c>
      <c r="Z1084" s="192">
        <v>10.48</v>
      </c>
      <c r="AA1084" s="192">
        <v>10.44</v>
      </c>
      <c r="AB1084" s="229">
        <v>10.48</v>
      </c>
      <c r="AC1084" s="181"/>
      <c r="AD1084" s="407"/>
    </row>
    <row r="1085" spans="1:30" ht="14.25">
      <c r="A1085" s="774" t="s">
        <v>63</v>
      </c>
      <c r="B1085" s="765" t="s">
        <v>230</v>
      </c>
      <c r="C1085" s="38" t="s">
        <v>16</v>
      </c>
      <c r="D1085" s="260"/>
      <c r="E1085" s="260"/>
      <c r="F1085" s="260"/>
      <c r="G1085" s="260"/>
      <c r="H1085" s="260"/>
      <c r="I1085" s="260"/>
      <c r="J1085" s="260"/>
      <c r="K1085" s="260"/>
      <c r="L1085" s="260"/>
      <c r="M1085" s="260"/>
      <c r="N1085" s="260"/>
      <c r="O1085" s="260"/>
      <c r="P1085" s="260"/>
      <c r="Q1085" s="260"/>
      <c r="R1085" s="260"/>
      <c r="S1085" s="260"/>
      <c r="T1085" s="260"/>
      <c r="U1085" s="260"/>
      <c r="V1085" s="260"/>
      <c r="W1085" s="260"/>
      <c r="X1085" s="260"/>
      <c r="Y1085" s="260"/>
      <c r="Z1085" s="260"/>
      <c r="AA1085" s="260"/>
      <c r="AB1085" s="260"/>
      <c r="AC1085" s="25"/>
      <c r="AD1085" s="88"/>
    </row>
    <row r="1086" spans="1:30">
      <c r="A1086" s="775"/>
      <c r="B1086" s="766"/>
      <c r="C1086" s="40" t="s">
        <v>17</v>
      </c>
      <c r="D1086" s="53"/>
      <c r="E1086" s="53"/>
      <c r="F1086" s="53"/>
      <c r="G1086" s="53"/>
      <c r="H1086" s="53"/>
      <c r="I1086" s="53"/>
      <c r="J1086" s="53"/>
      <c r="K1086" s="53"/>
      <c r="L1086" s="53"/>
      <c r="M1086" s="53"/>
      <c r="N1086" s="53"/>
      <c r="O1086" s="53"/>
      <c r="P1086" s="53"/>
      <c r="Q1086" s="53"/>
      <c r="R1086" s="53"/>
      <c r="S1086" s="53"/>
      <c r="T1086" s="53"/>
      <c r="U1086" s="53"/>
      <c r="V1086" s="53"/>
      <c r="W1086" s="53"/>
      <c r="X1086" s="53"/>
      <c r="Y1086" s="53"/>
      <c r="Z1086" s="53"/>
      <c r="AA1086" s="53"/>
      <c r="AB1086" s="53"/>
      <c r="AC1086" s="25"/>
      <c r="AD1086" s="406"/>
    </row>
    <row r="1087" spans="1:30">
      <c r="A1087" s="775"/>
      <c r="B1087" s="766"/>
      <c r="C1087" s="52" t="s">
        <v>33</v>
      </c>
      <c r="D1087" s="803" t="s">
        <v>50</v>
      </c>
      <c r="E1087" s="804"/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  <c r="R1087" s="53"/>
      <c r="S1087" s="53"/>
      <c r="T1087" s="53"/>
      <c r="U1087" s="53"/>
      <c r="V1087" s="53"/>
      <c r="W1087" s="53"/>
      <c r="X1087" s="53"/>
      <c r="Y1087" s="53"/>
      <c r="Z1087" s="53"/>
      <c r="AA1087" s="53"/>
      <c r="AB1087" s="53"/>
      <c r="AC1087" s="25"/>
      <c r="AD1087" s="406"/>
    </row>
    <row r="1088" spans="1:30" ht="13.5" thickBot="1">
      <c r="A1088" s="776"/>
      <c r="B1088" s="767"/>
      <c r="C1088" s="42" t="s">
        <v>18</v>
      </c>
      <c r="D1088" s="604"/>
      <c r="E1088" s="604"/>
      <c r="F1088" s="604"/>
      <c r="G1088" s="604"/>
      <c r="H1088" s="604"/>
      <c r="I1088" s="604"/>
      <c r="J1088" s="604"/>
      <c r="K1088" s="604"/>
      <c r="L1088" s="604"/>
      <c r="M1088" s="604"/>
      <c r="N1088" s="604"/>
      <c r="O1088" s="604"/>
      <c r="P1088" s="604"/>
      <c r="Q1088" s="604"/>
      <c r="R1088" s="604"/>
      <c r="S1088" s="604"/>
      <c r="T1088" s="604"/>
      <c r="U1088" s="604"/>
      <c r="V1088" s="604"/>
      <c r="W1088" s="604"/>
      <c r="X1088" s="604"/>
      <c r="Y1088" s="604"/>
      <c r="Z1088" s="604"/>
      <c r="AA1088" s="604"/>
      <c r="AB1088" s="604"/>
      <c r="AC1088" s="41"/>
      <c r="AD1088" s="232"/>
    </row>
    <row r="1089" spans="1:30">
      <c r="A1089" s="774" t="s">
        <v>75</v>
      </c>
      <c r="B1089" s="852" t="s">
        <v>399</v>
      </c>
      <c r="C1089" s="38" t="s">
        <v>16</v>
      </c>
      <c r="D1089" s="154">
        <f>D1090/(1.732*10*0.9)</f>
        <v>10.136002052861175</v>
      </c>
      <c r="E1089" s="154">
        <f t="shared" ref="E1089:AB1089" si="319">E1090/(1.732*10*0.9)</f>
        <v>7.7238901719271222</v>
      </c>
      <c r="F1089" s="154">
        <f t="shared" si="319"/>
        <v>6.5948165255324609</v>
      </c>
      <c r="G1089" s="154">
        <f t="shared" si="319"/>
        <v>6.1842442904798567</v>
      </c>
      <c r="H1089" s="154">
        <f t="shared" si="319"/>
        <v>6.1072619964074928</v>
      </c>
      <c r="I1089" s="154">
        <f t="shared" si="319"/>
        <v>6.1072619964074928</v>
      </c>
      <c r="J1089" s="154">
        <f t="shared" si="319"/>
        <v>6.517834231460097</v>
      </c>
      <c r="K1089" s="154">
        <f t="shared" si="319"/>
        <v>8.9812676417757249</v>
      </c>
      <c r="L1089" s="154">
        <f t="shared" si="319"/>
        <v>11.136771875801898</v>
      </c>
      <c r="M1089" s="154">
        <f t="shared" si="319"/>
        <v>11.085450346420323</v>
      </c>
      <c r="N1089" s="154">
        <f t="shared" si="319"/>
        <v>11.752630228380804</v>
      </c>
      <c r="O1089" s="154">
        <f t="shared" si="319"/>
        <v>13.523222992045161</v>
      </c>
      <c r="P1089" s="154">
        <f t="shared" si="319"/>
        <v>14.113420579933281</v>
      </c>
      <c r="Q1089" s="154">
        <f t="shared" si="319"/>
        <v>14.652296638439825</v>
      </c>
      <c r="R1089" s="154">
        <f t="shared" si="319"/>
        <v>14.498332050295099</v>
      </c>
      <c r="S1089" s="154">
        <f t="shared" si="319"/>
        <v>14.24172440338722</v>
      </c>
      <c r="T1089" s="154">
        <f t="shared" si="319"/>
        <v>14.293045932768797</v>
      </c>
      <c r="U1089" s="154">
        <f t="shared" si="319"/>
        <v>15.191172696946369</v>
      </c>
      <c r="V1089" s="154">
        <f t="shared" si="319"/>
        <v>15.39645881447267</v>
      </c>
      <c r="W1089" s="154">
        <f t="shared" si="319"/>
        <v>17.551963048498845</v>
      </c>
      <c r="X1089" s="154">
        <f t="shared" si="319"/>
        <v>18.42442904798563</v>
      </c>
      <c r="Y1089" s="154">
        <f t="shared" si="319"/>
        <v>17.936874518860662</v>
      </c>
      <c r="Z1089" s="154">
        <f t="shared" si="319"/>
        <v>14.523992814985885</v>
      </c>
      <c r="AA1089" s="154">
        <f t="shared" si="319"/>
        <v>12.650756992558376</v>
      </c>
      <c r="AB1089" s="154">
        <f t="shared" si="319"/>
        <v>10.110341288170389</v>
      </c>
      <c r="AC1089" s="25" t="s">
        <v>298</v>
      </c>
      <c r="AD1089" s="88"/>
    </row>
    <row r="1090" spans="1:30">
      <c r="A1090" s="775"/>
      <c r="B1090" s="829"/>
      <c r="C1090" s="40" t="s">
        <v>17</v>
      </c>
      <c r="D1090" s="46">
        <f>D1102+D1106</f>
        <v>158</v>
      </c>
      <c r="E1090" s="46">
        <f>E1102+E1106</f>
        <v>120.39999999999999</v>
      </c>
      <c r="F1090" s="46">
        <f t="shared" ref="F1090:AB1090" si="320">F1102+F1106</f>
        <v>102.80000000000001</v>
      </c>
      <c r="G1090" s="46">
        <f t="shared" si="320"/>
        <v>96.4</v>
      </c>
      <c r="H1090" s="46">
        <f t="shared" si="320"/>
        <v>95.2</v>
      </c>
      <c r="I1090" s="46">
        <f t="shared" si="320"/>
        <v>95.2</v>
      </c>
      <c r="J1090" s="46">
        <f t="shared" si="320"/>
        <v>101.6</v>
      </c>
      <c r="K1090" s="46">
        <f t="shared" si="320"/>
        <v>140</v>
      </c>
      <c r="L1090" s="46">
        <f t="shared" si="320"/>
        <v>173.6</v>
      </c>
      <c r="M1090" s="46">
        <f t="shared" si="320"/>
        <v>172.8</v>
      </c>
      <c r="N1090" s="46">
        <f t="shared" si="320"/>
        <v>183.2</v>
      </c>
      <c r="O1090" s="46">
        <f t="shared" si="320"/>
        <v>210.79999999999998</v>
      </c>
      <c r="P1090" s="46">
        <f t="shared" si="320"/>
        <v>220</v>
      </c>
      <c r="Q1090" s="46">
        <f t="shared" si="320"/>
        <v>228.4</v>
      </c>
      <c r="R1090" s="46">
        <f t="shared" si="320"/>
        <v>226.00000000000003</v>
      </c>
      <c r="S1090" s="46">
        <f t="shared" si="320"/>
        <v>222</v>
      </c>
      <c r="T1090" s="46">
        <f t="shared" si="320"/>
        <v>222.8</v>
      </c>
      <c r="U1090" s="46">
        <f t="shared" si="320"/>
        <v>236.8</v>
      </c>
      <c r="V1090" s="46">
        <f t="shared" si="320"/>
        <v>240</v>
      </c>
      <c r="W1090" s="46">
        <f t="shared" si="320"/>
        <v>273.60000000000002</v>
      </c>
      <c r="X1090" s="46">
        <f t="shared" si="320"/>
        <v>287.2</v>
      </c>
      <c r="Y1090" s="46">
        <f t="shared" si="320"/>
        <v>279.60000000000002</v>
      </c>
      <c r="Z1090" s="46">
        <f t="shared" si="320"/>
        <v>226.39999999999998</v>
      </c>
      <c r="AA1090" s="46">
        <f t="shared" si="320"/>
        <v>197.2</v>
      </c>
      <c r="AB1090" s="46">
        <f t="shared" si="320"/>
        <v>157.60000000000002</v>
      </c>
      <c r="AC1090" s="25" t="s">
        <v>298</v>
      </c>
      <c r="AD1090" s="88"/>
    </row>
    <row r="1091" spans="1:30">
      <c r="A1091" s="775"/>
      <c r="B1091" s="829"/>
      <c r="C1091" s="52" t="s">
        <v>33</v>
      </c>
      <c r="D1091" s="53"/>
      <c r="E1091" s="53"/>
      <c r="F1091" s="53"/>
      <c r="G1091" s="53"/>
      <c r="H1091" s="53"/>
      <c r="I1091" s="53"/>
      <c r="J1091" s="53"/>
      <c r="K1091" s="53"/>
      <c r="L1091" s="53"/>
      <c r="M1091" s="53"/>
      <c r="N1091" s="53"/>
      <c r="O1091" s="53"/>
      <c r="P1091" s="53"/>
      <c r="Q1091" s="53"/>
      <c r="R1091" s="53"/>
      <c r="S1091" s="53"/>
      <c r="T1091" s="53"/>
      <c r="U1091" s="53"/>
      <c r="V1091" s="53"/>
      <c r="W1091" s="53"/>
      <c r="X1091" s="53"/>
      <c r="Y1091" s="53"/>
      <c r="Z1091" s="53"/>
      <c r="AA1091" s="53"/>
      <c r="AB1091" s="53"/>
      <c r="AC1091" s="25"/>
      <c r="AD1091" s="88"/>
    </row>
    <row r="1092" spans="1:30" ht="13.5" thickBot="1">
      <c r="A1092" s="776"/>
      <c r="B1092" s="853"/>
      <c r="C1092" s="42" t="s">
        <v>18</v>
      </c>
      <c r="D1092" s="251"/>
      <c r="E1092" s="251"/>
      <c r="F1092" s="251"/>
      <c r="G1092" s="251"/>
      <c r="H1092" s="251"/>
      <c r="I1092" s="251"/>
      <c r="J1092" s="251"/>
      <c r="K1092" s="251"/>
      <c r="L1092" s="251"/>
      <c r="M1092" s="251"/>
      <c r="N1092" s="251"/>
      <c r="O1092" s="251"/>
      <c r="P1092" s="251"/>
      <c r="Q1092" s="251"/>
      <c r="R1092" s="251"/>
      <c r="S1092" s="251"/>
      <c r="T1092" s="251"/>
      <c r="U1092" s="251"/>
      <c r="V1092" s="251"/>
      <c r="W1092" s="251"/>
      <c r="X1092" s="251"/>
      <c r="Y1092" s="251"/>
      <c r="Z1092" s="251"/>
      <c r="AA1092" s="251"/>
      <c r="AB1092" s="251"/>
      <c r="AC1092" s="25"/>
      <c r="AD1092" s="232"/>
    </row>
    <row r="1093" spans="1:30" ht="14.25">
      <c r="A1093" s="774" t="s">
        <v>25</v>
      </c>
      <c r="B1093" s="765" t="s">
        <v>232</v>
      </c>
      <c r="C1093" s="38" t="s">
        <v>16</v>
      </c>
      <c r="D1093" s="359"/>
      <c r="E1093" s="359"/>
      <c r="F1093" s="359"/>
      <c r="G1093" s="359"/>
      <c r="H1093" s="359"/>
      <c r="I1093" s="359"/>
      <c r="J1093" s="359"/>
      <c r="K1093" s="359"/>
      <c r="L1093" s="359"/>
      <c r="M1093" s="359"/>
      <c r="N1093" s="359"/>
      <c r="O1093" s="359"/>
      <c r="P1093" s="359"/>
      <c r="Q1093" s="359"/>
      <c r="R1093" s="359"/>
      <c r="S1093" s="359"/>
      <c r="T1093" s="359"/>
      <c r="U1093" s="359"/>
      <c r="V1093" s="359"/>
      <c r="W1093" s="359"/>
      <c r="X1093" s="359"/>
      <c r="Y1093" s="359"/>
      <c r="Z1093" s="359"/>
      <c r="AA1093" s="359"/>
      <c r="AB1093" s="359"/>
      <c r="AC1093" s="25"/>
      <c r="AD1093" s="88"/>
    </row>
    <row r="1094" spans="1:30">
      <c r="A1094" s="775"/>
      <c r="B1094" s="766"/>
      <c r="C1094" s="40" t="s">
        <v>17</v>
      </c>
      <c r="D1094" s="46"/>
      <c r="E1094" s="46"/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  <c r="X1094" s="46"/>
      <c r="Y1094" s="46"/>
      <c r="Z1094" s="46"/>
      <c r="AA1094" s="46"/>
      <c r="AB1094" s="46"/>
      <c r="AC1094" s="25"/>
      <c r="AD1094" s="406"/>
    </row>
    <row r="1095" spans="1:30">
      <c r="A1095" s="775"/>
      <c r="B1095" s="766"/>
      <c r="C1095" s="52" t="s">
        <v>33</v>
      </c>
      <c r="D1095" s="803" t="s">
        <v>50</v>
      </c>
      <c r="E1095" s="804"/>
      <c r="F1095" s="160"/>
      <c r="G1095" s="160"/>
      <c r="H1095" s="160"/>
      <c r="I1095" s="160"/>
      <c r="J1095" s="160"/>
      <c r="K1095" s="160"/>
      <c r="L1095" s="160"/>
      <c r="M1095" s="160"/>
      <c r="N1095" s="160"/>
      <c r="O1095" s="160"/>
      <c r="P1095" s="160"/>
      <c r="Q1095" s="160"/>
      <c r="R1095" s="160"/>
      <c r="S1095" s="160"/>
      <c r="T1095" s="160"/>
      <c r="U1095" s="160"/>
      <c r="V1095" s="160"/>
      <c r="W1095" s="160"/>
      <c r="X1095" s="160"/>
      <c r="Y1095" s="160"/>
      <c r="Z1095" s="160"/>
      <c r="AA1095" s="160"/>
      <c r="AB1095" s="160"/>
      <c r="AC1095" s="25"/>
      <c r="AD1095" s="406"/>
    </row>
    <row r="1096" spans="1:30" ht="13.5" thickBot="1">
      <c r="A1096" s="776"/>
      <c r="B1096" s="767"/>
      <c r="C1096" s="58" t="s">
        <v>18</v>
      </c>
      <c r="D1096" s="251"/>
      <c r="E1096" s="251"/>
      <c r="F1096" s="251"/>
      <c r="G1096" s="251"/>
      <c r="H1096" s="251"/>
      <c r="I1096" s="251"/>
      <c r="J1096" s="251"/>
      <c r="K1096" s="251"/>
      <c r="L1096" s="159"/>
      <c r="M1096" s="159"/>
      <c r="N1096" s="159"/>
      <c r="O1096" s="159"/>
      <c r="P1096" s="159"/>
      <c r="Q1096" s="159"/>
      <c r="R1096" s="159"/>
      <c r="S1096" s="159"/>
      <c r="T1096" s="159"/>
      <c r="U1096" s="159"/>
      <c r="V1096" s="159"/>
      <c r="W1096" s="159"/>
      <c r="X1096" s="159"/>
      <c r="Y1096" s="159"/>
      <c r="Z1096" s="159"/>
      <c r="AA1096" s="159"/>
      <c r="AB1096" s="159"/>
      <c r="AC1096" s="61"/>
      <c r="AD1096" s="232"/>
    </row>
    <row r="1097" spans="1:30" ht="14.25">
      <c r="A1097" s="774" t="s">
        <v>36</v>
      </c>
      <c r="B1097" s="765" t="s">
        <v>231</v>
      </c>
      <c r="C1097" s="38" t="s">
        <v>16</v>
      </c>
      <c r="D1097" s="359"/>
      <c r="E1097" s="359"/>
      <c r="F1097" s="359"/>
      <c r="G1097" s="359"/>
      <c r="H1097" s="359"/>
      <c r="I1097" s="359"/>
      <c r="J1097" s="359"/>
      <c r="K1097" s="359"/>
      <c r="L1097" s="359"/>
      <c r="M1097" s="359"/>
      <c r="N1097" s="359"/>
      <c r="O1097" s="359"/>
      <c r="P1097" s="359"/>
      <c r="Q1097" s="359"/>
      <c r="R1097" s="359"/>
      <c r="S1097" s="359"/>
      <c r="T1097" s="359"/>
      <c r="U1097" s="359"/>
      <c r="V1097" s="359"/>
      <c r="W1097" s="359"/>
      <c r="X1097" s="359"/>
      <c r="Y1097" s="359"/>
      <c r="Z1097" s="359"/>
      <c r="AA1097" s="359"/>
      <c r="AB1097" s="359"/>
      <c r="AC1097" s="25"/>
      <c r="AD1097" s="88"/>
    </row>
    <row r="1098" spans="1:30">
      <c r="A1098" s="775"/>
      <c r="B1098" s="766"/>
      <c r="C1098" s="40" t="s">
        <v>17</v>
      </c>
      <c r="D1098" s="46"/>
      <c r="E1098" s="46"/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  <c r="R1098" s="46"/>
      <c r="S1098" s="46"/>
      <c r="T1098" s="46"/>
      <c r="U1098" s="46"/>
      <c r="V1098" s="46"/>
      <c r="W1098" s="46"/>
      <c r="X1098" s="46"/>
      <c r="Y1098" s="46"/>
      <c r="Z1098" s="46"/>
      <c r="AA1098" s="46"/>
      <c r="AB1098" s="46"/>
      <c r="AC1098" s="25"/>
      <c r="AD1098" s="406"/>
    </row>
    <row r="1099" spans="1:30">
      <c r="A1099" s="775"/>
      <c r="B1099" s="766"/>
      <c r="C1099" s="52" t="s">
        <v>33</v>
      </c>
      <c r="D1099" s="803" t="s">
        <v>50</v>
      </c>
      <c r="E1099" s="804"/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  <c r="R1099" s="53"/>
      <c r="S1099" s="53"/>
      <c r="T1099" s="53"/>
      <c r="U1099" s="53"/>
      <c r="V1099" s="53"/>
      <c r="W1099" s="53"/>
      <c r="X1099" s="53"/>
      <c r="Y1099" s="53"/>
      <c r="Z1099" s="53"/>
      <c r="AA1099" s="53"/>
      <c r="AB1099" s="53"/>
      <c r="AC1099" s="25"/>
      <c r="AD1099" s="406"/>
    </row>
    <row r="1100" spans="1:30" ht="13.5" thickBot="1">
      <c r="A1100" s="776"/>
      <c r="B1100" s="767"/>
      <c r="C1100" s="58" t="s">
        <v>18</v>
      </c>
      <c r="D1100" s="49"/>
      <c r="E1100" s="50"/>
      <c r="F1100" s="50"/>
      <c r="G1100" s="50"/>
      <c r="H1100" s="50"/>
      <c r="I1100" s="50"/>
      <c r="J1100" s="50"/>
      <c r="K1100" s="50"/>
      <c r="L1100" s="50"/>
      <c r="M1100" s="50"/>
      <c r="N1100" s="50"/>
      <c r="O1100" s="50"/>
      <c r="P1100" s="50"/>
      <c r="Q1100" s="50"/>
      <c r="R1100" s="50"/>
      <c r="S1100" s="50"/>
      <c r="T1100" s="50"/>
      <c r="U1100" s="50"/>
      <c r="V1100" s="50"/>
      <c r="W1100" s="50"/>
      <c r="X1100" s="50"/>
      <c r="Y1100" s="50"/>
      <c r="Z1100" s="50"/>
      <c r="AA1100" s="50"/>
      <c r="AB1100" s="50"/>
      <c r="AC1100" s="41"/>
      <c r="AD1100" s="88"/>
    </row>
    <row r="1101" spans="1:30">
      <c r="A1101" s="774" t="s">
        <v>54</v>
      </c>
      <c r="B1101" s="765" t="s">
        <v>232</v>
      </c>
      <c r="C1101" s="38" t="s">
        <v>16</v>
      </c>
      <c r="D1101" s="154">
        <f>D1102/(1.732*10*0.9)</f>
        <v>1.0264305876315114</v>
      </c>
      <c r="E1101" s="154">
        <f t="shared" ref="E1101:AB1101" si="321">E1102/(1.732*10*0.9)</f>
        <v>0.71850141134205792</v>
      </c>
      <c r="F1101" s="154">
        <f t="shared" si="321"/>
        <v>0.66717988196048228</v>
      </c>
      <c r="G1101" s="154">
        <f t="shared" si="321"/>
        <v>0.71850141134205792</v>
      </c>
      <c r="H1101" s="154">
        <f t="shared" si="321"/>
        <v>0.71850141134205792</v>
      </c>
      <c r="I1101" s="154">
        <f t="shared" si="321"/>
        <v>0.71850141134205792</v>
      </c>
      <c r="J1101" s="154">
        <f t="shared" si="321"/>
        <v>0.66717988196048228</v>
      </c>
      <c r="K1101" s="154">
        <f t="shared" si="321"/>
        <v>0.66717988196048228</v>
      </c>
      <c r="L1101" s="154">
        <f t="shared" si="321"/>
        <v>0.66717988196048228</v>
      </c>
      <c r="M1101" s="154">
        <f t="shared" si="321"/>
        <v>1.077752117013087</v>
      </c>
      <c r="N1101" s="154">
        <f t="shared" si="321"/>
        <v>2.3607903515524757</v>
      </c>
      <c r="O1101" s="154">
        <f t="shared" si="321"/>
        <v>4.5162945855786507</v>
      </c>
      <c r="P1101" s="154">
        <f t="shared" si="321"/>
        <v>4.7215807031049515</v>
      </c>
      <c r="Q1101" s="154">
        <f t="shared" si="321"/>
        <v>4.8755452912496793</v>
      </c>
      <c r="R1101" s="154">
        <f t="shared" si="321"/>
        <v>5.0295098793944062</v>
      </c>
      <c r="S1101" s="154">
        <f t="shared" si="321"/>
        <v>4.926866820631254</v>
      </c>
      <c r="T1101" s="154">
        <f t="shared" si="321"/>
        <v>4.8242237618681036</v>
      </c>
      <c r="U1101" s="154">
        <f t="shared" si="321"/>
        <v>4.8755452912496793</v>
      </c>
      <c r="V1101" s="154">
        <f t="shared" si="321"/>
        <v>4.926866820631254</v>
      </c>
      <c r="W1101" s="154">
        <f t="shared" si="321"/>
        <v>4.772902232486528</v>
      </c>
      <c r="X1101" s="154">
        <f t="shared" si="321"/>
        <v>4.5676161149602255</v>
      </c>
      <c r="Y1101" s="154">
        <f t="shared" si="321"/>
        <v>4.0030792917628943</v>
      </c>
      <c r="Z1101" s="154">
        <f t="shared" si="321"/>
        <v>0.97510905824993588</v>
      </c>
      <c r="AA1101" s="154">
        <f t="shared" si="321"/>
        <v>1.0264305876315114</v>
      </c>
      <c r="AB1101" s="154">
        <f t="shared" si="321"/>
        <v>1.0264305876315114</v>
      </c>
      <c r="AC1101" s="25" t="s">
        <v>298</v>
      </c>
      <c r="AD1101" s="88"/>
    </row>
    <row r="1102" spans="1:30">
      <c r="A1102" s="775"/>
      <c r="B1102" s="766"/>
      <c r="C1102" s="40" t="s">
        <v>17</v>
      </c>
      <c r="D1102" s="46">
        <v>16</v>
      </c>
      <c r="E1102" s="46">
        <v>11.2</v>
      </c>
      <c r="F1102" s="46">
        <v>10.399999999999999</v>
      </c>
      <c r="G1102" s="46">
        <v>11.2</v>
      </c>
      <c r="H1102" s="46">
        <v>11.2</v>
      </c>
      <c r="I1102" s="46">
        <v>11.2</v>
      </c>
      <c r="J1102" s="46">
        <v>10.399999999999999</v>
      </c>
      <c r="K1102" s="46">
        <v>10.399999999999999</v>
      </c>
      <c r="L1102" s="46">
        <v>10.399999999999999</v>
      </c>
      <c r="M1102" s="46">
        <v>16.8</v>
      </c>
      <c r="N1102" s="46">
        <v>36.799999999999997</v>
      </c>
      <c r="O1102" s="46">
        <v>70.400000000000006</v>
      </c>
      <c r="P1102" s="46">
        <v>73.599999999999994</v>
      </c>
      <c r="Q1102" s="46">
        <v>76</v>
      </c>
      <c r="R1102" s="46">
        <v>78.400000000000006</v>
      </c>
      <c r="S1102" s="46">
        <v>76.8</v>
      </c>
      <c r="T1102" s="46">
        <v>75.2</v>
      </c>
      <c r="U1102" s="46">
        <v>76</v>
      </c>
      <c r="V1102" s="46">
        <v>76.8</v>
      </c>
      <c r="W1102" s="46">
        <v>74.400000000000006</v>
      </c>
      <c r="X1102" s="46">
        <v>71.2</v>
      </c>
      <c r="Y1102" s="46">
        <v>62.400000000000006</v>
      </c>
      <c r="Z1102" s="46">
        <v>15.200000000000001</v>
      </c>
      <c r="AA1102" s="46">
        <v>16</v>
      </c>
      <c r="AB1102" s="46">
        <v>16</v>
      </c>
      <c r="AC1102" s="25" t="s">
        <v>137</v>
      </c>
      <c r="AD1102" s="406"/>
    </row>
    <row r="1103" spans="1:30">
      <c r="A1103" s="775"/>
      <c r="B1103" s="766"/>
      <c r="C1103" s="52" t="s">
        <v>33</v>
      </c>
      <c r="D1103" s="160"/>
      <c r="E1103" s="160"/>
      <c r="F1103" s="160"/>
      <c r="G1103" s="160"/>
      <c r="H1103" s="160"/>
      <c r="I1103" s="160"/>
      <c r="J1103" s="160"/>
      <c r="K1103" s="160"/>
      <c r="L1103" s="160"/>
      <c r="M1103" s="160"/>
      <c r="N1103" s="160"/>
      <c r="O1103" s="160"/>
      <c r="P1103" s="160"/>
      <c r="Q1103" s="160"/>
      <c r="R1103" s="160"/>
      <c r="S1103" s="160"/>
      <c r="T1103" s="160"/>
      <c r="U1103" s="160"/>
      <c r="V1103" s="160"/>
      <c r="W1103" s="160"/>
      <c r="X1103" s="160"/>
      <c r="Y1103" s="160"/>
      <c r="Z1103" s="160"/>
      <c r="AA1103" s="160"/>
      <c r="AB1103" s="160"/>
      <c r="AC1103" s="25"/>
      <c r="AD1103" s="406"/>
    </row>
    <row r="1104" spans="1:30" ht="13.5" thickBot="1">
      <c r="A1104" s="776"/>
      <c r="B1104" s="767"/>
      <c r="C1104" s="58" t="s">
        <v>18</v>
      </c>
      <c r="D1104" s="251"/>
      <c r="E1104" s="251"/>
      <c r="F1104" s="251"/>
      <c r="G1104" s="251"/>
      <c r="H1104" s="251"/>
      <c r="I1104" s="251"/>
      <c r="J1104" s="251"/>
      <c r="K1104" s="251"/>
      <c r="L1104" s="251"/>
      <c r="M1104" s="251"/>
      <c r="N1104" s="251"/>
      <c r="O1104" s="251"/>
      <c r="P1104" s="251"/>
      <c r="Q1104" s="251"/>
      <c r="R1104" s="251"/>
      <c r="S1104" s="251"/>
      <c r="T1104" s="251"/>
      <c r="U1104" s="251"/>
      <c r="V1104" s="251"/>
      <c r="W1104" s="251"/>
      <c r="X1104" s="251"/>
      <c r="Y1104" s="251"/>
      <c r="Z1104" s="251"/>
      <c r="AA1104" s="251"/>
      <c r="AB1104" s="251"/>
      <c r="AC1104" s="41"/>
      <c r="AD1104" s="88"/>
    </row>
    <row r="1105" spans="1:30">
      <c r="A1105" s="774" t="s">
        <v>21</v>
      </c>
      <c r="B1105" s="765" t="s">
        <v>233</v>
      </c>
      <c r="C1105" s="38" t="s">
        <v>16</v>
      </c>
      <c r="D1105" s="154">
        <f>D1106/(1.732*10*0.9)</f>
        <v>9.1095714652296635</v>
      </c>
      <c r="E1105" s="154">
        <f t="shared" ref="E1105:AB1105" si="322">E1106/(1.732*10*0.9)</f>
        <v>7.0053887605850642</v>
      </c>
      <c r="F1105" s="154">
        <f t="shared" si="322"/>
        <v>5.9276366435719785</v>
      </c>
      <c r="G1105" s="154">
        <f t="shared" si="322"/>
        <v>5.4657428791377978</v>
      </c>
      <c r="H1105" s="154">
        <f t="shared" si="322"/>
        <v>5.3887605850654348</v>
      </c>
      <c r="I1105" s="154">
        <f t="shared" si="322"/>
        <v>5.3887605850654348</v>
      </c>
      <c r="J1105" s="154">
        <f t="shared" si="322"/>
        <v>5.8506543494996137</v>
      </c>
      <c r="K1105" s="154">
        <f t="shared" si="322"/>
        <v>8.3140877598152407</v>
      </c>
      <c r="L1105" s="154">
        <f t="shared" si="322"/>
        <v>10.469591993841416</v>
      </c>
      <c r="M1105" s="154">
        <f t="shared" si="322"/>
        <v>10.007698229407236</v>
      </c>
      <c r="N1105" s="154">
        <f t="shared" si="322"/>
        <v>9.39183987682833</v>
      </c>
      <c r="O1105" s="154">
        <f t="shared" si="322"/>
        <v>9.0069284064665105</v>
      </c>
      <c r="P1105" s="154">
        <f t="shared" si="322"/>
        <v>9.39183987682833</v>
      </c>
      <c r="Q1105" s="154">
        <f t="shared" si="322"/>
        <v>9.7767513471901459</v>
      </c>
      <c r="R1105" s="154">
        <f t="shared" si="322"/>
        <v>9.4688221709006939</v>
      </c>
      <c r="S1105" s="154">
        <f t="shared" si="322"/>
        <v>9.3148575827559643</v>
      </c>
      <c r="T1105" s="154">
        <f t="shared" si="322"/>
        <v>9.4688221709006939</v>
      </c>
      <c r="U1105" s="154">
        <f t="shared" si="322"/>
        <v>10.31562740569669</v>
      </c>
      <c r="V1105" s="154">
        <f t="shared" si="322"/>
        <v>10.469591993841416</v>
      </c>
      <c r="W1105" s="154">
        <f t="shared" si="322"/>
        <v>12.779060816012315</v>
      </c>
      <c r="X1105" s="154">
        <f t="shared" si="322"/>
        <v>13.856812933025404</v>
      </c>
      <c r="Y1105" s="154">
        <f t="shared" si="322"/>
        <v>13.933795227097766</v>
      </c>
      <c r="Z1105" s="154">
        <f t="shared" si="322"/>
        <v>13.548883756735949</v>
      </c>
      <c r="AA1105" s="154">
        <f t="shared" si="322"/>
        <v>11.624326404926865</v>
      </c>
      <c r="AB1105" s="154">
        <f t="shared" si="322"/>
        <v>9.0839107005388762</v>
      </c>
      <c r="AC1105" s="25" t="s">
        <v>298</v>
      </c>
      <c r="AD1105" s="88"/>
    </row>
    <row r="1106" spans="1:30">
      <c r="A1106" s="775"/>
      <c r="B1106" s="766"/>
      <c r="C1106" s="40" t="s">
        <v>17</v>
      </c>
      <c r="D1106" s="46">
        <v>142</v>
      </c>
      <c r="E1106" s="46">
        <v>109.19999999999999</v>
      </c>
      <c r="F1106" s="46">
        <v>92.4</v>
      </c>
      <c r="G1106" s="46">
        <v>85.2</v>
      </c>
      <c r="H1106" s="46">
        <v>84</v>
      </c>
      <c r="I1106" s="46">
        <v>84</v>
      </c>
      <c r="J1106" s="46">
        <v>91.199999999999989</v>
      </c>
      <c r="K1106" s="46">
        <v>129.6</v>
      </c>
      <c r="L1106" s="46">
        <v>163.19999999999999</v>
      </c>
      <c r="M1106" s="46">
        <v>156</v>
      </c>
      <c r="N1106" s="46">
        <v>146.4</v>
      </c>
      <c r="O1106" s="46">
        <v>140.39999999999998</v>
      </c>
      <c r="P1106" s="46">
        <v>146.4</v>
      </c>
      <c r="Q1106" s="46">
        <v>152.4</v>
      </c>
      <c r="R1106" s="46">
        <v>147.60000000000002</v>
      </c>
      <c r="S1106" s="46">
        <v>145.19999999999999</v>
      </c>
      <c r="T1106" s="46">
        <v>147.60000000000002</v>
      </c>
      <c r="U1106" s="46">
        <v>160.80000000000001</v>
      </c>
      <c r="V1106" s="46">
        <v>163.19999999999999</v>
      </c>
      <c r="W1106" s="46">
        <v>199.2</v>
      </c>
      <c r="X1106" s="46">
        <v>216</v>
      </c>
      <c r="Y1106" s="46">
        <v>217.2</v>
      </c>
      <c r="Z1106" s="46">
        <v>211.2</v>
      </c>
      <c r="AA1106" s="46">
        <v>181.2</v>
      </c>
      <c r="AB1106" s="46">
        <v>141.60000000000002</v>
      </c>
      <c r="AC1106" s="25" t="s">
        <v>137</v>
      </c>
      <c r="AD1106" s="406"/>
    </row>
    <row r="1107" spans="1:30" ht="13.5" thickBot="1">
      <c r="A1107" s="776"/>
      <c r="B1107" s="767"/>
      <c r="C1107" s="58" t="s">
        <v>18</v>
      </c>
      <c r="D1107" s="49"/>
      <c r="E1107" s="50"/>
      <c r="F1107" s="50"/>
      <c r="G1107" s="50"/>
      <c r="H1107" s="50"/>
      <c r="I1107" s="50"/>
      <c r="J1107" s="50"/>
      <c r="K1107" s="50"/>
      <c r="L1107" s="50"/>
      <c r="M1107" s="50"/>
      <c r="N1107" s="50"/>
      <c r="O1107" s="50"/>
      <c r="P1107" s="50"/>
      <c r="Q1107" s="50"/>
      <c r="R1107" s="50"/>
      <c r="S1107" s="50"/>
      <c r="T1107" s="50"/>
      <c r="U1107" s="50"/>
      <c r="V1107" s="50"/>
      <c r="W1107" s="50"/>
      <c r="X1107" s="50"/>
      <c r="Y1107" s="50"/>
      <c r="Z1107" s="50"/>
      <c r="AA1107" s="50"/>
      <c r="AB1107" s="50"/>
      <c r="AC1107" s="41"/>
      <c r="AD1107" s="88"/>
    </row>
    <row r="1108" spans="1:30" ht="14.25">
      <c r="A1108" s="774" t="s">
        <v>38</v>
      </c>
      <c r="B1108" s="765" t="s">
        <v>398</v>
      </c>
      <c r="C1108" s="38" t="s">
        <v>16</v>
      </c>
      <c r="D1108" s="737"/>
      <c r="E1108" s="737"/>
      <c r="F1108" s="737"/>
      <c r="G1108" s="737"/>
      <c r="H1108" s="737"/>
      <c r="I1108" s="737"/>
      <c r="J1108" s="737"/>
      <c r="K1108" s="737"/>
      <c r="L1108" s="737"/>
      <c r="M1108" s="737"/>
      <c r="N1108" s="737"/>
      <c r="O1108" s="737"/>
      <c r="P1108" s="737"/>
      <c r="Q1108" s="737"/>
      <c r="R1108" s="737"/>
      <c r="S1108" s="737"/>
      <c r="T1108" s="737"/>
      <c r="U1108" s="737"/>
      <c r="V1108" s="737"/>
      <c r="W1108" s="737"/>
      <c r="X1108" s="737"/>
      <c r="Y1108" s="737"/>
      <c r="Z1108" s="737"/>
      <c r="AA1108" s="737"/>
      <c r="AB1108" s="737"/>
      <c r="AC1108" s="128"/>
      <c r="AD1108" s="88"/>
    </row>
    <row r="1109" spans="1:30">
      <c r="A1109" s="775"/>
      <c r="B1109" s="766"/>
      <c r="C1109" s="40" t="s">
        <v>17</v>
      </c>
      <c r="D1109" s="46"/>
      <c r="E1109" s="46"/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  <c r="AA1109" s="46"/>
      <c r="AB1109" s="46"/>
      <c r="AC1109" s="128"/>
      <c r="AD1109" s="406"/>
    </row>
    <row r="1110" spans="1:30">
      <c r="A1110" s="775"/>
      <c r="B1110" s="766"/>
      <c r="C1110" s="52" t="s">
        <v>33</v>
      </c>
      <c r="D1110" s="803" t="s">
        <v>50</v>
      </c>
      <c r="E1110" s="804"/>
      <c r="F1110" s="261"/>
      <c r="G1110" s="261"/>
      <c r="H1110" s="261"/>
      <c r="I1110" s="261"/>
      <c r="J1110" s="261"/>
      <c r="K1110" s="261"/>
      <c r="L1110" s="261"/>
      <c r="M1110" s="261"/>
      <c r="N1110" s="261"/>
      <c r="O1110" s="261"/>
      <c r="P1110" s="261"/>
      <c r="Q1110" s="261"/>
      <c r="R1110" s="261"/>
      <c r="S1110" s="261"/>
      <c r="T1110" s="261"/>
      <c r="U1110" s="261"/>
      <c r="V1110" s="261"/>
      <c r="W1110" s="261"/>
      <c r="X1110" s="261"/>
      <c r="Y1110" s="261"/>
      <c r="Z1110" s="261"/>
      <c r="AA1110" s="261"/>
      <c r="AB1110" s="261"/>
      <c r="AC1110" s="25"/>
      <c r="AD1110" s="406"/>
    </row>
    <row r="1111" spans="1:30" ht="13.5" thickBot="1">
      <c r="A1111" s="776"/>
      <c r="B1111" s="767"/>
      <c r="C1111" s="42" t="s">
        <v>18</v>
      </c>
      <c r="D1111" s="196"/>
      <c r="E1111" s="196"/>
      <c r="F1111" s="196"/>
      <c r="G1111" s="196"/>
      <c r="H1111" s="196"/>
      <c r="I1111" s="196"/>
      <c r="J1111" s="196"/>
      <c r="K1111" s="196"/>
      <c r="L1111" s="196"/>
      <c r="M1111" s="196"/>
      <c r="N1111" s="196"/>
      <c r="O1111" s="196"/>
      <c r="P1111" s="196"/>
      <c r="Q1111" s="196"/>
      <c r="R1111" s="196"/>
      <c r="S1111" s="196"/>
      <c r="T1111" s="196"/>
      <c r="U1111" s="196"/>
      <c r="V1111" s="196"/>
      <c r="W1111" s="196"/>
      <c r="X1111" s="196"/>
      <c r="Y1111" s="196"/>
      <c r="Z1111" s="196"/>
      <c r="AA1111" s="196"/>
      <c r="AB1111" s="196"/>
      <c r="AC1111" s="41"/>
      <c r="AD1111" s="232"/>
    </row>
    <row r="1112" spans="1:30" s="683" customFormat="1">
      <c r="A1112" s="783" t="s">
        <v>51</v>
      </c>
      <c r="B1112" s="784"/>
      <c r="C1112" s="129" t="s">
        <v>415</v>
      </c>
      <c r="D1112" s="63">
        <f>D1089</f>
        <v>10.136002052861175</v>
      </c>
      <c r="E1112" s="63">
        <f t="shared" ref="E1112:AB1112" si="323">E1089</f>
        <v>7.7238901719271222</v>
      </c>
      <c r="F1112" s="63">
        <f t="shared" si="323"/>
        <v>6.5948165255324609</v>
      </c>
      <c r="G1112" s="63">
        <f t="shared" si="323"/>
        <v>6.1842442904798567</v>
      </c>
      <c r="H1112" s="63">
        <f t="shared" si="323"/>
        <v>6.1072619964074928</v>
      </c>
      <c r="I1112" s="63">
        <f t="shared" si="323"/>
        <v>6.1072619964074928</v>
      </c>
      <c r="J1112" s="63">
        <f t="shared" si="323"/>
        <v>6.517834231460097</v>
      </c>
      <c r="K1112" s="63">
        <f t="shared" si="323"/>
        <v>8.9812676417757249</v>
      </c>
      <c r="L1112" s="63">
        <f t="shared" si="323"/>
        <v>11.136771875801898</v>
      </c>
      <c r="M1112" s="63">
        <f t="shared" si="323"/>
        <v>11.085450346420323</v>
      </c>
      <c r="N1112" s="63">
        <f>N1089</f>
        <v>11.752630228380804</v>
      </c>
      <c r="O1112" s="63">
        <f t="shared" si="323"/>
        <v>13.523222992045161</v>
      </c>
      <c r="P1112" s="63">
        <f t="shared" si="323"/>
        <v>14.113420579933281</v>
      </c>
      <c r="Q1112" s="63">
        <f t="shared" si="323"/>
        <v>14.652296638439825</v>
      </c>
      <c r="R1112" s="63">
        <f t="shared" si="323"/>
        <v>14.498332050295099</v>
      </c>
      <c r="S1112" s="63">
        <f t="shared" si="323"/>
        <v>14.24172440338722</v>
      </c>
      <c r="T1112" s="63">
        <f t="shared" si="323"/>
        <v>14.293045932768797</v>
      </c>
      <c r="U1112" s="63">
        <f t="shared" si="323"/>
        <v>15.191172696946369</v>
      </c>
      <c r="V1112" s="63">
        <f t="shared" si="323"/>
        <v>15.39645881447267</v>
      </c>
      <c r="W1112" s="63">
        <f t="shared" si="323"/>
        <v>17.551963048498845</v>
      </c>
      <c r="X1112" s="63">
        <f t="shared" si="323"/>
        <v>18.42442904798563</v>
      </c>
      <c r="Y1112" s="63">
        <f t="shared" si="323"/>
        <v>17.936874518860662</v>
      </c>
      <c r="Z1112" s="63">
        <f t="shared" si="323"/>
        <v>14.523992814985885</v>
      </c>
      <c r="AA1112" s="63">
        <f t="shared" si="323"/>
        <v>12.650756992558376</v>
      </c>
      <c r="AB1112" s="63">
        <f t="shared" si="323"/>
        <v>10.110341288170389</v>
      </c>
      <c r="AC1112" s="41"/>
      <c r="AD1112" s="88"/>
    </row>
    <row r="1113" spans="1:30" ht="15" customHeight="1">
      <c r="A1113" s="785"/>
      <c r="B1113" s="761"/>
      <c r="C1113" s="65" t="s">
        <v>17</v>
      </c>
      <c r="D1113" s="66">
        <f>D1090</f>
        <v>158</v>
      </c>
      <c r="E1113" s="66">
        <f t="shared" ref="E1113:AB1113" si="324">E1090</f>
        <v>120.39999999999999</v>
      </c>
      <c r="F1113" s="66">
        <f t="shared" si="324"/>
        <v>102.80000000000001</v>
      </c>
      <c r="G1113" s="66">
        <f t="shared" si="324"/>
        <v>96.4</v>
      </c>
      <c r="H1113" s="66">
        <f t="shared" si="324"/>
        <v>95.2</v>
      </c>
      <c r="I1113" s="66">
        <f t="shared" si="324"/>
        <v>95.2</v>
      </c>
      <c r="J1113" s="66">
        <f t="shared" si="324"/>
        <v>101.6</v>
      </c>
      <c r="K1113" s="66">
        <f t="shared" si="324"/>
        <v>140</v>
      </c>
      <c r="L1113" s="66">
        <f t="shared" si="324"/>
        <v>173.6</v>
      </c>
      <c r="M1113" s="66">
        <f t="shared" si="324"/>
        <v>172.8</v>
      </c>
      <c r="N1113" s="66">
        <f t="shared" si="324"/>
        <v>183.2</v>
      </c>
      <c r="O1113" s="66">
        <f t="shared" si="324"/>
        <v>210.79999999999998</v>
      </c>
      <c r="P1113" s="66">
        <f>P1090</f>
        <v>220</v>
      </c>
      <c r="Q1113" s="66">
        <f>Q1090</f>
        <v>228.4</v>
      </c>
      <c r="R1113" s="66">
        <f>R1090</f>
        <v>226.00000000000003</v>
      </c>
      <c r="S1113" s="66">
        <f t="shared" si="324"/>
        <v>222</v>
      </c>
      <c r="T1113" s="66">
        <f t="shared" si="324"/>
        <v>222.8</v>
      </c>
      <c r="U1113" s="66">
        <f t="shared" si="324"/>
        <v>236.8</v>
      </c>
      <c r="V1113" s="66">
        <f t="shared" si="324"/>
        <v>240</v>
      </c>
      <c r="W1113" s="66">
        <f t="shared" si="324"/>
        <v>273.60000000000002</v>
      </c>
      <c r="X1113" s="66">
        <f t="shared" si="324"/>
        <v>287.2</v>
      </c>
      <c r="Y1113" s="66">
        <f t="shared" si="324"/>
        <v>279.60000000000002</v>
      </c>
      <c r="Z1113" s="66">
        <f t="shared" si="324"/>
        <v>226.39999999999998</v>
      </c>
      <c r="AA1113" s="66">
        <f t="shared" si="324"/>
        <v>197.2</v>
      </c>
      <c r="AB1113" s="66">
        <f t="shared" si="324"/>
        <v>157.60000000000002</v>
      </c>
      <c r="AC1113" s="220"/>
      <c r="AD1113" s="408"/>
    </row>
    <row r="1114" spans="1:30" ht="14.25" customHeight="1" thickBot="1">
      <c r="A1114" s="786"/>
      <c r="B1114" s="763"/>
      <c r="C1114" s="67" t="s">
        <v>33</v>
      </c>
      <c r="D1114" s="85"/>
      <c r="E1114" s="85"/>
      <c r="F1114" s="85"/>
      <c r="G1114" s="85"/>
      <c r="H1114" s="85"/>
      <c r="I1114" s="85"/>
      <c r="J1114" s="85"/>
      <c r="K1114" s="85"/>
      <c r="L1114" s="85"/>
      <c r="M1114" s="85"/>
      <c r="N1114" s="85"/>
      <c r="O1114" s="85"/>
      <c r="P1114" s="85"/>
      <c r="Q1114" s="85"/>
      <c r="R1114" s="85"/>
      <c r="S1114" s="85"/>
      <c r="T1114" s="85"/>
      <c r="U1114" s="85"/>
      <c r="V1114" s="85"/>
      <c r="W1114" s="85"/>
      <c r="X1114" s="85"/>
      <c r="Y1114" s="85"/>
      <c r="Z1114" s="85"/>
      <c r="AA1114" s="85"/>
      <c r="AB1114" s="85"/>
      <c r="AC1114" s="64"/>
      <c r="AD1114" s="244"/>
    </row>
    <row r="1115" spans="1:30">
      <c r="A1115" s="470"/>
      <c r="B1115" s="470"/>
      <c r="C1115" s="116"/>
      <c r="D1115" s="166"/>
      <c r="E1115" s="166"/>
      <c r="F1115" s="166"/>
      <c r="G1115" s="166"/>
      <c r="H1115" s="166"/>
      <c r="I1115" s="166"/>
      <c r="J1115" s="166"/>
      <c r="K1115" s="166"/>
      <c r="L1115" s="166"/>
      <c r="M1115" s="166"/>
      <c r="N1115" s="166"/>
      <c r="O1115" s="166"/>
      <c r="P1115" s="166"/>
      <c r="Q1115" s="166"/>
      <c r="R1115" s="166"/>
      <c r="S1115" s="166"/>
      <c r="T1115" s="166"/>
      <c r="U1115" s="166"/>
      <c r="V1115" s="166"/>
      <c r="W1115" s="166"/>
      <c r="X1115" s="166"/>
      <c r="Y1115" s="166"/>
      <c r="Z1115" s="166"/>
      <c r="AA1115" s="166"/>
      <c r="AB1115" s="166"/>
      <c r="AC1115" s="244"/>
      <c r="AD1115" s="244"/>
    </row>
    <row r="1116" spans="1:30" ht="13.5" thickBot="1">
      <c r="A1116" s="470"/>
      <c r="B1116" s="470"/>
      <c r="C1116" s="116"/>
      <c r="D1116" s="166"/>
      <c r="E1116" s="166"/>
      <c r="F1116" s="166"/>
      <c r="G1116" s="166"/>
      <c r="H1116" s="166"/>
      <c r="I1116" s="166"/>
      <c r="J1116" s="166"/>
      <c r="K1116" s="166"/>
      <c r="L1116" s="166"/>
      <c r="M1116" s="166"/>
      <c r="N1116" s="166"/>
      <c r="O1116" s="166"/>
      <c r="P1116" s="166"/>
      <c r="Q1116" s="166"/>
      <c r="R1116" s="166"/>
      <c r="S1116" s="166"/>
      <c r="T1116" s="166"/>
      <c r="U1116" s="166"/>
      <c r="V1116" s="166"/>
      <c r="W1116" s="166"/>
      <c r="X1116" s="166"/>
      <c r="Y1116" s="166"/>
      <c r="Z1116" s="166"/>
      <c r="AA1116" s="166"/>
      <c r="AB1116" s="166"/>
      <c r="AC1116" s="244"/>
      <c r="AD1116" s="244"/>
    </row>
    <row r="1117" spans="1:30" ht="23.25" thickBot="1">
      <c r="A1117" s="287" t="s">
        <v>3</v>
      </c>
      <c r="B1117" s="15" t="s">
        <v>4</v>
      </c>
      <c r="C1117" s="16" t="s">
        <v>5</v>
      </c>
      <c r="D1117" s="17"/>
      <c r="E1117" s="787" t="s">
        <v>6</v>
      </c>
      <c r="F1117" s="788"/>
      <c r="G1117" s="788"/>
      <c r="H1117" s="788"/>
      <c r="I1117" s="788"/>
      <c r="J1117" s="788"/>
      <c r="K1117" s="788"/>
      <c r="L1117" s="788"/>
      <c r="M1117" s="788"/>
      <c r="N1117" s="788"/>
      <c r="O1117" s="788"/>
      <c r="P1117" s="788"/>
      <c r="Q1117" s="788"/>
      <c r="R1117" s="788"/>
      <c r="S1117" s="788"/>
      <c r="T1117" s="788"/>
      <c r="U1117" s="788"/>
      <c r="V1117" s="788"/>
      <c r="W1117" s="788"/>
      <c r="X1117" s="788"/>
      <c r="Y1117" s="788"/>
      <c r="Z1117" s="788"/>
      <c r="AA1117" s="788"/>
      <c r="AB1117" s="789"/>
      <c r="AC1117" s="18" t="s">
        <v>7</v>
      </c>
      <c r="AD1117" s="478"/>
    </row>
    <row r="1118" spans="1:30" ht="13.5" thickBot="1">
      <c r="A1118" s="19" t="s">
        <v>407</v>
      </c>
      <c r="B1118" s="20"/>
      <c r="C1118" s="21"/>
      <c r="D1118" s="22">
        <v>0</v>
      </c>
      <c r="E1118" s="22">
        <v>1</v>
      </c>
      <c r="F1118" s="22">
        <v>2</v>
      </c>
      <c r="G1118" s="22">
        <v>3</v>
      </c>
      <c r="H1118" s="23">
        <v>4</v>
      </c>
      <c r="I1118" s="22">
        <v>5</v>
      </c>
      <c r="J1118" s="22">
        <v>6</v>
      </c>
      <c r="K1118" s="22">
        <v>7</v>
      </c>
      <c r="L1118" s="22">
        <v>8</v>
      </c>
      <c r="M1118" s="22">
        <v>9</v>
      </c>
      <c r="N1118" s="23">
        <v>10</v>
      </c>
      <c r="O1118" s="22">
        <v>11</v>
      </c>
      <c r="P1118" s="22">
        <v>12</v>
      </c>
      <c r="Q1118" s="22">
        <v>13</v>
      </c>
      <c r="R1118" s="22">
        <v>14</v>
      </c>
      <c r="S1118" s="22">
        <v>15</v>
      </c>
      <c r="T1118" s="22">
        <v>16</v>
      </c>
      <c r="U1118" s="22">
        <v>17</v>
      </c>
      <c r="V1118" s="23">
        <v>18</v>
      </c>
      <c r="W1118" s="22">
        <v>19</v>
      </c>
      <c r="X1118" s="22">
        <v>20</v>
      </c>
      <c r="Y1118" s="23">
        <v>21</v>
      </c>
      <c r="Z1118" s="22">
        <v>22</v>
      </c>
      <c r="AA1118" s="22">
        <v>23</v>
      </c>
      <c r="AB1118" s="24">
        <v>24</v>
      </c>
      <c r="AC1118" s="25"/>
      <c r="AD1118" s="406"/>
    </row>
    <row r="1119" spans="1:30">
      <c r="A1119" s="174" t="s">
        <v>10</v>
      </c>
      <c r="B1119" s="175"/>
      <c r="C1119" s="176" t="s">
        <v>11</v>
      </c>
      <c r="D1119" s="146">
        <v>10.26</v>
      </c>
      <c r="E1119" s="147">
        <v>10.34</v>
      </c>
      <c r="F1119" s="147">
        <v>10.37</v>
      </c>
      <c r="G1119" s="147">
        <v>10.36</v>
      </c>
      <c r="H1119" s="148">
        <v>10.38</v>
      </c>
      <c r="I1119" s="147">
        <v>10.37</v>
      </c>
      <c r="J1119" s="147">
        <v>10.46</v>
      </c>
      <c r="K1119" s="147">
        <v>10.32</v>
      </c>
      <c r="L1119" s="147">
        <v>10.36</v>
      </c>
      <c r="M1119" s="147">
        <v>10.36</v>
      </c>
      <c r="N1119" s="148">
        <v>10.37</v>
      </c>
      <c r="O1119" s="147">
        <v>10.41</v>
      </c>
      <c r="P1119" s="147">
        <v>10.34</v>
      </c>
      <c r="Q1119" s="147">
        <v>10.37</v>
      </c>
      <c r="R1119" s="147">
        <v>10.24</v>
      </c>
      <c r="S1119" s="147">
        <v>10.34</v>
      </c>
      <c r="T1119" s="147">
        <v>10.44</v>
      </c>
      <c r="U1119" s="147">
        <v>10.35</v>
      </c>
      <c r="V1119" s="148">
        <v>10.4</v>
      </c>
      <c r="W1119" s="147">
        <v>10.51</v>
      </c>
      <c r="X1119" s="147">
        <v>10.38</v>
      </c>
      <c r="Y1119" s="148">
        <v>10.45</v>
      </c>
      <c r="Z1119" s="147">
        <v>10.31</v>
      </c>
      <c r="AA1119" s="147">
        <v>10.26</v>
      </c>
      <c r="AB1119" s="147">
        <v>10.31</v>
      </c>
      <c r="AC1119" s="181"/>
      <c r="AD1119" s="407"/>
    </row>
    <row r="1120" spans="1:30" ht="13.5" thickBot="1">
      <c r="A1120" s="187" t="s">
        <v>13</v>
      </c>
      <c r="B1120" s="188"/>
      <c r="C1120" s="189" t="s">
        <v>11</v>
      </c>
      <c r="D1120" s="150">
        <v>10.32</v>
      </c>
      <c r="E1120" s="151">
        <v>10.38</v>
      </c>
      <c r="F1120" s="151">
        <v>10.24</v>
      </c>
      <c r="G1120" s="151">
        <v>10.26</v>
      </c>
      <c r="H1120" s="152">
        <v>10.28</v>
      </c>
      <c r="I1120" s="151">
        <v>10.26</v>
      </c>
      <c r="J1120" s="151">
        <v>10.34</v>
      </c>
      <c r="K1120" s="151">
        <v>10.34</v>
      </c>
      <c r="L1120" s="151">
        <v>10.36</v>
      </c>
      <c r="M1120" s="151">
        <v>10.34</v>
      </c>
      <c r="N1120" s="152">
        <v>10.34</v>
      </c>
      <c r="O1120" s="151">
        <v>10.36</v>
      </c>
      <c r="P1120" s="151">
        <v>10.46</v>
      </c>
      <c r="Q1120" s="151">
        <v>10.5</v>
      </c>
      <c r="R1120" s="151">
        <v>10.38</v>
      </c>
      <c r="S1120" s="151">
        <v>10.26</v>
      </c>
      <c r="T1120" s="151">
        <v>10.4</v>
      </c>
      <c r="U1120" s="151">
        <v>10.48</v>
      </c>
      <c r="V1120" s="152">
        <v>10.36</v>
      </c>
      <c r="W1120" s="151">
        <v>10.46</v>
      </c>
      <c r="X1120" s="151">
        <v>10.5</v>
      </c>
      <c r="Y1120" s="152">
        <v>10.42</v>
      </c>
      <c r="Z1120" s="151">
        <v>10.3</v>
      </c>
      <c r="AA1120" s="151">
        <v>10.28</v>
      </c>
      <c r="AB1120" s="151">
        <v>10.36</v>
      </c>
      <c r="AC1120" s="471"/>
      <c r="AD1120" s="486"/>
    </row>
    <row r="1121" spans="1:30">
      <c r="A1121" s="774" t="s">
        <v>14</v>
      </c>
      <c r="B1121" s="852" t="s">
        <v>370</v>
      </c>
      <c r="C1121" s="38" t="s">
        <v>16</v>
      </c>
      <c r="D1121" s="154">
        <v>21.8053927315358</v>
      </c>
      <c r="E1121" s="154">
        <v>18.991793669402099</v>
      </c>
      <c r="F1121" s="154">
        <v>18.991793669402099</v>
      </c>
      <c r="G1121" s="154">
        <v>16.529894490035201</v>
      </c>
      <c r="H1121" s="154">
        <v>18.640093786635401</v>
      </c>
      <c r="I1121" s="154">
        <v>15.4747948417351</v>
      </c>
      <c r="J1121" s="154">
        <v>17.233294255568602</v>
      </c>
      <c r="K1121" s="154">
        <v>21.1019929660023</v>
      </c>
      <c r="L1121" s="154">
        <v>25.674091441969502</v>
      </c>
      <c r="M1121" s="154">
        <v>34.114888628370501</v>
      </c>
      <c r="N1121" s="154">
        <v>39.038686987104299</v>
      </c>
      <c r="O1121" s="154">
        <v>39.390386869871001</v>
      </c>
      <c r="P1121" s="154">
        <v>40.797186400937903</v>
      </c>
      <c r="Q1121" s="154">
        <v>42.203985932004699</v>
      </c>
      <c r="R1121" s="154">
        <v>39.742086752637697</v>
      </c>
      <c r="S1121" s="154">
        <v>43.259085580304799</v>
      </c>
      <c r="T1121" s="154">
        <v>41.852286049238003</v>
      </c>
      <c r="U1121" s="154">
        <v>42.555685814771401</v>
      </c>
      <c r="V1121" s="154">
        <v>37.631887456037497</v>
      </c>
      <c r="W1121" s="154">
        <v>39.390386869871001</v>
      </c>
      <c r="X1121" s="154">
        <v>32.356389214536897</v>
      </c>
      <c r="Y1121" s="154">
        <v>32.004689331770201</v>
      </c>
      <c r="Z1121" s="154">
        <v>28.1359906213365</v>
      </c>
      <c r="AA1121" s="154">
        <v>23.212192262602599</v>
      </c>
      <c r="AB1121" s="154">
        <v>21.1019929660023</v>
      </c>
      <c r="AC1121" s="25" t="s">
        <v>9</v>
      </c>
      <c r="AD1121" s="406"/>
    </row>
    <row r="1122" spans="1:30">
      <c r="A1122" s="775"/>
      <c r="B1122" s="829"/>
      <c r="C1122" s="40" t="s">
        <v>17</v>
      </c>
      <c r="D1122" s="46">
        <f t="shared" ref="D1122:AB1122" si="325">1.732*D1121*10*0.9</f>
        <v>339.90246189918008</v>
      </c>
      <c r="E1122" s="46">
        <f t="shared" si="325"/>
        <v>296.04407971863998</v>
      </c>
      <c r="F1122" s="46">
        <f t="shared" si="325"/>
        <v>296.04407971863998</v>
      </c>
      <c r="G1122" s="46">
        <f t="shared" si="325"/>
        <v>257.66799531066874</v>
      </c>
      <c r="H1122" s="46">
        <f t="shared" si="325"/>
        <v>290.56178194607264</v>
      </c>
      <c r="I1122" s="46">
        <f t="shared" si="325"/>
        <v>241.22110199296674</v>
      </c>
      <c r="J1122" s="46">
        <f t="shared" si="325"/>
        <v>268.63259085580336</v>
      </c>
      <c r="K1122" s="46">
        <f t="shared" si="325"/>
        <v>328.93786635404382</v>
      </c>
      <c r="L1122" s="46">
        <f t="shared" si="325"/>
        <v>400.2077373974206</v>
      </c>
      <c r="M1122" s="46">
        <f t="shared" si="325"/>
        <v>531.78288393903938</v>
      </c>
      <c r="N1122" s="46">
        <f t="shared" si="325"/>
        <v>608.53505275498185</v>
      </c>
      <c r="O1122" s="46">
        <f t="shared" si="325"/>
        <v>614.01735052754918</v>
      </c>
      <c r="P1122" s="46">
        <f t="shared" si="325"/>
        <v>635.94654161782012</v>
      </c>
      <c r="Q1122" s="46">
        <f t="shared" si="325"/>
        <v>657.87573270808923</v>
      </c>
      <c r="R1122" s="46">
        <f t="shared" si="325"/>
        <v>619.49964830011641</v>
      </c>
      <c r="S1122" s="46">
        <f t="shared" si="325"/>
        <v>674.32262602579124</v>
      </c>
      <c r="T1122" s="46">
        <f t="shared" si="325"/>
        <v>652.39343493552201</v>
      </c>
      <c r="U1122" s="46">
        <f t="shared" si="325"/>
        <v>663.35803048065657</v>
      </c>
      <c r="V1122" s="46">
        <f t="shared" si="325"/>
        <v>586.60586166471251</v>
      </c>
      <c r="W1122" s="46">
        <f t="shared" si="325"/>
        <v>614.01735052754918</v>
      </c>
      <c r="X1122" s="46">
        <f t="shared" si="325"/>
        <v>504.37139507620117</v>
      </c>
      <c r="Y1122" s="46">
        <f t="shared" si="325"/>
        <v>498.88909730363395</v>
      </c>
      <c r="Z1122" s="46">
        <f t="shared" si="325"/>
        <v>438.58382180539337</v>
      </c>
      <c r="AA1122" s="46">
        <f t="shared" si="325"/>
        <v>361.83165298944931</v>
      </c>
      <c r="AB1122" s="46">
        <f t="shared" si="325"/>
        <v>328.93786635404382</v>
      </c>
      <c r="AC1122" s="25" t="s">
        <v>298</v>
      </c>
      <c r="AD1122" s="406"/>
    </row>
    <row r="1123" spans="1:30">
      <c r="A1123" s="775"/>
      <c r="B1123" s="829"/>
      <c r="C1123" s="52" t="s">
        <v>33</v>
      </c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  <c r="R1123" s="53"/>
      <c r="S1123" s="53"/>
      <c r="T1123" s="53"/>
      <c r="U1123" s="53"/>
      <c r="V1123" s="53"/>
      <c r="W1123" s="53"/>
      <c r="X1123" s="53"/>
      <c r="Y1123" s="53"/>
      <c r="Z1123" s="53"/>
      <c r="AA1123" s="53"/>
      <c r="AB1123" s="59"/>
      <c r="AC1123" s="61"/>
      <c r="AD1123" s="232"/>
    </row>
    <row r="1124" spans="1:30" ht="13.5" thickBot="1">
      <c r="A1124" s="776"/>
      <c r="B1124" s="853"/>
      <c r="C1124" s="42" t="s">
        <v>18</v>
      </c>
      <c r="D1124" s="235"/>
      <c r="E1124" s="235"/>
      <c r="F1124" s="235"/>
      <c r="G1124" s="235"/>
      <c r="H1124" s="235"/>
      <c r="I1124" s="235"/>
      <c r="J1124" s="235"/>
      <c r="K1124" s="235"/>
      <c r="L1124" s="235"/>
      <c r="M1124" s="235"/>
      <c r="N1124" s="235"/>
      <c r="O1124" s="235"/>
      <c r="P1124" s="235"/>
      <c r="Q1124" s="235"/>
      <c r="R1124" s="235"/>
      <c r="S1124" s="235"/>
      <c r="T1124" s="235"/>
      <c r="U1124" s="235"/>
      <c r="V1124" s="235"/>
      <c r="W1124" s="235"/>
      <c r="X1124" s="235"/>
      <c r="Y1124" s="235"/>
      <c r="Z1124" s="235"/>
      <c r="AA1124" s="75"/>
      <c r="AB1124" s="75"/>
      <c r="AC1124" s="25"/>
      <c r="AD1124" s="232"/>
    </row>
    <row r="1125" spans="1:30">
      <c r="A1125" s="774" t="s">
        <v>19</v>
      </c>
      <c r="B1125" s="765" t="s">
        <v>58</v>
      </c>
      <c r="C1125" s="38" t="s">
        <v>16</v>
      </c>
      <c r="D1125" s="474"/>
      <c r="E1125" s="474"/>
      <c r="F1125" s="474"/>
      <c r="G1125" s="474"/>
      <c r="H1125" s="474"/>
      <c r="I1125" s="474"/>
      <c r="J1125" s="474"/>
      <c r="K1125" s="474"/>
      <c r="L1125" s="474"/>
      <c r="M1125" s="474"/>
      <c r="N1125" s="474"/>
      <c r="O1125" s="474"/>
      <c r="P1125" s="474"/>
      <c r="Q1125" s="474"/>
      <c r="R1125" s="474"/>
      <c r="S1125" s="474"/>
      <c r="T1125" s="474"/>
      <c r="U1125" s="474"/>
      <c r="V1125" s="474"/>
      <c r="W1125" s="474"/>
      <c r="X1125" s="474"/>
      <c r="Y1125" s="474"/>
      <c r="Z1125" s="474"/>
      <c r="AA1125" s="474"/>
      <c r="AB1125" s="127"/>
      <c r="AC1125" s="25"/>
      <c r="AD1125" s="406"/>
    </row>
    <row r="1126" spans="1:30">
      <c r="A1126" s="775"/>
      <c r="B1126" s="766"/>
      <c r="C1126" s="40" t="s">
        <v>17</v>
      </c>
      <c r="D1126" s="46"/>
      <c r="E1126" s="46"/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  <c r="R1126" s="46"/>
      <c r="S1126" s="46"/>
      <c r="T1126" s="46"/>
      <c r="U1126" s="46"/>
      <c r="V1126" s="46"/>
      <c r="W1126" s="46"/>
      <c r="X1126" s="46"/>
      <c r="Y1126" s="46"/>
      <c r="Z1126" s="46"/>
      <c r="AA1126" s="46"/>
      <c r="AB1126" s="46"/>
      <c r="AC1126" s="25"/>
      <c r="AD1126" s="406"/>
    </row>
    <row r="1127" spans="1:30" ht="21" thickBot="1">
      <c r="A1127" s="776"/>
      <c r="B1127" s="767"/>
      <c r="C1127" s="42" t="s">
        <v>18</v>
      </c>
      <c r="D1127" s="803" t="s">
        <v>50</v>
      </c>
      <c r="E1127" s="804"/>
      <c r="F1127" s="50"/>
      <c r="G1127" s="472"/>
      <c r="H1127" s="50"/>
      <c r="I1127" s="50"/>
      <c r="J1127" s="50"/>
      <c r="K1127" s="50"/>
      <c r="L1127" s="50"/>
      <c r="M1127" s="50"/>
      <c r="N1127" s="50"/>
      <c r="O1127" s="50"/>
      <c r="P1127" s="50"/>
      <c r="Q1127" s="50"/>
      <c r="R1127" s="50"/>
      <c r="S1127" s="50"/>
      <c r="T1127" s="50"/>
      <c r="U1127" s="50"/>
      <c r="V1127" s="50"/>
      <c r="W1127" s="50"/>
      <c r="X1127" s="50"/>
      <c r="Y1127" s="50"/>
      <c r="Z1127" s="50"/>
      <c r="AA1127" s="50"/>
      <c r="AB1127" s="50"/>
      <c r="AC1127" s="61"/>
      <c r="AD1127" s="232"/>
    </row>
    <row r="1128" spans="1:30">
      <c r="A1128" s="774" t="s">
        <v>31</v>
      </c>
      <c r="B1128" s="765" t="s">
        <v>371</v>
      </c>
      <c r="C1128" s="38" t="s">
        <v>16</v>
      </c>
      <c r="D1128" s="154"/>
      <c r="E1128" s="154"/>
      <c r="F1128" s="154"/>
      <c r="G1128" s="154"/>
      <c r="H1128" s="154"/>
      <c r="I1128" s="154"/>
      <c r="J1128" s="154"/>
      <c r="K1128" s="154"/>
      <c r="L1128" s="154"/>
      <c r="M1128" s="154"/>
      <c r="N1128" s="154"/>
      <c r="O1128" s="154"/>
      <c r="P1128" s="154"/>
      <c r="Q1128" s="154"/>
      <c r="R1128" s="154"/>
      <c r="S1128" s="154"/>
      <c r="T1128" s="154"/>
      <c r="U1128" s="154"/>
      <c r="V1128" s="154"/>
      <c r="W1128" s="154"/>
      <c r="X1128" s="154"/>
      <c r="Y1128" s="154"/>
      <c r="Z1128" s="154"/>
      <c r="AA1128" s="154"/>
      <c r="AB1128" s="154"/>
      <c r="AC1128" s="25" t="s">
        <v>9</v>
      </c>
      <c r="AD1128" s="406"/>
    </row>
    <row r="1129" spans="1:30">
      <c r="A1129" s="775"/>
      <c r="B1129" s="766"/>
      <c r="C1129" s="40" t="s">
        <v>17</v>
      </c>
      <c r="D1129" s="46"/>
      <c r="E1129" s="46"/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  <c r="R1129" s="46"/>
      <c r="S1129" s="46"/>
      <c r="T1129" s="46"/>
      <c r="U1129" s="46"/>
      <c r="V1129" s="46"/>
      <c r="W1129" s="46"/>
      <c r="X1129" s="46"/>
      <c r="Y1129" s="46"/>
      <c r="Z1129" s="46"/>
      <c r="AA1129" s="46"/>
      <c r="AB1129" s="46"/>
      <c r="AC1129" s="25" t="s">
        <v>298</v>
      </c>
      <c r="AD1129" s="406"/>
    </row>
    <row r="1130" spans="1:30" ht="13.5" thickBot="1">
      <c r="A1130" s="776"/>
      <c r="B1130" s="767"/>
      <c r="C1130" s="42" t="s">
        <v>18</v>
      </c>
      <c r="D1130" s="803" t="s">
        <v>50</v>
      </c>
      <c r="E1130" s="804"/>
      <c r="F1130" s="626"/>
      <c r="G1130" s="626"/>
      <c r="H1130" s="626"/>
      <c r="I1130" s="626"/>
      <c r="J1130" s="626"/>
      <c r="K1130" s="626"/>
      <c r="L1130" s="626"/>
      <c r="M1130" s="626"/>
      <c r="N1130" s="626"/>
      <c r="O1130" s="626"/>
      <c r="P1130" s="626"/>
      <c r="Q1130" s="626"/>
      <c r="R1130" s="626"/>
      <c r="S1130" s="626"/>
      <c r="T1130" s="626"/>
      <c r="U1130" s="626"/>
      <c r="V1130" s="626"/>
      <c r="W1130" s="626"/>
      <c r="X1130" s="626"/>
      <c r="Y1130" s="626"/>
      <c r="Z1130" s="626"/>
      <c r="AA1130" s="626"/>
      <c r="AB1130" s="631"/>
      <c r="AC1130" s="25"/>
      <c r="AD1130" s="232"/>
    </row>
    <row r="1131" spans="1:30">
      <c r="A1131" s="774" t="s">
        <v>27</v>
      </c>
      <c r="B1131" s="765" t="s">
        <v>372</v>
      </c>
      <c r="C1131" s="38" t="s">
        <v>16</v>
      </c>
      <c r="D1131" s="154">
        <v>20.2227432590856</v>
      </c>
      <c r="E1131" s="154">
        <v>16.178194607268502</v>
      </c>
      <c r="F1131" s="154">
        <v>17.936694021101999</v>
      </c>
      <c r="G1131" s="154">
        <v>15.6506447831184</v>
      </c>
      <c r="H1131" s="154">
        <v>17.584994138335301</v>
      </c>
      <c r="I1131" s="154">
        <v>15.4747948417351</v>
      </c>
      <c r="J1131" s="154">
        <v>16.529894490035201</v>
      </c>
      <c r="K1131" s="154">
        <v>19.1676436107855</v>
      </c>
      <c r="L1131" s="154">
        <v>23.036342321219198</v>
      </c>
      <c r="M1131" s="154">
        <v>31.477139507620201</v>
      </c>
      <c r="N1131" s="154">
        <v>36.928487690504099</v>
      </c>
      <c r="O1131" s="154">
        <v>36.928487690504099</v>
      </c>
      <c r="P1131" s="154">
        <v>38.159437280187603</v>
      </c>
      <c r="Q1131" s="154">
        <v>40.445486518171201</v>
      </c>
      <c r="R1131" s="154">
        <v>36.928487690504099</v>
      </c>
      <c r="S1131" s="154">
        <v>40.797186400937903</v>
      </c>
      <c r="T1131" s="154">
        <v>39.566236811254399</v>
      </c>
      <c r="U1131" s="154">
        <v>39.917936694021101</v>
      </c>
      <c r="V1131" s="154">
        <v>35.169988276670601</v>
      </c>
      <c r="W1131" s="154">
        <v>36.928487690504099</v>
      </c>
      <c r="X1131" s="154">
        <v>29.7186400937866</v>
      </c>
      <c r="Y1131" s="154">
        <v>29.7186400937866</v>
      </c>
      <c r="Z1131" s="154">
        <v>25.674091441969502</v>
      </c>
      <c r="AA1131" s="154">
        <v>21.981242672919102</v>
      </c>
      <c r="AB1131" s="154">
        <v>19.695193434935501</v>
      </c>
      <c r="AC1131" s="25" t="s">
        <v>9</v>
      </c>
      <c r="AD1131" s="406"/>
    </row>
    <row r="1132" spans="1:30">
      <c r="A1132" s="775"/>
      <c r="B1132" s="766"/>
      <c r="C1132" s="40" t="s">
        <v>17</v>
      </c>
      <c r="D1132" s="46">
        <f t="shared" ref="D1132:AB1132" si="326">1.732*D1131*10*0.9</f>
        <v>315.23212192262633</v>
      </c>
      <c r="E1132" s="46">
        <f t="shared" si="326"/>
        <v>252.18569753810138</v>
      </c>
      <c r="F1132" s="46">
        <f t="shared" si="326"/>
        <v>279.59718640093803</v>
      </c>
      <c r="G1132" s="46">
        <f t="shared" si="326"/>
        <v>243.96225087924961</v>
      </c>
      <c r="H1132" s="46">
        <f t="shared" si="326"/>
        <v>274.11488862837064</v>
      </c>
      <c r="I1132" s="46">
        <f t="shared" si="326"/>
        <v>241.22110199296674</v>
      </c>
      <c r="J1132" s="46">
        <f t="shared" si="326"/>
        <v>257.66799531066874</v>
      </c>
      <c r="K1132" s="46">
        <f t="shared" si="326"/>
        <v>298.78522860492444</v>
      </c>
      <c r="L1132" s="46">
        <f t="shared" si="326"/>
        <v>359.09050410316485</v>
      </c>
      <c r="M1132" s="46">
        <f t="shared" si="326"/>
        <v>490.66565064478368</v>
      </c>
      <c r="N1132" s="46">
        <f t="shared" si="326"/>
        <v>575.64126611957795</v>
      </c>
      <c r="O1132" s="46">
        <f t="shared" si="326"/>
        <v>575.64126611957795</v>
      </c>
      <c r="P1132" s="46">
        <f t="shared" si="326"/>
        <v>594.82930832356442</v>
      </c>
      <c r="Q1132" s="46">
        <f t="shared" si="326"/>
        <v>630.46424384525267</v>
      </c>
      <c r="R1132" s="46">
        <f t="shared" si="326"/>
        <v>575.64126611957795</v>
      </c>
      <c r="S1132" s="46">
        <f t="shared" si="326"/>
        <v>635.94654161782012</v>
      </c>
      <c r="T1132" s="46">
        <f t="shared" si="326"/>
        <v>616.75849941383353</v>
      </c>
      <c r="U1132" s="46">
        <f t="shared" si="326"/>
        <v>622.24079718640098</v>
      </c>
      <c r="V1132" s="46">
        <f t="shared" si="326"/>
        <v>548.22977725674127</v>
      </c>
      <c r="W1132" s="46">
        <f t="shared" si="326"/>
        <v>575.64126611957795</v>
      </c>
      <c r="X1132" s="46">
        <f t="shared" si="326"/>
        <v>463.25416178194553</v>
      </c>
      <c r="Y1132" s="46">
        <f t="shared" si="326"/>
        <v>463.25416178194553</v>
      </c>
      <c r="Z1132" s="46">
        <f t="shared" si="326"/>
        <v>400.2077373974206</v>
      </c>
      <c r="AA1132" s="46">
        <f t="shared" si="326"/>
        <v>342.64361078546301</v>
      </c>
      <c r="AB1132" s="46">
        <f t="shared" si="326"/>
        <v>307.00867526377459</v>
      </c>
      <c r="AC1132" s="25" t="s">
        <v>298</v>
      </c>
      <c r="AD1132" s="406"/>
    </row>
    <row r="1133" spans="1:30" ht="13.5" thickBot="1">
      <c r="A1133" s="776"/>
      <c r="B1133" s="767"/>
      <c r="C1133" s="42" t="s">
        <v>18</v>
      </c>
      <c r="D1133" s="632"/>
      <c r="E1133" s="632"/>
      <c r="F1133" s="632"/>
      <c r="G1133" s="632"/>
      <c r="H1133" s="632"/>
      <c r="I1133" s="632"/>
      <c r="J1133" s="632"/>
      <c r="K1133" s="632"/>
      <c r="L1133" s="632"/>
      <c r="M1133" s="632"/>
      <c r="N1133" s="632"/>
      <c r="O1133" s="632"/>
      <c r="P1133" s="632"/>
      <c r="Q1133" s="632"/>
      <c r="R1133" s="632"/>
      <c r="S1133" s="632"/>
      <c r="T1133" s="632"/>
      <c r="U1133" s="632"/>
      <c r="V1133" s="632"/>
      <c r="W1133" s="632"/>
      <c r="X1133" s="632"/>
      <c r="Y1133" s="632"/>
      <c r="Z1133" s="632"/>
      <c r="AA1133" s="632"/>
      <c r="AB1133" s="631"/>
      <c r="AC1133" s="25"/>
      <c r="AD1133" s="232"/>
    </row>
    <row r="1134" spans="1:30">
      <c r="A1134" s="774" t="s">
        <v>23</v>
      </c>
      <c r="B1134" s="765" t="s">
        <v>62</v>
      </c>
      <c r="C1134" s="38" t="s">
        <v>16</v>
      </c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25"/>
      <c r="AD1134" s="406"/>
    </row>
    <row r="1135" spans="1:30">
      <c r="A1135" s="775"/>
      <c r="B1135" s="766"/>
      <c r="C1135" s="40" t="s">
        <v>17</v>
      </c>
      <c r="D1135" s="46">
        <f>1.732*D1134*10*0.9</f>
        <v>0</v>
      </c>
      <c r="E1135" s="46">
        <f t="shared" ref="E1135:AB1135" si="327">1.732*E1134*10*0.9</f>
        <v>0</v>
      </c>
      <c r="F1135" s="46">
        <f t="shared" si="327"/>
        <v>0</v>
      </c>
      <c r="G1135" s="46">
        <f t="shared" si="327"/>
        <v>0</v>
      </c>
      <c r="H1135" s="46">
        <f t="shared" si="327"/>
        <v>0</v>
      </c>
      <c r="I1135" s="46">
        <f t="shared" si="327"/>
        <v>0</v>
      </c>
      <c r="J1135" s="46">
        <f t="shared" si="327"/>
        <v>0</v>
      </c>
      <c r="K1135" s="46">
        <f t="shared" si="327"/>
        <v>0</v>
      </c>
      <c r="L1135" s="46">
        <f t="shared" si="327"/>
        <v>0</v>
      </c>
      <c r="M1135" s="46">
        <f t="shared" si="327"/>
        <v>0</v>
      </c>
      <c r="N1135" s="46">
        <f t="shared" si="327"/>
        <v>0</v>
      </c>
      <c r="O1135" s="46">
        <f t="shared" si="327"/>
        <v>0</v>
      </c>
      <c r="P1135" s="46">
        <f t="shared" si="327"/>
        <v>0</v>
      </c>
      <c r="Q1135" s="46">
        <f t="shared" si="327"/>
        <v>0</v>
      </c>
      <c r="R1135" s="46">
        <f t="shared" si="327"/>
        <v>0</v>
      </c>
      <c r="S1135" s="46">
        <f t="shared" si="327"/>
        <v>0</v>
      </c>
      <c r="T1135" s="46">
        <f t="shared" si="327"/>
        <v>0</v>
      </c>
      <c r="U1135" s="46">
        <f t="shared" si="327"/>
        <v>0</v>
      </c>
      <c r="V1135" s="46">
        <f t="shared" si="327"/>
        <v>0</v>
      </c>
      <c r="W1135" s="46">
        <f t="shared" si="327"/>
        <v>0</v>
      </c>
      <c r="X1135" s="46">
        <f t="shared" si="327"/>
        <v>0</v>
      </c>
      <c r="Y1135" s="46">
        <f t="shared" si="327"/>
        <v>0</v>
      </c>
      <c r="Z1135" s="46">
        <f t="shared" si="327"/>
        <v>0</v>
      </c>
      <c r="AA1135" s="46">
        <f t="shared" si="327"/>
        <v>0</v>
      </c>
      <c r="AB1135" s="46">
        <f t="shared" si="327"/>
        <v>0</v>
      </c>
      <c r="AC1135" s="25" t="s">
        <v>222</v>
      </c>
      <c r="AD1135" s="406"/>
    </row>
    <row r="1136" spans="1:30" ht="13.5" thickBot="1">
      <c r="A1136" s="776"/>
      <c r="B1136" s="767"/>
      <c r="C1136" s="42" t="s">
        <v>18</v>
      </c>
      <c r="D1136" s="49"/>
      <c r="E1136" s="50"/>
      <c r="F1136" s="50"/>
      <c r="G1136" s="50"/>
      <c r="H1136" s="50"/>
      <c r="I1136" s="50"/>
      <c r="J1136" s="50"/>
      <c r="K1136" s="50"/>
      <c r="L1136" s="50"/>
      <c r="M1136" s="50"/>
      <c r="N1136" s="50"/>
      <c r="O1136" s="50"/>
      <c r="P1136" s="50"/>
      <c r="Q1136" s="50"/>
      <c r="R1136" s="50"/>
      <c r="S1136" s="50"/>
      <c r="T1136" s="50"/>
      <c r="U1136" s="50"/>
      <c r="V1136" s="50"/>
      <c r="W1136" s="50"/>
      <c r="X1136" s="50"/>
      <c r="Y1136" s="50"/>
      <c r="Z1136" s="50"/>
      <c r="AA1136" s="50"/>
      <c r="AB1136" s="50"/>
      <c r="AC1136" s="61"/>
      <c r="AD1136" s="232"/>
    </row>
    <row r="1137" spans="1:30">
      <c r="A1137" s="774" t="s">
        <v>55</v>
      </c>
      <c r="B1137" s="765" t="s">
        <v>373</v>
      </c>
      <c r="C1137" s="38" t="s">
        <v>16</v>
      </c>
      <c r="D1137" s="154">
        <f>D1121-D1131</f>
        <v>1.5826494724501998</v>
      </c>
      <c r="E1137" s="154">
        <f t="shared" ref="E1137:AB1137" si="328">E1121-E1131</f>
        <v>2.8135990621335978</v>
      </c>
      <c r="F1137" s="154">
        <f t="shared" si="328"/>
        <v>1.0550996483001001</v>
      </c>
      <c r="G1137" s="154">
        <f t="shared" si="328"/>
        <v>0.87924970691680038</v>
      </c>
      <c r="H1137" s="154">
        <f t="shared" si="328"/>
        <v>1.0550996483001001</v>
      </c>
      <c r="I1137" s="154">
        <f t="shared" si="328"/>
        <v>0</v>
      </c>
      <c r="J1137" s="154">
        <f t="shared" si="328"/>
        <v>0.70339976553340122</v>
      </c>
      <c r="K1137" s="154">
        <f t="shared" si="328"/>
        <v>1.9343493552167992</v>
      </c>
      <c r="L1137" s="154">
        <f t="shared" si="328"/>
        <v>2.6377491207503034</v>
      </c>
      <c r="M1137" s="154">
        <f t="shared" si="328"/>
        <v>2.6377491207502999</v>
      </c>
      <c r="N1137" s="154">
        <f t="shared" si="328"/>
        <v>2.1101992966002001</v>
      </c>
      <c r="O1137" s="154">
        <f t="shared" si="328"/>
        <v>2.4618991793669025</v>
      </c>
      <c r="P1137" s="154">
        <f t="shared" si="328"/>
        <v>2.6377491207502999</v>
      </c>
      <c r="Q1137" s="154">
        <f t="shared" si="328"/>
        <v>1.7584994138334977</v>
      </c>
      <c r="R1137" s="154">
        <f t="shared" si="328"/>
        <v>2.8135990621335978</v>
      </c>
      <c r="S1137" s="154">
        <f t="shared" si="328"/>
        <v>2.4618991793668954</v>
      </c>
      <c r="T1137" s="154">
        <f t="shared" si="328"/>
        <v>2.2860492379836046</v>
      </c>
      <c r="U1137" s="154">
        <f t="shared" si="328"/>
        <v>2.6377491207502999</v>
      </c>
      <c r="V1137" s="154">
        <f t="shared" si="328"/>
        <v>2.4618991793668954</v>
      </c>
      <c r="W1137" s="154">
        <f t="shared" si="328"/>
        <v>2.4618991793669025</v>
      </c>
      <c r="X1137" s="154">
        <f t="shared" si="328"/>
        <v>2.6377491207502963</v>
      </c>
      <c r="Y1137" s="154">
        <f t="shared" si="328"/>
        <v>2.286049237983601</v>
      </c>
      <c r="Z1137" s="154">
        <f t="shared" si="328"/>
        <v>2.4618991793669984</v>
      </c>
      <c r="AA1137" s="154">
        <f t="shared" si="328"/>
        <v>1.2309495896834974</v>
      </c>
      <c r="AB1137" s="154">
        <f t="shared" si="328"/>
        <v>1.4067995310667989</v>
      </c>
      <c r="AC1137" s="25" t="s">
        <v>9</v>
      </c>
      <c r="AD1137" s="406"/>
    </row>
    <row r="1138" spans="1:30">
      <c r="A1138" s="775"/>
      <c r="B1138" s="766"/>
      <c r="C1138" s="40" t="s">
        <v>17</v>
      </c>
      <c r="D1138" s="46">
        <f t="shared" ref="D1138:AB1138" si="329">1.732*D1137*10*0.9</f>
        <v>24.670339976553713</v>
      </c>
      <c r="E1138" s="46">
        <f t="shared" si="329"/>
        <v>43.85838218053852</v>
      </c>
      <c r="F1138" s="46">
        <f t="shared" si="329"/>
        <v>16.446893317701964</v>
      </c>
      <c r="G1138" s="46">
        <f t="shared" si="329"/>
        <v>13.705744431419085</v>
      </c>
      <c r="H1138" s="46">
        <f t="shared" si="329"/>
        <v>16.446893317701964</v>
      </c>
      <c r="I1138" s="46">
        <f t="shared" si="329"/>
        <v>0</v>
      </c>
      <c r="J1138" s="46">
        <f t="shared" si="329"/>
        <v>10.964595545134658</v>
      </c>
      <c r="K1138" s="46">
        <f t="shared" si="329"/>
        <v>30.152637749119467</v>
      </c>
      <c r="L1138" s="46">
        <f t="shared" si="329"/>
        <v>41.117233294255726</v>
      </c>
      <c r="M1138" s="46">
        <f t="shared" si="329"/>
        <v>41.117233294255669</v>
      </c>
      <c r="N1138" s="46">
        <f t="shared" si="329"/>
        <v>32.893786635403927</v>
      </c>
      <c r="O1138" s="46">
        <f t="shared" si="329"/>
        <v>38.376084407971277</v>
      </c>
      <c r="P1138" s="46">
        <f t="shared" si="329"/>
        <v>41.117233294255669</v>
      </c>
      <c r="Q1138" s="46">
        <f t="shared" si="329"/>
        <v>27.411488862836563</v>
      </c>
      <c r="R1138" s="46">
        <f t="shared" si="329"/>
        <v>43.85838218053852</v>
      </c>
      <c r="S1138" s="46">
        <f t="shared" si="329"/>
        <v>38.37608440797117</v>
      </c>
      <c r="T1138" s="46">
        <f t="shared" si="329"/>
        <v>35.634935521688433</v>
      </c>
      <c r="U1138" s="46">
        <f t="shared" si="329"/>
        <v>41.117233294255669</v>
      </c>
      <c r="V1138" s="46">
        <f t="shared" si="329"/>
        <v>38.37608440797117</v>
      </c>
      <c r="W1138" s="46">
        <f t="shared" si="329"/>
        <v>38.376084407971277</v>
      </c>
      <c r="X1138" s="46">
        <f t="shared" si="329"/>
        <v>41.11723329425562</v>
      </c>
      <c r="Y1138" s="46">
        <f t="shared" si="329"/>
        <v>35.634935521688377</v>
      </c>
      <c r="Z1138" s="46">
        <f t="shared" si="329"/>
        <v>38.376084407972776</v>
      </c>
      <c r="AA1138" s="46">
        <f t="shared" si="329"/>
        <v>19.18804220398636</v>
      </c>
      <c r="AB1138" s="46">
        <f t="shared" si="329"/>
        <v>21.92919109026926</v>
      </c>
      <c r="AC1138" s="25" t="s">
        <v>298</v>
      </c>
      <c r="AD1138" s="406"/>
    </row>
    <row r="1139" spans="1:30" ht="13.5" thickBot="1">
      <c r="A1139" s="776"/>
      <c r="B1139" s="767"/>
      <c r="C1139" s="42" t="s">
        <v>18</v>
      </c>
      <c r="D1139" s="50"/>
      <c r="E1139" s="50"/>
      <c r="F1139" s="50"/>
      <c r="G1139" s="50"/>
      <c r="H1139" s="50"/>
      <c r="I1139" s="50"/>
      <c r="J1139" s="50"/>
      <c r="K1139" s="50"/>
      <c r="L1139" s="50"/>
      <c r="M1139" s="50"/>
      <c r="N1139" s="50"/>
      <c r="O1139" s="50"/>
      <c r="P1139" s="50"/>
      <c r="Q1139" s="50"/>
      <c r="R1139" s="50"/>
      <c r="S1139" s="50"/>
      <c r="T1139" s="50"/>
      <c r="U1139" s="50"/>
      <c r="V1139" s="50"/>
      <c r="W1139" s="50"/>
      <c r="X1139" s="50"/>
      <c r="Y1139" s="50"/>
      <c r="Z1139" s="50"/>
      <c r="AA1139" s="50"/>
      <c r="AB1139" s="50"/>
      <c r="AC1139" s="61"/>
      <c r="AD1139" s="232"/>
    </row>
    <row r="1140" spans="1:30" ht="14.25">
      <c r="A1140" s="774" t="s">
        <v>56</v>
      </c>
      <c r="B1140" s="765" t="s">
        <v>64</v>
      </c>
      <c r="C1140" s="38" t="s">
        <v>16</v>
      </c>
      <c r="D1140" s="260"/>
      <c r="E1140" s="260"/>
      <c r="F1140" s="260"/>
      <c r="G1140" s="260"/>
      <c r="H1140" s="260"/>
      <c r="I1140" s="260"/>
      <c r="J1140" s="260"/>
      <c r="K1140" s="260"/>
      <c r="L1140" s="260"/>
      <c r="M1140" s="260"/>
      <c r="N1140" s="260"/>
      <c r="O1140" s="260"/>
      <c r="P1140" s="260"/>
      <c r="Q1140" s="260"/>
      <c r="R1140" s="260"/>
      <c r="S1140" s="260"/>
      <c r="T1140" s="260"/>
      <c r="U1140" s="260"/>
      <c r="V1140" s="260"/>
      <c r="W1140" s="260"/>
      <c r="X1140" s="260"/>
      <c r="Y1140" s="260"/>
      <c r="Z1140" s="260"/>
      <c r="AA1140" s="260"/>
      <c r="AB1140" s="260"/>
      <c r="AC1140" s="25"/>
      <c r="AD1140" s="406"/>
    </row>
    <row r="1141" spans="1:30">
      <c r="A1141" s="775"/>
      <c r="B1141" s="766"/>
      <c r="C1141" s="40" t="s">
        <v>17</v>
      </c>
      <c r="D1141" s="46"/>
      <c r="E1141" s="46"/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  <c r="X1141" s="46"/>
      <c r="Y1141" s="46"/>
      <c r="Z1141" s="46"/>
      <c r="AA1141" s="46"/>
      <c r="AB1141" s="46"/>
      <c r="AC1141" s="25" t="s">
        <v>222</v>
      </c>
      <c r="AD1141" s="406"/>
    </row>
    <row r="1142" spans="1:30" ht="13.5" thickBot="1">
      <c r="A1142" s="776"/>
      <c r="B1142" s="767"/>
      <c r="C1142" s="42" t="s">
        <v>18</v>
      </c>
      <c r="D1142" s="49"/>
      <c r="E1142" s="50"/>
      <c r="F1142" s="50"/>
      <c r="G1142" s="50"/>
      <c r="H1142" s="50"/>
      <c r="I1142" s="50"/>
      <c r="J1142" s="50"/>
      <c r="K1142" s="50"/>
      <c r="L1142" s="50"/>
      <c r="M1142" s="50"/>
      <c r="N1142" s="50"/>
      <c r="O1142" s="50"/>
      <c r="P1142" s="50"/>
      <c r="Q1142" s="50"/>
      <c r="R1142" s="50"/>
      <c r="S1142" s="50"/>
      <c r="T1142" s="50"/>
      <c r="U1142" s="50"/>
      <c r="V1142" s="50"/>
      <c r="W1142" s="50"/>
      <c r="X1142" s="50"/>
      <c r="Y1142" s="50"/>
      <c r="Z1142" s="50"/>
      <c r="AA1142" s="50"/>
      <c r="AB1142" s="50"/>
      <c r="AC1142" s="61"/>
      <c r="AD1142" s="232"/>
    </row>
    <row r="1143" spans="1:30">
      <c r="A1143" s="774" t="s">
        <v>29</v>
      </c>
      <c r="B1143" s="765" t="s">
        <v>371</v>
      </c>
      <c r="C1143" s="38" t="s">
        <v>16</v>
      </c>
      <c r="D1143" s="154">
        <v>13.364595545134801</v>
      </c>
      <c r="E1143" s="154">
        <v>11.957796014068</v>
      </c>
      <c r="F1143" s="154">
        <v>11.4302461899179</v>
      </c>
      <c r="G1143" s="154">
        <v>11.4302461899179</v>
      </c>
      <c r="H1143" s="154">
        <v>10.9026963657679</v>
      </c>
      <c r="I1143" s="154">
        <v>11.6060961313013</v>
      </c>
      <c r="J1143" s="154">
        <v>10.5509964830012</v>
      </c>
      <c r="K1143" s="154">
        <v>13.188745603751499</v>
      </c>
      <c r="L1143" s="154">
        <v>17.233294255568602</v>
      </c>
      <c r="M1143" s="154">
        <v>23.915592028136</v>
      </c>
      <c r="N1143" s="154">
        <v>25.849941383352899</v>
      </c>
      <c r="O1143" s="154">
        <v>31.3012895662368</v>
      </c>
      <c r="P1143" s="154">
        <v>29.015240328253199</v>
      </c>
      <c r="Q1143" s="154">
        <v>29.542790152403299</v>
      </c>
      <c r="R1143" s="154">
        <v>28.839390386869901</v>
      </c>
      <c r="S1143" s="154">
        <v>29.7186400937866</v>
      </c>
      <c r="T1143" s="154">
        <v>30.422039859320002</v>
      </c>
      <c r="U1143" s="154">
        <v>27.432590855802999</v>
      </c>
      <c r="V1143" s="154">
        <v>28.6635404454865</v>
      </c>
      <c r="W1143" s="154">
        <v>22.508792497069201</v>
      </c>
      <c r="X1143" s="154">
        <v>18.112543962485301</v>
      </c>
      <c r="Y1143" s="154">
        <v>15.826494724501799</v>
      </c>
      <c r="Z1143" s="154">
        <v>14.5955451348183</v>
      </c>
      <c r="AA1143" s="154">
        <v>11.957796014068</v>
      </c>
      <c r="AB1143" s="154">
        <v>12.4853458382181</v>
      </c>
      <c r="AC1143" s="25" t="s">
        <v>9</v>
      </c>
      <c r="AD1143" s="406"/>
    </row>
    <row r="1144" spans="1:30">
      <c r="A1144" s="775"/>
      <c r="B1144" s="766"/>
      <c r="C1144" s="40" t="s">
        <v>17</v>
      </c>
      <c r="D1144" s="46">
        <f t="shared" ref="D1144:AB1144" si="330">1.732*D1143*10*0.9</f>
        <v>208.32731535756128</v>
      </c>
      <c r="E1144" s="46">
        <f t="shared" si="330"/>
        <v>186.39812426729199</v>
      </c>
      <c r="F1144" s="46">
        <f t="shared" si="330"/>
        <v>178.17467760844025</v>
      </c>
      <c r="G1144" s="46">
        <f t="shared" si="330"/>
        <v>178.17467760844025</v>
      </c>
      <c r="H1144" s="46">
        <f t="shared" si="330"/>
        <v>169.95123094959004</v>
      </c>
      <c r="I1144" s="46">
        <f t="shared" si="330"/>
        <v>180.91582649472466</v>
      </c>
      <c r="J1144" s="46">
        <f t="shared" si="330"/>
        <v>164.46893317702268</v>
      </c>
      <c r="K1144" s="46">
        <f t="shared" si="330"/>
        <v>205.58616647127837</v>
      </c>
      <c r="L1144" s="46">
        <f t="shared" si="330"/>
        <v>268.63259085580336</v>
      </c>
      <c r="M1144" s="46">
        <f t="shared" si="330"/>
        <v>372.79624853458398</v>
      </c>
      <c r="N1144" s="46">
        <f t="shared" si="330"/>
        <v>402.94888628370501</v>
      </c>
      <c r="O1144" s="46">
        <f>1.732*O1143*10*0.9</f>
        <v>487.92450175849922</v>
      </c>
      <c r="P1144" s="46">
        <f t="shared" si="330"/>
        <v>452.28956623681086</v>
      </c>
      <c r="Q1144" s="46">
        <f t="shared" si="330"/>
        <v>460.51301289566265</v>
      </c>
      <c r="R1144" s="46">
        <f t="shared" si="330"/>
        <v>449.54841735052804</v>
      </c>
      <c r="S1144" s="46">
        <f>1.732*S1143*10*0.9</f>
        <v>463.25416178194553</v>
      </c>
      <c r="T1144" s="46">
        <f t="shared" si="330"/>
        <v>474.2187573270802</v>
      </c>
      <c r="U1144" s="46">
        <f>1.732*U1143*10*0.9</f>
        <v>427.61922626025716</v>
      </c>
      <c r="V1144" s="46">
        <f t="shared" si="330"/>
        <v>446.80726846424358</v>
      </c>
      <c r="W1144" s="46">
        <f t="shared" si="330"/>
        <v>350.8670574443147</v>
      </c>
      <c r="X1144" s="46">
        <f t="shared" si="330"/>
        <v>282.3383352872209</v>
      </c>
      <c r="Y1144" s="46">
        <f t="shared" si="330"/>
        <v>246.7033997655341</v>
      </c>
      <c r="Z1144" s="46">
        <f t="shared" si="330"/>
        <v>227.51535756154766</v>
      </c>
      <c r="AA1144" s="46">
        <f t="shared" si="330"/>
        <v>186.39812426729199</v>
      </c>
      <c r="AB1144" s="46">
        <f t="shared" si="330"/>
        <v>194.62157092614376</v>
      </c>
      <c r="AC1144" s="25" t="s">
        <v>298</v>
      </c>
      <c r="AD1144" s="406"/>
    </row>
    <row r="1145" spans="1:30" ht="13.5" thickBot="1">
      <c r="A1145" s="776"/>
      <c r="B1145" s="767"/>
      <c r="C1145" s="42" t="s">
        <v>18</v>
      </c>
      <c r="D1145" s="251"/>
      <c r="E1145" s="626"/>
      <c r="F1145" s="626"/>
      <c r="G1145" s="626"/>
      <c r="H1145" s="626"/>
      <c r="I1145" s="626"/>
      <c r="J1145" s="626"/>
      <c r="K1145" s="626"/>
      <c r="L1145" s="626"/>
      <c r="M1145" s="626"/>
      <c r="N1145" s="626"/>
      <c r="O1145" s="626"/>
      <c r="P1145" s="626"/>
      <c r="Q1145" s="626"/>
      <c r="R1145" s="626"/>
      <c r="S1145" s="626"/>
      <c r="T1145" s="626"/>
      <c r="U1145" s="626"/>
      <c r="V1145" s="626"/>
      <c r="W1145" s="626"/>
      <c r="X1145" s="626"/>
      <c r="Y1145" s="626"/>
      <c r="Z1145" s="626"/>
      <c r="AA1145" s="626"/>
      <c r="AB1145" s="631"/>
      <c r="AC1145" s="25"/>
      <c r="AD1145" s="232"/>
    </row>
    <row r="1146" spans="1:30">
      <c r="A1146" s="774" t="s">
        <v>25</v>
      </c>
      <c r="B1146" s="765" t="s">
        <v>372</v>
      </c>
      <c r="C1146" s="38" t="s">
        <v>16</v>
      </c>
      <c r="D1146" s="154">
        <v>0</v>
      </c>
      <c r="E1146" s="154">
        <v>0</v>
      </c>
      <c r="F1146" s="154">
        <v>0</v>
      </c>
      <c r="G1146" s="154">
        <v>0</v>
      </c>
      <c r="H1146" s="154">
        <v>0</v>
      </c>
      <c r="I1146" s="154">
        <v>0</v>
      </c>
      <c r="J1146" s="154">
        <v>0</v>
      </c>
      <c r="K1146" s="154">
        <v>0</v>
      </c>
      <c r="L1146" s="154">
        <v>0</v>
      </c>
      <c r="M1146" s="154">
        <v>0</v>
      </c>
      <c r="N1146" s="154">
        <v>0</v>
      </c>
      <c r="O1146" s="154">
        <v>0</v>
      </c>
      <c r="P1146" s="154">
        <v>0</v>
      </c>
      <c r="Q1146" s="154">
        <v>0</v>
      </c>
      <c r="R1146" s="154">
        <v>0</v>
      </c>
      <c r="S1146" s="154">
        <v>0</v>
      </c>
      <c r="T1146" s="154">
        <v>0</v>
      </c>
      <c r="U1146" s="154">
        <v>0</v>
      </c>
      <c r="V1146" s="154">
        <v>0</v>
      </c>
      <c r="W1146" s="154">
        <v>0</v>
      </c>
      <c r="X1146" s="154">
        <v>0</v>
      </c>
      <c r="Y1146" s="154">
        <v>0</v>
      </c>
      <c r="Z1146" s="154">
        <v>0</v>
      </c>
      <c r="AA1146" s="154">
        <v>0</v>
      </c>
      <c r="AB1146" s="154">
        <v>0</v>
      </c>
      <c r="AC1146" s="25" t="s">
        <v>9</v>
      </c>
      <c r="AD1146" s="406"/>
    </row>
    <row r="1147" spans="1:30">
      <c r="A1147" s="775"/>
      <c r="B1147" s="766"/>
      <c r="C1147" s="40" t="s">
        <v>17</v>
      </c>
      <c r="D1147" s="46">
        <v>0</v>
      </c>
      <c r="E1147" s="46">
        <v>0</v>
      </c>
      <c r="F1147" s="46">
        <v>0</v>
      </c>
      <c r="G1147" s="46">
        <v>0</v>
      </c>
      <c r="H1147" s="46">
        <v>0</v>
      </c>
      <c r="I1147" s="46">
        <v>0</v>
      </c>
      <c r="J1147" s="46">
        <v>0</v>
      </c>
      <c r="K1147" s="46">
        <v>0</v>
      </c>
      <c r="L1147" s="46">
        <v>0</v>
      </c>
      <c r="M1147" s="46">
        <v>0</v>
      </c>
      <c r="N1147" s="46">
        <v>0</v>
      </c>
      <c r="O1147" s="46">
        <v>0</v>
      </c>
      <c r="P1147" s="46">
        <v>0</v>
      </c>
      <c r="Q1147" s="46">
        <v>0</v>
      </c>
      <c r="R1147" s="46">
        <v>0</v>
      </c>
      <c r="S1147" s="46">
        <v>0</v>
      </c>
      <c r="T1147" s="46">
        <v>0</v>
      </c>
      <c r="U1147" s="46">
        <v>0</v>
      </c>
      <c r="V1147" s="46">
        <v>0</v>
      </c>
      <c r="W1147" s="46">
        <v>0</v>
      </c>
      <c r="X1147" s="46">
        <v>0</v>
      </c>
      <c r="Y1147" s="46">
        <v>0</v>
      </c>
      <c r="Z1147" s="46">
        <v>0</v>
      </c>
      <c r="AA1147" s="46">
        <v>0</v>
      </c>
      <c r="AB1147" s="46">
        <v>0</v>
      </c>
      <c r="AC1147" s="25" t="s">
        <v>298</v>
      </c>
      <c r="AD1147" s="406"/>
    </row>
    <row r="1148" spans="1:30" ht="13.5" thickBot="1">
      <c r="A1148" s="776"/>
      <c r="B1148" s="767"/>
      <c r="C1148" s="42" t="s">
        <v>18</v>
      </c>
      <c r="D1148" s="251"/>
      <c r="E1148" s="626"/>
      <c r="F1148" s="626"/>
      <c r="G1148" s="626"/>
      <c r="H1148" s="626"/>
      <c r="I1148" s="626"/>
      <c r="J1148" s="626"/>
      <c r="K1148" s="626"/>
      <c r="L1148" s="626"/>
      <c r="M1148" s="626"/>
      <c r="N1148" s="626"/>
      <c r="O1148" s="626"/>
      <c r="P1148" s="626"/>
      <c r="Q1148" s="626"/>
      <c r="R1148" s="626"/>
      <c r="S1148" s="626"/>
      <c r="T1148" s="626"/>
      <c r="U1148" s="626"/>
      <c r="V1148" s="626"/>
      <c r="W1148" s="626"/>
      <c r="X1148" s="626"/>
      <c r="Y1148" s="626"/>
      <c r="Z1148" s="626"/>
      <c r="AA1148" s="626"/>
      <c r="AB1148" s="631"/>
      <c r="AC1148" s="25"/>
      <c r="AD1148" s="232"/>
    </row>
    <row r="1149" spans="1:30">
      <c r="A1149" s="774" t="s">
        <v>63</v>
      </c>
      <c r="B1149" s="852" t="s">
        <v>374</v>
      </c>
      <c r="C1149" s="38" t="s">
        <v>16</v>
      </c>
      <c r="D1149" s="154">
        <f>D1156+D1143</f>
        <v>15.123094958968331</v>
      </c>
      <c r="E1149" s="154">
        <f t="shared" ref="E1149:AB1149" si="331">E1156+E1143</f>
        <v>13.71629542790153</v>
      </c>
      <c r="F1149" s="154">
        <f t="shared" si="331"/>
        <v>13.36459554513478</v>
      </c>
      <c r="G1149" s="154">
        <f t="shared" si="331"/>
        <v>13.18874560375143</v>
      </c>
      <c r="H1149" s="154">
        <f t="shared" si="331"/>
        <v>12.66119577960143</v>
      </c>
      <c r="I1149" s="154">
        <f t="shared" si="331"/>
        <v>11.6060961313013</v>
      </c>
      <c r="J1149" s="154">
        <f t="shared" si="331"/>
        <v>12.309495896834729</v>
      </c>
      <c r="K1149" s="154">
        <f t="shared" si="331"/>
        <v>13.188745603751499</v>
      </c>
      <c r="L1149" s="154">
        <f t="shared" si="331"/>
        <v>20.398593200468952</v>
      </c>
      <c r="M1149" s="154">
        <f t="shared" si="331"/>
        <v>26.905041031652999</v>
      </c>
      <c r="N1149" s="154">
        <f t="shared" si="331"/>
        <v>27.608440797186429</v>
      </c>
      <c r="O1149" s="154">
        <f t="shared" si="331"/>
        <v>33.05978898007033</v>
      </c>
      <c r="P1149" s="154">
        <f>P1156+P1143</f>
        <v>30.94958968347008</v>
      </c>
      <c r="Q1149" s="154">
        <f t="shared" si="331"/>
        <v>31.301289566236829</v>
      </c>
      <c r="R1149" s="154">
        <f t="shared" si="331"/>
        <v>30.597889800703431</v>
      </c>
      <c r="S1149" s="154">
        <f t="shared" si="331"/>
        <v>31.7186400937866</v>
      </c>
      <c r="T1149" s="154">
        <f t="shared" si="331"/>
        <v>32.180539273153535</v>
      </c>
      <c r="U1149" s="154">
        <f t="shared" si="331"/>
        <v>27.432590855802999</v>
      </c>
      <c r="V1149" s="154">
        <f t="shared" si="331"/>
        <v>31.82883939038685</v>
      </c>
      <c r="W1149" s="154">
        <f t="shared" si="331"/>
        <v>25.4982415005862</v>
      </c>
      <c r="X1149" s="154">
        <f t="shared" si="331"/>
        <v>20.112543962485301</v>
      </c>
      <c r="Y1149" s="154">
        <f t="shared" si="331"/>
        <v>17.826494724501799</v>
      </c>
      <c r="Z1149" s="154">
        <f t="shared" si="331"/>
        <v>16.595545134818302</v>
      </c>
      <c r="AA1149" s="154">
        <f t="shared" si="331"/>
        <v>13.957796014068</v>
      </c>
      <c r="AB1149" s="154">
        <f t="shared" si="331"/>
        <v>14.4853458382181</v>
      </c>
      <c r="AC1149" s="25" t="s">
        <v>9</v>
      </c>
      <c r="AD1149" s="406"/>
    </row>
    <row r="1150" spans="1:30">
      <c r="A1150" s="775"/>
      <c r="B1150" s="829"/>
      <c r="C1150" s="40" t="s">
        <v>17</v>
      </c>
      <c r="D1150" s="46">
        <f t="shared" ref="D1150:AB1150" si="332">1.732*D1149*10*0.9</f>
        <v>235.73880422039835</v>
      </c>
      <c r="E1150" s="46">
        <f t="shared" si="332"/>
        <v>213.80961313012907</v>
      </c>
      <c r="F1150" s="46">
        <f t="shared" si="332"/>
        <v>208.32731535756093</v>
      </c>
      <c r="G1150" s="46">
        <f t="shared" si="332"/>
        <v>205.58616647127729</v>
      </c>
      <c r="H1150" s="46">
        <f t="shared" si="332"/>
        <v>197.36271981242709</v>
      </c>
      <c r="I1150" s="46">
        <f t="shared" si="332"/>
        <v>180.91582649472466</v>
      </c>
      <c r="J1150" s="46">
        <f t="shared" si="332"/>
        <v>191.88042203985978</v>
      </c>
      <c r="K1150" s="46">
        <f t="shared" si="332"/>
        <v>205.58616647127837</v>
      </c>
      <c r="L1150" s="46">
        <f t="shared" si="332"/>
        <v>317.97327080891006</v>
      </c>
      <c r="M1150" s="46">
        <f t="shared" si="332"/>
        <v>419.3957796014069</v>
      </c>
      <c r="N1150" s="46">
        <f t="shared" si="332"/>
        <v>430.36037514654208</v>
      </c>
      <c r="O1150" s="46">
        <f t="shared" si="332"/>
        <v>515.33599062133624</v>
      </c>
      <c r="P1150" s="46">
        <f t="shared" si="332"/>
        <v>482.44220398593166</v>
      </c>
      <c r="Q1150" s="46">
        <f t="shared" si="332"/>
        <v>487.92450175849967</v>
      </c>
      <c r="R1150" s="46">
        <f t="shared" si="332"/>
        <v>476.95990621336517</v>
      </c>
      <c r="S1150" s="46">
        <f t="shared" si="332"/>
        <v>494.43016178194563</v>
      </c>
      <c r="T1150" s="46">
        <f t="shared" si="332"/>
        <v>501.63024618991722</v>
      </c>
      <c r="U1150" s="46">
        <f t="shared" si="332"/>
        <v>427.61922626025716</v>
      </c>
      <c r="V1150" s="46">
        <f t="shared" si="332"/>
        <v>496.14794841735022</v>
      </c>
      <c r="W1150" s="46">
        <f t="shared" si="332"/>
        <v>397.46658851113767</v>
      </c>
      <c r="X1150" s="46">
        <f t="shared" si="332"/>
        <v>313.51433528722089</v>
      </c>
      <c r="Y1150" s="46">
        <f t="shared" si="332"/>
        <v>277.87939976553406</v>
      </c>
      <c r="Z1150" s="46">
        <f t="shared" si="332"/>
        <v>258.6913575615477</v>
      </c>
      <c r="AA1150" s="46">
        <f t="shared" si="332"/>
        <v>217.57412426729201</v>
      </c>
      <c r="AB1150" s="46">
        <f t="shared" si="332"/>
        <v>225.79757092614375</v>
      </c>
      <c r="AC1150" s="25" t="s">
        <v>298</v>
      </c>
      <c r="AD1150" s="406"/>
    </row>
    <row r="1151" spans="1:30">
      <c r="A1151" s="775"/>
      <c r="B1151" s="829"/>
      <c r="C1151" s="52" t="s">
        <v>33</v>
      </c>
      <c r="D1151" s="53"/>
      <c r="E1151" s="53"/>
      <c r="F1151" s="53"/>
      <c r="G1151" s="53"/>
      <c r="H1151" s="53"/>
      <c r="I1151" s="53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3"/>
      <c r="U1151" s="53"/>
      <c r="V1151" s="53"/>
      <c r="W1151" s="53"/>
      <c r="X1151" s="53"/>
      <c r="Y1151" s="53"/>
      <c r="Z1151" s="53"/>
      <c r="AA1151" s="53"/>
      <c r="AB1151" s="53"/>
      <c r="AC1151" s="61"/>
      <c r="AD1151" s="232"/>
    </row>
    <row r="1152" spans="1:30" ht="13.5" thickBot="1">
      <c r="A1152" s="776"/>
      <c r="B1152" s="853"/>
      <c r="C1152" s="42" t="s">
        <v>18</v>
      </c>
      <c r="D1152" s="235"/>
      <c r="E1152" s="235"/>
      <c r="F1152" s="235"/>
      <c r="G1152" s="235"/>
      <c r="H1152" s="235"/>
      <c r="I1152" s="235"/>
      <c r="J1152" s="235"/>
      <c r="K1152" s="235"/>
      <c r="L1152" s="235"/>
      <c r="M1152" s="235"/>
      <c r="N1152" s="235"/>
      <c r="O1152" s="235"/>
      <c r="P1152" s="235"/>
      <c r="Q1152" s="235"/>
      <c r="R1152" s="235"/>
      <c r="S1152" s="235"/>
      <c r="T1152" s="235"/>
      <c r="U1152" s="235"/>
      <c r="V1152" s="235"/>
      <c r="W1152" s="235"/>
      <c r="X1152" s="235"/>
      <c r="Y1152" s="235"/>
      <c r="Z1152" s="235"/>
      <c r="AA1152" s="235"/>
      <c r="AB1152" s="75"/>
      <c r="AC1152" s="25"/>
      <c r="AD1152" s="232"/>
    </row>
    <row r="1153" spans="1:30">
      <c r="A1153" s="774" t="s">
        <v>75</v>
      </c>
      <c r="B1153" s="765" t="s">
        <v>58</v>
      </c>
      <c r="C1153" s="38" t="s">
        <v>16</v>
      </c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7"/>
      <c r="P1153" s="57"/>
      <c r="Q1153" s="57"/>
      <c r="R1153" s="57"/>
      <c r="S1153" s="57"/>
      <c r="T1153" s="57"/>
      <c r="U1153" s="57"/>
      <c r="V1153" s="57"/>
      <c r="W1153" s="57"/>
      <c r="X1153" s="57"/>
      <c r="Y1153" s="57"/>
      <c r="Z1153" s="57"/>
      <c r="AA1153" s="57"/>
      <c r="AB1153" s="57"/>
      <c r="AC1153" s="25"/>
      <c r="AD1153" s="406"/>
    </row>
    <row r="1154" spans="1:30">
      <c r="A1154" s="775"/>
      <c r="B1154" s="766"/>
      <c r="C1154" s="40" t="s">
        <v>17</v>
      </c>
      <c r="D1154" s="46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  <c r="AA1154" s="47"/>
      <c r="AB1154" s="47"/>
      <c r="AC1154" s="25"/>
      <c r="AD1154" s="406"/>
    </row>
    <row r="1155" spans="1:30" ht="13.5" thickBot="1">
      <c r="A1155" s="776"/>
      <c r="B1155" s="767"/>
      <c r="C1155" s="42" t="s">
        <v>18</v>
      </c>
      <c r="D1155" s="803" t="s">
        <v>50</v>
      </c>
      <c r="E1155" s="804"/>
      <c r="F1155" s="109"/>
      <c r="G1155" s="109"/>
      <c r="H1155" s="50"/>
      <c r="I1155" s="109"/>
      <c r="J1155" s="109"/>
      <c r="K1155" s="109"/>
      <c r="L1155" s="109"/>
      <c r="M1155" s="109"/>
      <c r="N1155" s="50"/>
      <c r="O1155" s="109"/>
      <c r="P1155" s="109"/>
      <c r="Q1155" s="109"/>
      <c r="R1155" s="109"/>
      <c r="S1155" s="109"/>
      <c r="T1155" s="109"/>
      <c r="U1155" s="109"/>
      <c r="V1155" s="50"/>
      <c r="W1155" s="109"/>
      <c r="X1155" s="109"/>
      <c r="Y1155" s="50"/>
      <c r="Z1155" s="109"/>
      <c r="AA1155" s="109"/>
      <c r="AB1155" s="109"/>
      <c r="AC1155" s="61"/>
      <c r="AD1155" s="232"/>
    </row>
    <row r="1156" spans="1:30">
      <c r="A1156" s="774" t="s">
        <v>21</v>
      </c>
      <c r="B1156" s="854" t="s">
        <v>373</v>
      </c>
      <c r="C1156" s="79" t="s">
        <v>16</v>
      </c>
      <c r="D1156" s="154">
        <v>1.7584994138335299</v>
      </c>
      <c r="E1156" s="154">
        <v>1.7584994138335299</v>
      </c>
      <c r="F1156" s="154">
        <v>1.93434935521688</v>
      </c>
      <c r="G1156" s="154">
        <v>1.7584994138335299</v>
      </c>
      <c r="H1156" s="154">
        <v>1.7584994138335299</v>
      </c>
      <c r="I1156" s="154">
        <v>0</v>
      </c>
      <c r="J1156" s="154">
        <v>1.7584994138335299</v>
      </c>
      <c r="K1156" s="154">
        <v>0</v>
      </c>
      <c r="L1156" s="154">
        <v>3.1652989449003499</v>
      </c>
      <c r="M1156" s="154">
        <v>2.989449003517</v>
      </c>
      <c r="N1156" s="154">
        <v>1.7584994138335299</v>
      </c>
      <c r="O1156" s="154">
        <v>1.7584994138335299</v>
      </c>
      <c r="P1156" s="154">
        <v>1.93434935521688</v>
      </c>
      <c r="Q1156" s="154">
        <v>1.7584994138335299</v>
      </c>
      <c r="R1156" s="154">
        <v>1.7584994138335299</v>
      </c>
      <c r="S1156" s="154">
        <v>2</v>
      </c>
      <c r="T1156" s="154">
        <v>1.7584994138335299</v>
      </c>
      <c r="U1156" s="154">
        <v>0</v>
      </c>
      <c r="V1156" s="154">
        <v>3.1652989449003499</v>
      </c>
      <c r="W1156" s="154">
        <v>2.989449003517</v>
      </c>
      <c r="X1156" s="154">
        <v>2</v>
      </c>
      <c r="Y1156" s="154">
        <v>2</v>
      </c>
      <c r="Z1156" s="154">
        <v>2</v>
      </c>
      <c r="AA1156" s="154">
        <v>2</v>
      </c>
      <c r="AB1156" s="154">
        <v>2</v>
      </c>
      <c r="AC1156" s="25" t="s">
        <v>9</v>
      </c>
      <c r="AD1156" s="406"/>
    </row>
    <row r="1157" spans="1:30">
      <c r="A1157" s="775"/>
      <c r="B1157" s="855"/>
      <c r="C1157" s="80" t="s">
        <v>17</v>
      </c>
      <c r="D1157" s="46">
        <f t="shared" ref="D1157:AB1157" si="333">1.732*D1156*10*0.9</f>
        <v>27.411488862837068</v>
      </c>
      <c r="E1157" s="46">
        <f t="shared" si="333"/>
        <v>27.411488862837068</v>
      </c>
      <c r="F1157" s="46">
        <f t="shared" si="333"/>
        <v>30.152637749120728</v>
      </c>
      <c r="G1157" s="46">
        <f t="shared" si="333"/>
        <v>27.411488862837068</v>
      </c>
      <c r="H1157" s="46">
        <f t="shared" si="333"/>
        <v>27.411488862837068</v>
      </c>
      <c r="I1157" s="46">
        <f t="shared" si="333"/>
        <v>0</v>
      </c>
      <c r="J1157" s="46">
        <f t="shared" si="333"/>
        <v>27.411488862837068</v>
      </c>
      <c r="K1157" s="46">
        <f t="shared" si="333"/>
        <v>0</v>
      </c>
      <c r="L1157" s="46">
        <f t="shared" si="333"/>
        <v>49.340679953106651</v>
      </c>
      <c r="M1157" s="46">
        <f t="shared" si="333"/>
        <v>46.599531066822998</v>
      </c>
      <c r="N1157" s="46">
        <f t="shared" si="333"/>
        <v>27.411488862837068</v>
      </c>
      <c r="O1157" s="46">
        <f t="shared" si="333"/>
        <v>27.411488862837068</v>
      </c>
      <c r="P1157" s="46">
        <f t="shared" si="333"/>
        <v>30.152637749120728</v>
      </c>
      <c r="Q1157" s="46">
        <f t="shared" si="333"/>
        <v>27.411488862837068</v>
      </c>
      <c r="R1157" s="46">
        <f t="shared" si="333"/>
        <v>27.411488862837068</v>
      </c>
      <c r="S1157" s="46">
        <f t="shared" si="333"/>
        <v>31.176000000000002</v>
      </c>
      <c r="T1157" s="46">
        <f t="shared" si="333"/>
        <v>27.411488862837068</v>
      </c>
      <c r="U1157" s="46">
        <f t="shared" si="333"/>
        <v>0</v>
      </c>
      <c r="V1157" s="46">
        <f t="shared" si="333"/>
        <v>49.340679953106651</v>
      </c>
      <c r="W1157" s="46">
        <f t="shared" si="333"/>
        <v>46.599531066822998</v>
      </c>
      <c r="X1157" s="46">
        <f t="shared" si="333"/>
        <v>31.176000000000002</v>
      </c>
      <c r="Y1157" s="46">
        <f t="shared" si="333"/>
        <v>31.176000000000002</v>
      </c>
      <c r="Z1157" s="46">
        <f t="shared" si="333"/>
        <v>31.176000000000002</v>
      </c>
      <c r="AA1157" s="46">
        <f t="shared" si="333"/>
        <v>31.176000000000002</v>
      </c>
      <c r="AB1157" s="46">
        <f t="shared" si="333"/>
        <v>31.176000000000002</v>
      </c>
      <c r="AC1157" s="25" t="s">
        <v>298</v>
      </c>
      <c r="AD1157" s="406"/>
    </row>
    <row r="1158" spans="1:30" ht="13.5" thickBot="1">
      <c r="A1158" s="776"/>
      <c r="B1158" s="856"/>
      <c r="C1158" s="81" t="s">
        <v>18</v>
      </c>
      <c r="D1158" s="196"/>
      <c r="E1158" s="634"/>
      <c r="F1158" s="634"/>
      <c r="G1158" s="634"/>
      <c r="H1158" s="629"/>
      <c r="I1158" s="634"/>
      <c r="J1158" s="634"/>
      <c r="K1158" s="634"/>
      <c r="L1158" s="634"/>
      <c r="M1158" s="634"/>
      <c r="N1158" s="629"/>
      <c r="O1158" s="634"/>
      <c r="P1158" s="634"/>
      <c r="Q1158" s="634"/>
      <c r="R1158" s="634"/>
      <c r="S1158" s="634"/>
      <c r="T1158" s="634"/>
      <c r="U1158" s="634"/>
      <c r="V1158" s="629"/>
      <c r="W1158" s="634"/>
      <c r="X1158" s="634"/>
      <c r="Y1158" s="629"/>
      <c r="Z1158" s="634"/>
      <c r="AA1158" s="634"/>
      <c r="AB1158" s="635"/>
      <c r="AC1158" s="25"/>
      <c r="AD1158" s="232"/>
    </row>
    <row r="1159" spans="1:30">
      <c r="A1159" s="783" t="s">
        <v>51</v>
      </c>
      <c r="B1159" s="784"/>
      <c r="C1159" s="129" t="s">
        <v>415</v>
      </c>
      <c r="D1159" s="63">
        <f>D1149+D1121</f>
        <v>36.928487690504127</v>
      </c>
      <c r="E1159" s="63">
        <f t="shared" ref="E1159:AB1159" si="334">E1149+E1121</f>
        <v>32.708089097303628</v>
      </c>
      <c r="F1159" s="63">
        <f t="shared" si="334"/>
        <v>32.356389214536875</v>
      </c>
      <c r="G1159" s="63">
        <f t="shared" si="334"/>
        <v>29.718640093786632</v>
      </c>
      <c r="H1159" s="63">
        <f t="shared" si="334"/>
        <v>31.301289566236832</v>
      </c>
      <c r="I1159" s="63">
        <f>I1149+I1121</f>
        <v>27.0808909730364</v>
      </c>
      <c r="J1159" s="63">
        <f t="shared" si="334"/>
        <v>29.542790152403331</v>
      </c>
      <c r="K1159" s="63">
        <f t="shared" si="334"/>
        <v>34.290738569753799</v>
      </c>
      <c r="L1159" s="63">
        <f t="shared" si="334"/>
        <v>46.072684642438453</v>
      </c>
      <c r="M1159" s="63">
        <f t="shared" si="334"/>
        <v>61.0199296600235</v>
      </c>
      <c r="N1159" s="63">
        <f t="shared" si="334"/>
        <v>66.647127784290731</v>
      </c>
      <c r="O1159" s="63">
        <f>O1149+O1121</f>
        <v>72.450175849941331</v>
      </c>
      <c r="P1159" s="63">
        <f>P1149+P1121</f>
        <v>71.746776084407983</v>
      </c>
      <c r="Q1159" s="63">
        <f t="shared" si="334"/>
        <v>73.505275498241531</v>
      </c>
      <c r="R1159" s="63">
        <f t="shared" si="334"/>
        <v>70.339976553341131</v>
      </c>
      <c r="S1159" s="63">
        <f t="shared" si="334"/>
        <v>74.977725674091403</v>
      </c>
      <c r="T1159" s="63">
        <f t="shared" si="334"/>
        <v>74.032825322391545</v>
      </c>
      <c r="U1159" s="63">
        <f t="shared" si="334"/>
        <v>69.988276670574407</v>
      </c>
      <c r="V1159" s="63">
        <f t="shared" si="334"/>
        <v>69.46072684642435</v>
      </c>
      <c r="W1159" s="63">
        <f t="shared" si="334"/>
        <v>64.888628370457198</v>
      </c>
      <c r="X1159" s="63">
        <f t="shared" si="334"/>
        <v>52.468933177022194</v>
      </c>
      <c r="Y1159" s="63">
        <f t="shared" si="334"/>
        <v>49.831184056272001</v>
      </c>
      <c r="Z1159" s="63">
        <f t="shared" si="334"/>
        <v>44.731535756154798</v>
      </c>
      <c r="AA1159" s="63">
        <f t="shared" si="334"/>
        <v>37.169988276670601</v>
      </c>
      <c r="AB1159" s="63">
        <f t="shared" si="334"/>
        <v>35.587338804220401</v>
      </c>
      <c r="AC1159" s="25"/>
      <c r="AD1159" s="232"/>
    </row>
    <row r="1160" spans="1:30" ht="15" customHeight="1">
      <c r="A1160" s="785"/>
      <c r="B1160" s="761"/>
      <c r="C1160" s="65" t="s">
        <v>17</v>
      </c>
      <c r="D1160" s="66">
        <f>D1150+D1122</f>
        <v>575.6412661195784</v>
      </c>
      <c r="E1160" s="66">
        <f t="shared" ref="E1160:AB1160" si="335">E1150+E1122</f>
        <v>509.85369284876901</v>
      </c>
      <c r="F1160" s="66">
        <f t="shared" si="335"/>
        <v>504.37139507620088</v>
      </c>
      <c r="G1160" s="66">
        <f t="shared" si="335"/>
        <v>463.25416178194604</v>
      </c>
      <c r="H1160" s="66">
        <f t="shared" si="335"/>
        <v>487.92450175849973</v>
      </c>
      <c r="I1160" s="66">
        <f t="shared" si="335"/>
        <v>422.13692848769142</v>
      </c>
      <c r="J1160" s="66">
        <f t="shared" si="335"/>
        <v>460.51301289566311</v>
      </c>
      <c r="K1160" s="66">
        <f t="shared" si="335"/>
        <v>534.52403282532214</v>
      </c>
      <c r="L1160" s="66">
        <f t="shared" si="335"/>
        <v>718.18100820633072</v>
      </c>
      <c r="M1160" s="66">
        <f t="shared" si="335"/>
        <v>951.17866354044622</v>
      </c>
      <c r="N1160" s="66">
        <f t="shared" si="335"/>
        <v>1038.8954279015238</v>
      </c>
      <c r="O1160" s="66">
        <f>O1150+O1122</f>
        <v>1129.3533411488854</v>
      </c>
      <c r="P1160" s="66">
        <f>P1150+P1122</f>
        <v>1118.3887456037519</v>
      </c>
      <c r="Q1160" s="66">
        <f t="shared" si="335"/>
        <v>1145.8002344665888</v>
      </c>
      <c r="R1160" s="66">
        <f t="shared" si="335"/>
        <v>1096.4595545134816</v>
      </c>
      <c r="S1160" s="66">
        <f t="shared" si="335"/>
        <v>1168.7527878077369</v>
      </c>
      <c r="T1160" s="66">
        <f t="shared" si="335"/>
        <v>1154.0236811254392</v>
      </c>
      <c r="U1160" s="66">
        <f t="shared" si="335"/>
        <v>1090.9772567409136</v>
      </c>
      <c r="V1160" s="66">
        <f>V1150+V1122</f>
        <v>1082.7538100820627</v>
      </c>
      <c r="W1160" s="66">
        <f t="shared" si="335"/>
        <v>1011.4839390386869</v>
      </c>
      <c r="X1160" s="66">
        <f t="shared" si="335"/>
        <v>817.885730363422</v>
      </c>
      <c r="Y1160" s="66">
        <f t="shared" si="335"/>
        <v>776.76849706916801</v>
      </c>
      <c r="Z1160" s="66">
        <f t="shared" si="335"/>
        <v>697.27517936694107</v>
      </c>
      <c r="AA1160" s="66">
        <f t="shared" si="335"/>
        <v>579.40577725674132</v>
      </c>
      <c r="AB1160" s="66">
        <f t="shared" si="335"/>
        <v>554.73543728018763</v>
      </c>
      <c r="AC1160" s="61"/>
      <c r="AD1160" s="232"/>
    </row>
    <row r="1161" spans="1:30" ht="14.25" customHeight="1" thickBot="1">
      <c r="A1161" s="786"/>
      <c r="B1161" s="763"/>
      <c r="C1161" s="67" t="s">
        <v>33</v>
      </c>
      <c r="D1161" s="473"/>
      <c r="E1161" s="473"/>
      <c r="F1161" s="473"/>
      <c r="G1161" s="473"/>
      <c r="H1161" s="473"/>
      <c r="I1161" s="473"/>
      <c r="J1161" s="473"/>
      <c r="K1161" s="473"/>
      <c r="L1161" s="473"/>
      <c r="M1161" s="473"/>
      <c r="N1161" s="473"/>
      <c r="O1161" s="473"/>
      <c r="P1161" s="473"/>
      <c r="Q1161" s="473"/>
      <c r="R1161" s="473"/>
      <c r="S1161" s="473"/>
      <c r="T1161" s="473"/>
      <c r="U1161" s="473"/>
      <c r="V1161" s="473"/>
      <c r="W1161" s="473"/>
      <c r="X1161" s="473"/>
      <c r="Y1161" s="473"/>
      <c r="Z1161" s="473"/>
      <c r="AA1161" s="473"/>
      <c r="AB1161" s="473"/>
      <c r="AC1161" s="387"/>
      <c r="AD1161" s="244"/>
    </row>
    <row r="1162" spans="1:30">
      <c r="A1162"/>
      <c r="B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</row>
    <row r="1163" spans="1:30" ht="13.5" thickBot="1">
      <c r="A1163" s="116"/>
      <c r="B1163" s="134"/>
      <c r="C1163" s="103"/>
      <c r="D1163" s="10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249"/>
      <c r="AD1163" s="249"/>
    </row>
    <row r="1164" spans="1:30" ht="23.25" thickBot="1">
      <c r="A1164" s="287" t="s">
        <v>3</v>
      </c>
      <c r="B1164" s="15" t="s">
        <v>4</v>
      </c>
      <c r="C1164" s="16" t="s">
        <v>5</v>
      </c>
      <c r="D1164" s="17"/>
      <c r="E1164" s="787" t="s">
        <v>6</v>
      </c>
      <c r="F1164" s="788"/>
      <c r="G1164" s="788"/>
      <c r="H1164" s="788"/>
      <c r="I1164" s="788"/>
      <c r="J1164" s="788"/>
      <c r="K1164" s="788"/>
      <c r="L1164" s="788"/>
      <c r="M1164" s="788"/>
      <c r="N1164" s="788"/>
      <c r="O1164" s="788"/>
      <c r="P1164" s="788"/>
      <c r="Q1164" s="788"/>
      <c r="R1164" s="788"/>
      <c r="S1164" s="788"/>
      <c r="T1164" s="788"/>
      <c r="U1164" s="788"/>
      <c r="V1164" s="788"/>
      <c r="W1164" s="788"/>
      <c r="X1164" s="788"/>
      <c r="Y1164" s="788"/>
      <c r="Z1164" s="788"/>
      <c r="AA1164" s="788"/>
      <c r="AB1164" s="789"/>
      <c r="AC1164" s="18" t="s">
        <v>7</v>
      </c>
      <c r="AD1164" s="478"/>
    </row>
    <row r="1165" spans="1:30" ht="13.5" thickBot="1">
      <c r="A1165" s="19" t="s">
        <v>234</v>
      </c>
      <c r="B1165" s="20"/>
      <c r="C1165" s="21"/>
      <c r="D1165" s="22">
        <v>0</v>
      </c>
      <c r="E1165" s="22">
        <v>1</v>
      </c>
      <c r="F1165" s="22">
        <v>2</v>
      </c>
      <c r="G1165" s="22">
        <v>3</v>
      </c>
      <c r="H1165" s="23">
        <v>4</v>
      </c>
      <c r="I1165" s="22">
        <v>5</v>
      </c>
      <c r="J1165" s="22">
        <v>6</v>
      </c>
      <c r="K1165" s="22">
        <v>7</v>
      </c>
      <c r="L1165" s="22">
        <v>8</v>
      </c>
      <c r="M1165" s="22">
        <v>9</v>
      </c>
      <c r="N1165" s="23">
        <v>10</v>
      </c>
      <c r="O1165" s="22">
        <v>11</v>
      </c>
      <c r="P1165" s="22">
        <v>12</v>
      </c>
      <c r="Q1165" s="22">
        <v>13</v>
      </c>
      <c r="R1165" s="22">
        <v>14</v>
      </c>
      <c r="S1165" s="22">
        <v>15</v>
      </c>
      <c r="T1165" s="22">
        <v>16</v>
      </c>
      <c r="U1165" s="22">
        <v>17</v>
      </c>
      <c r="V1165" s="23">
        <v>18</v>
      </c>
      <c r="W1165" s="22">
        <v>19</v>
      </c>
      <c r="X1165" s="22">
        <v>20</v>
      </c>
      <c r="Y1165" s="23">
        <v>21</v>
      </c>
      <c r="Z1165" s="22">
        <v>22</v>
      </c>
      <c r="AA1165" s="22">
        <v>23</v>
      </c>
      <c r="AB1165" s="24">
        <v>24</v>
      </c>
      <c r="AC1165" s="25"/>
      <c r="AD1165" s="406"/>
    </row>
    <row r="1166" spans="1:30" ht="13.5" thickBot="1">
      <c r="A1166" s="256" t="s">
        <v>235</v>
      </c>
      <c r="B1166" s="257"/>
      <c r="C1166" s="258" t="s">
        <v>11</v>
      </c>
      <c r="D1166" s="262">
        <v>6.2</v>
      </c>
      <c r="E1166" s="262">
        <v>6.2</v>
      </c>
      <c r="F1166" s="262">
        <v>6.2</v>
      </c>
      <c r="G1166" s="262">
        <v>6.2</v>
      </c>
      <c r="H1166" s="262">
        <v>6.2</v>
      </c>
      <c r="I1166" s="262">
        <v>6.2</v>
      </c>
      <c r="J1166" s="262">
        <v>6.2</v>
      </c>
      <c r="K1166" s="262">
        <v>6.2</v>
      </c>
      <c r="L1166" s="262">
        <v>6.2</v>
      </c>
      <c r="M1166" s="262">
        <v>6.2</v>
      </c>
      <c r="N1166" s="262">
        <v>6.2</v>
      </c>
      <c r="O1166" s="262">
        <v>6.2</v>
      </c>
      <c r="P1166" s="262">
        <v>6.2</v>
      </c>
      <c r="Q1166" s="262">
        <v>6.2</v>
      </c>
      <c r="R1166" s="262">
        <v>6.2</v>
      </c>
      <c r="S1166" s="262">
        <v>6.2</v>
      </c>
      <c r="T1166" s="262">
        <v>6.2</v>
      </c>
      <c r="U1166" s="262">
        <v>6.2</v>
      </c>
      <c r="V1166" s="262">
        <v>6.2</v>
      </c>
      <c r="W1166" s="262">
        <v>6.2</v>
      </c>
      <c r="X1166" s="262">
        <v>6.2</v>
      </c>
      <c r="Y1166" s="262">
        <v>6.2</v>
      </c>
      <c r="Z1166" s="262">
        <v>6.2</v>
      </c>
      <c r="AA1166" s="262">
        <v>6.2</v>
      </c>
      <c r="AB1166" s="262">
        <v>6.2</v>
      </c>
      <c r="AC1166" s="25"/>
      <c r="AD1166" s="406"/>
    </row>
    <row r="1167" spans="1:30" ht="13.5" thickBot="1">
      <c r="A1167" s="263" t="s">
        <v>236</v>
      </c>
      <c r="B1167" s="264"/>
      <c r="C1167" s="265" t="s">
        <v>11</v>
      </c>
      <c r="D1167" s="266">
        <v>6.3</v>
      </c>
      <c r="E1167" s="266">
        <v>6.3</v>
      </c>
      <c r="F1167" s="266">
        <v>6.3</v>
      </c>
      <c r="G1167" s="266">
        <v>6.3</v>
      </c>
      <c r="H1167" s="266">
        <v>6.3</v>
      </c>
      <c r="I1167" s="266">
        <v>6.3</v>
      </c>
      <c r="J1167" s="266">
        <v>6.3</v>
      </c>
      <c r="K1167" s="266">
        <v>6.3</v>
      </c>
      <c r="L1167" s="266">
        <v>6.2</v>
      </c>
      <c r="M1167" s="266">
        <v>6.2</v>
      </c>
      <c r="N1167" s="266">
        <v>6.2</v>
      </c>
      <c r="O1167" s="266">
        <v>6.2</v>
      </c>
      <c r="P1167" s="266">
        <v>6.2</v>
      </c>
      <c r="Q1167" s="266">
        <v>6.2</v>
      </c>
      <c r="R1167" s="266">
        <v>6.2</v>
      </c>
      <c r="S1167" s="266">
        <v>6.2</v>
      </c>
      <c r="T1167" s="266">
        <v>6.2</v>
      </c>
      <c r="U1167" s="266">
        <v>6.2</v>
      </c>
      <c r="V1167" s="266">
        <v>6.2</v>
      </c>
      <c r="W1167" s="266">
        <v>6.2</v>
      </c>
      <c r="X1167" s="266">
        <v>6.2</v>
      </c>
      <c r="Y1167" s="266">
        <v>6.2</v>
      </c>
      <c r="Z1167" s="266">
        <v>6.2</v>
      </c>
      <c r="AA1167" s="266">
        <v>6.2</v>
      </c>
      <c r="AB1167" s="266">
        <v>6.2</v>
      </c>
      <c r="AC1167" s="25"/>
      <c r="AD1167" s="406"/>
    </row>
    <row r="1168" spans="1:30">
      <c r="A1168" s="860" t="s">
        <v>27</v>
      </c>
      <c r="B1168" s="808" t="s">
        <v>401</v>
      </c>
      <c r="C1168" s="80" t="s">
        <v>16</v>
      </c>
      <c r="D1168" s="154">
        <f t="shared" ref="D1168:AB1168" si="336">D1169/(1.732*6*0.9)</f>
        <v>77.730733042511332</v>
      </c>
      <c r="E1168" s="154">
        <f t="shared" si="336"/>
        <v>67.487811136771882</v>
      </c>
      <c r="F1168" s="154">
        <f t="shared" si="336"/>
        <v>61.585835257890686</v>
      </c>
      <c r="G1168" s="154">
        <f t="shared" si="336"/>
        <v>57.480112907364642</v>
      </c>
      <c r="H1168" s="154">
        <f t="shared" si="336"/>
        <v>55.170644085193736</v>
      </c>
      <c r="I1168" s="154">
        <f t="shared" si="336"/>
        <v>55.940467025917378</v>
      </c>
      <c r="J1168" s="154">
        <f t="shared" si="336"/>
        <v>63.382088786245824</v>
      </c>
      <c r="K1168" s="154">
        <f t="shared" si="336"/>
        <v>80.831408775981529</v>
      </c>
      <c r="L1168" s="154">
        <f t="shared" si="336"/>
        <v>91.095714652296635</v>
      </c>
      <c r="M1168" s="154">
        <f t="shared" si="336"/>
        <v>105.97895817295355</v>
      </c>
      <c r="N1168" s="154">
        <f t="shared" si="336"/>
        <v>122.14523992814986</v>
      </c>
      <c r="O1168" s="154">
        <f t="shared" si="336"/>
        <v>123.68488580959712</v>
      </c>
      <c r="P1168" s="154">
        <f t="shared" si="336"/>
        <v>121.88863228124198</v>
      </c>
      <c r="Q1168" s="154">
        <f t="shared" si="336"/>
        <v>119.83577110597895</v>
      </c>
      <c r="R1168" s="154">
        <f t="shared" si="336"/>
        <v>117.52630228380806</v>
      </c>
      <c r="S1168" s="154">
        <f t="shared" si="336"/>
        <v>114.96022581472928</v>
      </c>
      <c r="T1168" s="154">
        <f t="shared" si="336"/>
        <v>112.65075699255837</v>
      </c>
      <c r="U1168" s="154">
        <f t="shared" si="336"/>
        <v>113.67718758018989</v>
      </c>
      <c r="V1168" s="154">
        <f t="shared" si="336"/>
        <v>113.16397228637415</v>
      </c>
      <c r="W1168" s="154">
        <f t="shared" si="336"/>
        <v>113.420579933282</v>
      </c>
      <c r="X1168" s="154">
        <f t="shared" si="336"/>
        <v>108.03181934821657</v>
      </c>
      <c r="Y1168" s="154">
        <f t="shared" si="336"/>
        <v>105.72235052604567</v>
      </c>
      <c r="Z1168" s="154">
        <f t="shared" si="336"/>
        <v>104.1827046445984</v>
      </c>
      <c r="AA1168" s="154">
        <f t="shared" si="336"/>
        <v>89.556068770849365</v>
      </c>
      <c r="AB1168" s="154">
        <f t="shared" si="336"/>
        <v>77.752117013086988</v>
      </c>
      <c r="AC1168" s="25" t="s">
        <v>298</v>
      </c>
      <c r="AD1168" s="406"/>
    </row>
    <row r="1169" spans="1:30">
      <c r="A1169" s="861"/>
      <c r="B1169" s="809"/>
      <c r="C1169" s="52" t="s">
        <v>17</v>
      </c>
      <c r="D1169" s="46">
        <v>727</v>
      </c>
      <c r="E1169" s="46">
        <v>631.20000000000005</v>
      </c>
      <c r="F1169" s="46">
        <v>576</v>
      </c>
      <c r="G1169" s="46">
        <v>537.6</v>
      </c>
      <c r="H1169" s="46">
        <v>516</v>
      </c>
      <c r="I1169" s="46">
        <v>523.20000000000005</v>
      </c>
      <c r="J1169" s="46">
        <v>592.79999999999995</v>
      </c>
      <c r="K1169" s="46">
        <v>756</v>
      </c>
      <c r="L1169" s="46">
        <v>852</v>
      </c>
      <c r="M1169" s="46">
        <v>991.2</v>
      </c>
      <c r="N1169" s="46">
        <v>1142.4000000000001</v>
      </c>
      <c r="O1169" s="46">
        <v>1156.8</v>
      </c>
      <c r="P1169" s="46">
        <v>1140</v>
      </c>
      <c r="Q1169" s="46">
        <v>1120.8</v>
      </c>
      <c r="R1169" s="46">
        <v>1099.2</v>
      </c>
      <c r="S1169" s="46">
        <v>1075.2</v>
      </c>
      <c r="T1169" s="46">
        <v>1053.5999999999999</v>
      </c>
      <c r="U1169" s="46">
        <v>1063.2</v>
      </c>
      <c r="V1169" s="46">
        <v>1058.4000000000001</v>
      </c>
      <c r="W1169" s="46">
        <v>1060.8</v>
      </c>
      <c r="X1169" s="46">
        <v>1010.4</v>
      </c>
      <c r="Y1169" s="46">
        <v>988.8</v>
      </c>
      <c r="Z1169" s="46">
        <v>974.4</v>
      </c>
      <c r="AA1169" s="46">
        <v>837.6</v>
      </c>
      <c r="AB1169" s="46">
        <v>727.2</v>
      </c>
      <c r="AC1169" s="25" t="s">
        <v>137</v>
      </c>
      <c r="AD1169" s="88"/>
    </row>
    <row r="1170" spans="1:30" ht="15.75">
      <c r="A1170" s="861"/>
      <c r="B1170" s="809"/>
      <c r="C1170" s="40" t="s">
        <v>33</v>
      </c>
      <c r="D1170" s="654"/>
      <c r="E1170" s="268"/>
      <c r="F1170" s="268"/>
      <c r="G1170" s="268"/>
      <c r="H1170" s="268"/>
      <c r="I1170" s="268"/>
      <c r="J1170" s="268"/>
      <c r="K1170" s="268"/>
      <c r="L1170" s="268"/>
      <c r="M1170" s="268"/>
      <c r="N1170" s="268"/>
      <c r="O1170" s="268"/>
      <c r="P1170" s="268"/>
      <c r="Q1170" s="268"/>
      <c r="R1170" s="268"/>
      <c r="S1170" s="268"/>
      <c r="T1170" s="268"/>
      <c r="U1170" s="268"/>
      <c r="V1170" s="268"/>
      <c r="W1170" s="268"/>
      <c r="X1170" s="268"/>
      <c r="Y1170" s="268"/>
      <c r="Z1170" s="268"/>
      <c r="AA1170" s="268"/>
      <c r="AB1170" s="269"/>
      <c r="AC1170" s="41"/>
      <c r="AD1170" s="88"/>
    </row>
    <row r="1171" spans="1:30" ht="16.5" thickBot="1">
      <c r="A1171" s="862"/>
      <c r="B1171" s="810"/>
      <c r="C1171" s="58" t="s">
        <v>18</v>
      </c>
      <c r="D1171" s="654"/>
      <c r="E1171" s="715"/>
      <c r="F1171" s="715"/>
      <c r="G1171" s="715"/>
      <c r="H1171" s="715"/>
      <c r="I1171" s="715"/>
      <c r="J1171" s="715"/>
      <c r="K1171" s="715"/>
      <c r="L1171" s="715"/>
      <c r="M1171" s="715"/>
      <c r="N1171" s="715"/>
      <c r="O1171" s="715"/>
      <c r="P1171" s="715"/>
      <c r="Q1171" s="715"/>
      <c r="R1171" s="715"/>
      <c r="S1171" s="715"/>
      <c r="T1171" s="715"/>
      <c r="U1171" s="715"/>
      <c r="V1171" s="715"/>
      <c r="W1171" s="715"/>
      <c r="X1171" s="715"/>
      <c r="Y1171" s="715"/>
      <c r="Z1171" s="715"/>
      <c r="AA1171" s="715"/>
      <c r="AB1171" s="715"/>
      <c r="AC1171" s="41"/>
      <c r="AD1171" s="88"/>
    </row>
    <row r="1172" spans="1:30">
      <c r="A1172" s="811" t="s">
        <v>19</v>
      </c>
      <c r="B1172" s="765" t="s">
        <v>237</v>
      </c>
      <c r="C1172" s="80" t="s">
        <v>16</v>
      </c>
      <c r="D1172" s="675">
        <f>D1173/(1.732*6*0.9)</f>
        <v>22.453169104439311</v>
      </c>
      <c r="E1172" s="675">
        <f t="shared" ref="E1172:AB1172" si="337">E1173/(1.732*6*0.9)</f>
        <v>20.528611752630226</v>
      </c>
      <c r="F1172" s="675">
        <f t="shared" si="337"/>
        <v>20.220682576340774</v>
      </c>
      <c r="G1172" s="675">
        <f t="shared" si="337"/>
        <v>19.194251988709262</v>
      </c>
      <c r="H1172" s="675">
        <f t="shared" si="337"/>
        <v>18.42442904798563</v>
      </c>
      <c r="I1172" s="675">
        <f t="shared" si="337"/>
        <v>18.78367975365666</v>
      </c>
      <c r="J1172" s="675">
        <f t="shared" si="337"/>
        <v>20.425968693867077</v>
      </c>
      <c r="K1172" s="675">
        <f t="shared" si="337"/>
        <v>28.432127277392869</v>
      </c>
      <c r="L1172" s="675">
        <f t="shared" si="337"/>
        <v>33.102386451116246</v>
      </c>
      <c r="M1172" s="675">
        <f t="shared" si="337"/>
        <v>42.288940210418268</v>
      </c>
      <c r="N1172" s="675">
        <f t="shared" si="337"/>
        <v>47.831665383628433</v>
      </c>
      <c r="O1172" s="675">
        <f t="shared" si="337"/>
        <v>47.831665383628433</v>
      </c>
      <c r="P1172" s="675">
        <f t="shared" si="337"/>
        <v>47.267128560431097</v>
      </c>
      <c r="Q1172" s="675">
        <f t="shared" si="337"/>
        <v>45.624839620220683</v>
      </c>
      <c r="R1172" s="675">
        <f t="shared" si="337"/>
        <v>43.879907621247106</v>
      </c>
      <c r="S1172" s="675">
        <f t="shared" si="337"/>
        <v>42.956120092378754</v>
      </c>
      <c r="T1172" s="675">
        <f t="shared" si="337"/>
        <v>40.749294328971004</v>
      </c>
      <c r="U1172" s="675">
        <f t="shared" si="337"/>
        <v>41.570438799076214</v>
      </c>
      <c r="V1172" s="675">
        <f t="shared" si="337"/>
        <v>40.338722093918392</v>
      </c>
      <c r="W1172" s="675">
        <f t="shared" si="337"/>
        <v>35.668462920195026</v>
      </c>
      <c r="X1172" s="675">
        <f t="shared" si="337"/>
        <v>30.023094688221711</v>
      </c>
      <c r="Y1172" s="675">
        <f t="shared" si="337"/>
        <v>29.150628688734923</v>
      </c>
      <c r="Z1172" s="675">
        <f t="shared" si="337"/>
        <v>27.457018219142924</v>
      </c>
      <c r="AA1172" s="675">
        <f t="shared" si="337"/>
        <v>24.069797279958944</v>
      </c>
      <c r="AB1172" s="675">
        <f t="shared" si="337"/>
        <v>22.427508339748524</v>
      </c>
      <c r="AC1172" s="25" t="s">
        <v>298</v>
      </c>
      <c r="AD1172" s="406"/>
    </row>
    <row r="1173" spans="1:30">
      <c r="A1173" s="812"/>
      <c r="B1173" s="766"/>
      <c r="C1173" s="52" t="s">
        <v>17</v>
      </c>
      <c r="D1173" s="46">
        <v>210</v>
      </c>
      <c r="E1173" s="46">
        <v>192</v>
      </c>
      <c r="F1173" s="46">
        <v>189.12</v>
      </c>
      <c r="G1173" s="46">
        <v>179.51999999999998</v>
      </c>
      <c r="H1173" s="46">
        <v>172.32</v>
      </c>
      <c r="I1173" s="46">
        <v>175.68</v>
      </c>
      <c r="J1173" s="46">
        <v>191.04</v>
      </c>
      <c r="K1173" s="46">
        <v>265.92</v>
      </c>
      <c r="L1173" s="46">
        <v>309.60000000000002</v>
      </c>
      <c r="M1173" s="46">
        <v>395.52</v>
      </c>
      <c r="N1173" s="46">
        <v>447.36</v>
      </c>
      <c r="O1173" s="46">
        <v>447.36</v>
      </c>
      <c r="P1173" s="46">
        <v>442.08</v>
      </c>
      <c r="Q1173" s="46">
        <v>426.72</v>
      </c>
      <c r="R1173" s="46">
        <v>410.4</v>
      </c>
      <c r="S1173" s="46">
        <v>401.76</v>
      </c>
      <c r="T1173" s="46">
        <v>381.12</v>
      </c>
      <c r="U1173" s="46">
        <v>388.8</v>
      </c>
      <c r="V1173" s="46">
        <v>377.28</v>
      </c>
      <c r="W1173" s="46">
        <v>333.6</v>
      </c>
      <c r="X1173" s="46">
        <v>280.8</v>
      </c>
      <c r="Y1173" s="46">
        <v>272.64</v>
      </c>
      <c r="Z1173" s="46">
        <v>256.79999999999995</v>
      </c>
      <c r="AA1173" s="46">
        <v>225.12</v>
      </c>
      <c r="AB1173" s="46">
        <v>209.76</v>
      </c>
      <c r="AC1173" s="25" t="s">
        <v>137</v>
      </c>
      <c r="AD1173" s="88"/>
    </row>
    <row r="1174" spans="1:30" ht="15.75">
      <c r="A1174" s="812"/>
      <c r="B1174" s="766"/>
      <c r="C1174" s="40" t="s">
        <v>33</v>
      </c>
      <c r="D1174" s="654"/>
      <c r="E1174" s="239"/>
      <c r="F1174" s="239"/>
      <c r="G1174" s="239"/>
      <c r="H1174" s="239"/>
      <c r="I1174" s="239"/>
      <c r="J1174" s="239"/>
      <c r="K1174" s="239"/>
      <c r="L1174" s="239"/>
      <c r="M1174" s="239"/>
      <c r="N1174" s="239"/>
      <c r="O1174" s="239"/>
      <c r="P1174" s="239"/>
      <c r="Q1174" s="239"/>
      <c r="R1174" s="239"/>
      <c r="S1174" s="239"/>
      <c r="T1174" s="239"/>
      <c r="U1174" s="239"/>
      <c r="V1174" s="239"/>
      <c r="W1174" s="239"/>
      <c r="X1174" s="239"/>
      <c r="Y1174" s="239"/>
      <c r="Z1174" s="239"/>
      <c r="AA1174" s="239"/>
      <c r="AB1174" s="240"/>
      <c r="AC1174" s="41"/>
      <c r="AD1174" s="88"/>
    </row>
    <row r="1175" spans="1:30" ht="16.5" thickBot="1">
      <c r="A1175" s="813"/>
      <c r="B1175" s="767"/>
      <c r="C1175" s="58" t="s">
        <v>18</v>
      </c>
      <c r="D1175" s="654"/>
      <c r="E1175" s="44"/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  <c r="R1175" s="44"/>
      <c r="S1175" s="44"/>
      <c r="T1175" s="44"/>
      <c r="U1175" s="44"/>
      <c r="V1175" s="44"/>
      <c r="W1175" s="44"/>
      <c r="X1175" s="44"/>
      <c r="Y1175" s="44"/>
      <c r="Z1175" s="44"/>
      <c r="AA1175" s="44"/>
      <c r="AB1175" s="45"/>
      <c r="AC1175" s="41"/>
      <c r="AD1175" s="88"/>
    </row>
    <row r="1176" spans="1:30">
      <c r="A1176" s="774" t="s">
        <v>55</v>
      </c>
      <c r="B1176" s="765" t="s">
        <v>238</v>
      </c>
      <c r="C1176" s="80" t="s">
        <v>16</v>
      </c>
      <c r="D1176" s="154">
        <f>D1177/(1.732*6*0.9)</f>
        <v>23.950047044735268</v>
      </c>
      <c r="E1176" s="154">
        <f t="shared" ref="E1176:AB1176" si="338">E1177/(1.732*6*0.9)</f>
        <v>20.733897870156532</v>
      </c>
      <c r="F1176" s="154">
        <f t="shared" si="338"/>
        <v>17.8598922247883</v>
      </c>
      <c r="G1176" s="154">
        <f t="shared" si="338"/>
        <v>16.525532460867332</v>
      </c>
      <c r="H1176" s="154">
        <f t="shared" si="338"/>
        <v>15.755709520143702</v>
      </c>
      <c r="I1176" s="154">
        <f t="shared" si="338"/>
        <v>15.960995637670003</v>
      </c>
      <c r="J1176" s="154">
        <f t="shared" si="338"/>
        <v>18.886322812419809</v>
      </c>
      <c r="K1176" s="154">
        <f t="shared" si="338"/>
        <v>22.735437516037976</v>
      </c>
      <c r="L1176" s="154">
        <f t="shared" si="338"/>
        <v>24.429047985629971</v>
      </c>
      <c r="M1176" s="154">
        <f t="shared" si="338"/>
        <v>28.226841159866563</v>
      </c>
      <c r="N1176" s="154">
        <f t="shared" si="338"/>
        <v>33.35899409802412</v>
      </c>
      <c r="O1176" s="154">
        <f t="shared" si="338"/>
        <v>35.771105978958175</v>
      </c>
      <c r="P1176" s="154">
        <f t="shared" si="338"/>
        <v>34.590710803181935</v>
      </c>
      <c r="Q1176" s="154">
        <f t="shared" si="338"/>
        <v>34.847318450089809</v>
      </c>
      <c r="R1176" s="154">
        <f t="shared" si="338"/>
        <v>35.668462920195026</v>
      </c>
      <c r="S1176" s="154">
        <f t="shared" si="338"/>
        <v>36.079035155247624</v>
      </c>
      <c r="T1176" s="154">
        <f t="shared" si="338"/>
        <v>36.079035155247624</v>
      </c>
      <c r="U1176" s="154">
        <f t="shared" si="338"/>
        <v>36.386964331537087</v>
      </c>
      <c r="V1176" s="154">
        <f t="shared" si="338"/>
        <v>36.848858095971259</v>
      </c>
      <c r="W1176" s="154">
        <f t="shared" si="338"/>
        <v>38.901719271234285</v>
      </c>
      <c r="X1176" s="154">
        <f t="shared" si="338"/>
        <v>38.029253271747493</v>
      </c>
      <c r="Y1176" s="154">
        <f t="shared" si="338"/>
        <v>36.592250449063386</v>
      </c>
      <c r="Z1176" s="154">
        <f t="shared" si="338"/>
        <v>33.71824480369515</v>
      </c>
      <c r="AA1176" s="154">
        <f t="shared" si="338"/>
        <v>28.637413394919164</v>
      </c>
      <c r="AB1176" s="154">
        <f t="shared" si="338"/>
        <v>23.967154221195791</v>
      </c>
      <c r="AC1176" s="25" t="s">
        <v>298</v>
      </c>
      <c r="AD1176" s="406"/>
    </row>
    <row r="1177" spans="1:30">
      <c r="A1177" s="775"/>
      <c r="B1177" s="766"/>
      <c r="C1177" s="52" t="s">
        <v>17</v>
      </c>
      <c r="D1177" s="46">
        <v>224</v>
      </c>
      <c r="E1177" s="46">
        <v>193.92000000000002</v>
      </c>
      <c r="F1177" s="46">
        <v>167.04000000000002</v>
      </c>
      <c r="G1177" s="46">
        <v>154.56</v>
      </c>
      <c r="H1177" s="46">
        <v>147.36000000000001</v>
      </c>
      <c r="I1177" s="46">
        <v>149.28</v>
      </c>
      <c r="J1177" s="46">
        <v>176.64</v>
      </c>
      <c r="K1177" s="46">
        <v>212.64</v>
      </c>
      <c r="L1177" s="46">
        <v>228.48</v>
      </c>
      <c r="M1177" s="46">
        <v>264</v>
      </c>
      <c r="N1177" s="46">
        <v>312</v>
      </c>
      <c r="O1177" s="46">
        <v>334.56</v>
      </c>
      <c r="P1177" s="46">
        <v>323.52</v>
      </c>
      <c r="Q1177" s="46">
        <v>325.91999999999996</v>
      </c>
      <c r="R1177" s="46">
        <v>333.6</v>
      </c>
      <c r="S1177" s="46">
        <v>337.44</v>
      </c>
      <c r="T1177" s="46">
        <v>337.44</v>
      </c>
      <c r="U1177" s="46">
        <v>340.32000000000005</v>
      </c>
      <c r="V1177" s="46">
        <v>344.64</v>
      </c>
      <c r="W1177" s="46">
        <v>363.84000000000003</v>
      </c>
      <c r="X1177" s="46">
        <v>355.67999999999995</v>
      </c>
      <c r="Y1177" s="46">
        <v>342.24</v>
      </c>
      <c r="Z1177" s="46">
        <v>315.36</v>
      </c>
      <c r="AA1177" s="46">
        <v>267.83999999999997</v>
      </c>
      <c r="AB1177" s="46">
        <v>224.16</v>
      </c>
      <c r="AC1177" s="25" t="s">
        <v>137</v>
      </c>
      <c r="AD1177" s="88"/>
    </row>
    <row r="1178" spans="1:30" ht="15.75">
      <c r="A1178" s="775"/>
      <c r="B1178" s="766"/>
      <c r="C1178" s="52" t="s">
        <v>33</v>
      </c>
      <c r="D1178" s="654"/>
      <c r="E1178" s="50"/>
      <c r="F1178" s="50"/>
      <c r="G1178" s="50"/>
      <c r="H1178" s="50"/>
      <c r="I1178" s="50"/>
      <c r="J1178" s="50"/>
      <c r="K1178" s="50"/>
      <c r="L1178" s="50"/>
      <c r="M1178" s="50"/>
      <c r="N1178" s="50"/>
      <c r="O1178" s="50"/>
      <c r="P1178" s="50"/>
      <c r="Q1178" s="50"/>
      <c r="R1178" s="50"/>
      <c r="S1178" s="50"/>
      <c r="T1178" s="50"/>
      <c r="U1178" s="50"/>
      <c r="V1178" s="50"/>
      <c r="W1178" s="50"/>
      <c r="X1178" s="50"/>
      <c r="Y1178" s="50"/>
      <c r="Z1178" s="50"/>
      <c r="AA1178" s="50"/>
      <c r="AB1178" s="95"/>
      <c r="AC1178" s="41"/>
      <c r="AD1178" s="88"/>
    </row>
    <row r="1179" spans="1:30" ht="16.5" thickBot="1">
      <c r="A1179" s="776"/>
      <c r="B1179" s="767"/>
      <c r="C1179" s="58" t="s">
        <v>18</v>
      </c>
      <c r="D1179" s="654"/>
      <c r="E1179" s="50"/>
      <c r="F1179" s="50"/>
      <c r="G1179" s="50"/>
      <c r="H1179" s="50"/>
      <c r="I1179" s="50"/>
      <c r="J1179" s="50"/>
      <c r="K1179" s="50"/>
      <c r="L1179" s="50"/>
      <c r="M1179" s="50"/>
      <c r="N1179" s="50"/>
      <c r="O1179" s="50"/>
      <c r="P1179" s="50"/>
      <c r="Q1179" s="50"/>
      <c r="R1179" s="50"/>
      <c r="S1179" s="50"/>
      <c r="T1179" s="50"/>
      <c r="U1179" s="50"/>
      <c r="V1179" s="50"/>
      <c r="W1179" s="50"/>
      <c r="X1179" s="50"/>
      <c r="Y1179" s="50"/>
      <c r="Z1179" s="50"/>
      <c r="AA1179" s="50"/>
      <c r="AB1179" s="50"/>
      <c r="AC1179" s="41"/>
      <c r="AD1179" s="88"/>
    </row>
    <row r="1180" spans="1:30">
      <c r="A1180" s="774" t="s">
        <v>31</v>
      </c>
      <c r="B1180" s="765" t="s">
        <v>404</v>
      </c>
      <c r="C1180" s="80" t="s">
        <v>16</v>
      </c>
      <c r="D1180" s="675">
        <f>D1181/(1.732*6*0.9)</f>
        <v>0</v>
      </c>
      <c r="E1180" s="675">
        <f t="shared" ref="E1180:AB1180" si="339">E1181/(1.732*6*0.9)</f>
        <v>0</v>
      </c>
      <c r="F1180" s="675">
        <f t="shared" si="339"/>
        <v>0</v>
      </c>
      <c r="G1180" s="675">
        <f t="shared" si="339"/>
        <v>0</v>
      </c>
      <c r="H1180" s="675">
        <f t="shared" si="339"/>
        <v>0</v>
      </c>
      <c r="I1180" s="675">
        <f t="shared" si="339"/>
        <v>0</v>
      </c>
      <c r="J1180" s="675">
        <f t="shared" si="339"/>
        <v>0</v>
      </c>
      <c r="K1180" s="675">
        <f t="shared" si="339"/>
        <v>0</v>
      </c>
      <c r="L1180" s="675">
        <f t="shared" si="339"/>
        <v>0</v>
      </c>
      <c r="M1180" s="675">
        <f t="shared" si="339"/>
        <v>0</v>
      </c>
      <c r="N1180" s="675">
        <f t="shared" si="339"/>
        <v>0</v>
      </c>
      <c r="O1180" s="675">
        <f t="shared" si="339"/>
        <v>0</v>
      </c>
      <c r="P1180" s="675">
        <f t="shared" si="339"/>
        <v>0</v>
      </c>
      <c r="Q1180" s="675">
        <f t="shared" si="339"/>
        <v>0</v>
      </c>
      <c r="R1180" s="675">
        <f t="shared" si="339"/>
        <v>0</v>
      </c>
      <c r="S1180" s="675">
        <f t="shared" si="339"/>
        <v>0</v>
      </c>
      <c r="T1180" s="675">
        <f t="shared" si="339"/>
        <v>0</v>
      </c>
      <c r="U1180" s="675">
        <f t="shared" si="339"/>
        <v>0</v>
      </c>
      <c r="V1180" s="675">
        <f t="shared" si="339"/>
        <v>0</v>
      </c>
      <c r="W1180" s="675">
        <f t="shared" si="339"/>
        <v>0</v>
      </c>
      <c r="X1180" s="675">
        <f t="shared" si="339"/>
        <v>0</v>
      </c>
      <c r="Y1180" s="675">
        <f t="shared" si="339"/>
        <v>0</v>
      </c>
      <c r="Z1180" s="675">
        <f t="shared" si="339"/>
        <v>0</v>
      </c>
      <c r="AA1180" s="675">
        <f t="shared" si="339"/>
        <v>0</v>
      </c>
      <c r="AB1180" s="675">
        <f t="shared" si="339"/>
        <v>0</v>
      </c>
      <c r="AC1180" s="25" t="s">
        <v>298</v>
      </c>
      <c r="AD1180" s="406"/>
    </row>
    <row r="1181" spans="1:30">
      <c r="A1181" s="775"/>
      <c r="B1181" s="766"/>
      <c r="C1181" s="52" t="s">
        <v>17</v>
      </c>
      <c r="D1181" s="238">
        <v>0</v>
      </c>
      <c r="E1181" s="238">
        <v>0</v>
      </c>
      <c r="F1181" s="238">
        <v>0</v>
      </c>
      <c r="G1181" s="238">
        <v>0</v>
      </c>
      <c r="H1181" s="238">
        <v>0</v>
      </c>
      <c r="I1181" s="238">
        <v>0</v>
      </c>
      <c r="J1181" s="238">
        <v>0</v>
      </c>
      <c r="K1181" s="238">
        <v>0</v>
      </c>
      <c r="L1181" s="238">
        <v>0</v>
      </c>
      <c r="M1181" s="238">
        <v>0</v>
      </c>
      <c r="N1181" s="238">
        <v>0</v>
      </c>
      <c r="O1181" s="238">
        <v>0</v>
      </c>
      <c r="P1181" s="238">
        <v>0</v>
      </c>
      <c r="Q1181" s="238">
        <v>0</v>
      </c>
      <c r="R1181" s="238">
        <v>0</v>
      </c>
      <c r="S1181" s="238">
        <v>0</v>
      </c>
      <c r="T1181" s="238">
        <v>0</v>
      </c>
      <c r="U1181" s="238">
        <v>0</v>
      </c>
      <c r="V1181" s="238">
        <v>0</v>
      </c>
      <c r="W1181" s="238">
        <v>0</v>
      </c>
      <c r="X1181" s="238">
        <v>0</v>
      </c>
      <c r="Y1181" s="238">
        <v>0</v>
      </c>
      <c r="Z1181" s="238">
        <v>0</v>
      </c>
      <c r="AA1181" s="238">
        <v>0</v>
      </c>
      <c r="AB1181" s="238">
        <v>0</v>
      </c>
      <c r="AC1181" s="25" t="s">
        <v>137</v>
      </c>
      <c r="AD1181" s="88"/>
    </row>
    <row r="1182" spans="1:30" ht="15.75">
      <c r="A1182" s="775"/>
      <c r="B1182" s="766"/>
      <c r="C1182" s="52" t="s">
        <v>33</v>
      </c>
      <c r="D1182" s="654"/>
      <c r="E1182" s="50"/>
      <c r="F1182" s="50"/>
      <c r="G1182" s="50"/>
      <c r="H1182" s="50"/>
      <c r="I1182" s="50"/>
      <c r="J1182" s="50"/>
      <c r="K1182" s="50"/>
      <c r="L1182" s="50"/>
      <c r="M1182" s="50"/>
      <c r="N1182" s="50"/>
      <c r="O1182" s="50"/>
      <c r="P1182" s="50"/>
      <c r="Q1182" s="50"/>
      <c r="R1182" s="50"/>
      <c r="S1182" s="50"/>
      <c r="T1182" s="50"/>
      <c r="U1182" s="50"/>
      <c r="V1182" s="50"/>
      <c r="W1182" s="50"/>
      <c r="X1182" s="50"/>
      <c r="Y1182" s="50"/>
      <c r="Z1182" s="50"/>
      <c r="AA1182" s="50"/>
      <c r="AB1182" s="95"/>
      <c r="AC1182" s="41"/>
      <c r="AD1182" s="88"/>
    </row>
    <row r="1183" spans="1:30" ht="16.5" thickBot="1">
      <c r="A1183" s="776"/>
      <c r="B1183" s="767"/>
      <c r="C1183" s="58" t="s">
        <v>18</v>
      </c>
      <c r="D1183" s="654"/>
      <c r="E1183" s="44"/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  <c r="R1183" s="44"/>
      <c r="S1183" s="44"/>
      <c r="T1183" s="44"/>
      <c r="U1183" s="44"/>
      <c r="V1183" s="44"/>
      <c r="W1183" s="44"/>
      <c r="X1183" s="44"/>
      <c r="Y1183" s="44"/>
      <c r="Z1183" s="44"/>
      <c r="AA1183" s="44"/>
      <c r="AB1183" s="45"/>
      <c r="AC1183" s="41"/>
      <c r="AD1183" s="88"/>
    </row>
    <row r="1184" spans="1:30">
      <c r="A1184" s="774" t="s">
        <v>36</v>
      </c>
      <c r="B1184" s="765" t="s">
        <v>239</v>
      </c>
      <c r="C1184" s="80" t="s">
        <v>16</v>
      </c>
      <c r="D1184" s="154">
        <f>D1185/(1.732*6*0.9)</f>
        <v>31.220597040458472</v>
      </c>
      <c r="E1184" s="154">
        <f t="shared" ref="E1184:AB1184" si="340">E1185/(1.732*6*0.9)</f>
        <v>26.276623043366691</v>
      </c>
      <c r="F1184" s="154">
        <f t="shared" si="340"/>
        <v>23.299974339235309</v>
      </c>
      <c r="G1184" s="154">
        <f t="shared" si="340"/>
        <v>21.709006928406467</v>
      </c>
      <c r="H1184" s="154">
        <f t="shared" si="340"/>
        <v>20.939183987682831</v>
      </c>
      <c r="I1184" s="154">
        <f t="shared" si="340"/>
        <v>21.093148575827559</v>
      </c>
      <c r="J1184" s="154">
        <f t="shared" si="340"/>
        <v>23.915832691814217</v>
      </c>
      <c r="K1184" s="154">
        <f t="shared" si="340"/>
        <v>29.612522453169106</v>
      </c>
      <c r="L1184" s="154">
        <f t="shared" si="340"/>
        <v>33.615601744931993</v>
      </c>
      <c r="M1184" s="154">
        <f t="shared" si="340"/>
        <v>35.309212214523995</v>
      </c>
      <c r="N1184" s="154">
        <f t="shared" si="340"/>
        <v>40.851937387734154</v>
      </c>
      <c r="O1184" s="154">
        <f t="shared" si="340"/>
        <v>39.77418527072107</v>
      </c>
      <c r="P1184" s="154">
        <f t="shared" si="340"/>
        <v>39.979471388247362</v>
      </c>
      <c r="Q1184" s="154">
        <f t="shared" si="340"/>
        <v>39.20964844752374</v>
      </c>
      <c r="R1184" s="154">
        <f t="shared" si="340"/>
        <v>37.875288683602768</v>
      </c>
      <c r="S1184" s="154">
        <f t="shared" si="340"/>
        <v>35.822427508339743</v>
      </c>
      <c r="T1184" s="154">
        <f t="shared" si="340"/>
        <v>35.771105978958168</v>
      </c>
      <c r="U1184" s="154">
        <f t="shared" si="340"/>
        <v>35.617141390813444</v>
      </c>
      <c r="V1184" s="154">
        <f t="shared" si="340"/>
        <v>35.771105978958175</v>
      </c>
      <c r="W1184" s="154">
        <f t="shared" si="340"/>
        <v>38.901719271234285</v>
      </c>
      <c r="X1184" s="154">
        <f t="shared" si="340"/>
        <v>39.77418527072107</v>
      </c>
      <c r="Y1184" s="154">
        <f t="shared" si="340"/>
        <v>39.876828329484219</v>
      </c>
      <c r="Z1184" s="154">
        <f t="shared" si="340"/>
        <v>42.802155504234022</v>
      </c>
      <c r="AA1184" s="154">
        <f t="shared" si="340"/>
        <v>36.694893507826535</v>
      </c>
      <c r="AB1184" s="154">
        <f t="shared" si="340"/>
        <v>31.254811393379523</v>
      </c>
      <c r="AC1184" s="25" t="s">
        <v>298</v>
      </c>
      <c r="AD1184" s="406"/>
    </row>
    <row r="1185" spans="1:30">
      <c r="A1185" s="775"/>
      <c r="B1185" s="766"/>
      <c r="C1185" s="52" t="s">
        <v>17</v>
      </c>
      <c r="D1185" s="46">
        <v>292</v>
      </c>
      <c r="E1185" s="46">
        <v>245.76</v>
      </c>
      <c r="F1185" s="46">
        <v>217.92000000000002</v>
      </c>
      <c r="G1185" s="46">
        <v>203.04000000000002</v>
      </c>
      <c r="H1185" s="46">
        <v>195.84</v>
      </c>
      <c r="I1185" s="46">
        <v>197.28</v>
      </c>
      <c r="J1185" s="46">
        <v>223.68</v>
      </c>
      <c r="K1185" s="46">
        <v>276.96000000000004</v>
      </c>
      <c r="L1185" s="46">
        <v>314.39999999999998</v>
      </c>
      <c r="M1185" s="46">
        <v>330.24</v>
      </c>
      <c r="N1185" s="46">
        <v>382.08</v>
      </c>
      <c r="O1185" s="46">
        <v>372</v>
      </c>
      <c r="P1185" s="46">
        <v>373.91999999999996</v>
      </c>
      <c r="Q1185" s="46">
        <v>366.72</v>
      </c>
      <c r="R1185" s="46">
        <v>354.24</v>
      </c>
      <c r="S1185" s="46">
        <v>335.03999999999996</v>
      </c>
      <c r="T1185" s="46">
        <v>334.55999999999995</v>
      </c>
      <c r="U1185" s="46">
        <v>333.12</v>
      </c>
      <c r="V1185" s="46">
        <v>334.56</v>
      </c>
      <c r="W1185" s="46">
        <v>363.84000000000003</v>
      </c>
      <c r="X1185" s="46">
        <v>372</v>
      </c>
      <c r="Y1185" s="46">
        <v>372.96000000000004</v>
      </c>
      <c r="Z1185" s="46">
        <v>400.32</v>
      </c>
      <c r="AA1185" s="46">
        <v>343.20000000000005</v>
      </c>
      <c r="AB1185" s="46">
        <v>292.32</v>
      </c>
      <c r="AC1185" s="25" t="s">
        <v>137</v>
      </c>
      <c r="AD1185" s="88"/>
    </row>
    <row r="1186" spans="1:30" ht="15.75">
      <c r="A1186" s="775"/>
      <c r="B1186" s="766"/>
      <c r="C1186" s="52" t="s">
        <v>33</v>
      </c>
      <c r="D1186" s="654"/>
      <c r="E1186" s="50"/>
      <c r="F1186" s="50"/>
      <c r="G1186" s="50"/>
      <c r="H1186" s="50"/>
      <c r="I1186" s="50"/>
      <c r="J1186" s="50"/>
      <c r="K1186" s="50"/>
      <c r="L1186" s="50"/>
      <c r="M1186" s="50"/>
      <c r="N1186" s="50"/>
      <c r="O1186" s="50"/>
      <c r="P1186" s="50"/>
      <c r="Q1186" s="50"/>
      <c r="R1186" s="50"/>
      <c r="S1186" s="50"/>
      <c r="T1186" s="50"/>
      <c r="U1186" s="50"/>
      <c r="V1186" s="50"/>
      <c r="W1186" s="50"/>
      <c r="X1186" s="50"/>
      <c r="Y1186" s="50"/>
      <c r="Z1186" s="50"/>
      <c r="AA1186" s="50"/>
      <c r="AB1186" s="95"/>
      <c r="AC1186" s="41"/>
      <c r="AD1186" s="88"/>
    </row>
    <row r="1187" spans="1:30" ht="16.5" thickBot="1">
      <c r="A1187" s="776"/>
      <c r="B1187" s="767"/>
      <c r="C1187" s="58" t="s">
        <v>18</v>
      </c>
      <c r="D1187" s="654"/>
      <c r="E1187" s="44"/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  <c r="R1187" s="44"/>
      <c r="S1187" s="44"/>
      <c r="T1187" s="44"/>
      <c r="U1187" s="44"/>
      <c r="V1187" s="44"/>
      <c r="W1187" s="44"/>
      <c r="X1187" s="44"/>
      <c r="Y1187" s="44"/>
      <c r="Z1187" s="44"/>
      <c r="AA1187" s="44"/>
      <c r="AB1187" s="45"/>
      <c r="AC1187" s="41"/>
      <c r="AD1187" s="88"/>
    </row>
    <row r="1188" spans="1:30">
      <c r="A1188" s="774" t="s">
        <v>29</v>
      </c>
      <c r="B1188" s="808" t="s">
        <v>402</v>
      </c>
      <c r="C1188" s="80" t="s">
        <v>16</v>
      </c>
      <c r="D1188" s="154">
        <f t="shared" ref="D1188:AB1188" si="341">D1189/(1.732*6*0.9)</f>
        <v>140.38576682918483</v>
      </c>
      <c r="E1188" s="154">
        <f t="shared" si="341"/>
        <v>120.3489863997947</v>
      </c>
      <c r="F1188" s="154">
        <f t="shared" si="341"/>
        <v>106.4921734667693</v>
      </c>
      <c r="G1188" s="154">
        <f t="shared" si="341"/>
        <v>99.307159353348723</v>
      </c>
      <c r="H1188" s="154">
        <f t="shared" si="341"/>
        <v>101.36002052861176</v>
      </c>
      <c r="I1188" s="154">
        <f t="shared" si="341"/>
        <v>103.41288170387477</v>
      </c>
      <c r="J1188" s="154">
        <f t="shared" si="341"/>
        <v>114.44701052091354</v>
      </c>
      <c r="K1188" s="154">
        <f t="shared" si="341"/>
        <v>138.56812933025404</v>
      </c>
      <c r="L1188" s="154">
        <f t="shared" si="341"/>
        <v>154.73441108545035</v>
      </c>
      <c r="M1188" s="154">
        <f t="shared" si="341"/>
        <v>171.15730048755455</v>
      </c>
      <c r="N1188" s="154">
        <f t="shared" si="341"/>
        <v>178.598922247883</v>
      </c>
      <c r="O1188" s="154">
        <f t="shared" si="341"/>
        <v>184.24429047985629</v>
      </c>
      <c r="P1188" s="154">
        <f t="shared" si="341"/>
        <v>184.75750577367205</v>
      </c>
      <c r="Q1188" s="154">
        <f t="shared" si="341"/>
        <v>179.11213754169873</v>
      </c>
      <c r="R1188" s="154">
        <f t="shared" si="341"/>
        <v>174.49319989735693</v>
      </c>
      <c r="S1188" s="154">
        <f t="shared" si="341"/>
        <v>172.18373107518605</v>
      </c>
      <c r="T1188" s="154">
        <f t="shared" si="341"/>
        <v>173.21016166281754</v>
      </c>
      <c r="U1188" s="154">
        <f t="shared" si="341"/>
        <v>178.598922247883</v>
      </c>
      <c r="V1188" s="154">
        <f t="shared" si="341"/>
        <v>180.65178342314599</v>
      </c>
      <c r="W1188" s="154">
        <f t="shared" si="341"/>
        <v>187.06697459584294</v>
      </c>
      <c r="X1188" s="154">
        <f t="shared" si="341"/>
        <v>180.13856812933028</v>
      </c>
      <c r="Y1188" s="154">
        <f t="shared" si="341"/>
        <v>185.52732871439568</v>
      </c>
      <c r="Z1188" s="154">
        <f t="shared" si="341"/>
        <v>178.3423146009751</v>
      </c>
      <c r="AA1188" s="154">
        <f t="shared" si="341"/>
        <v>162.43264049268666</v>
      </c>
      <c r="AB1188" s="154">
        <f t="shared" si="341"/>
        <v>140.36438285860919</v>
      </c>
      <c r="AC1188" s="25" t="s">
        <v>298</v>
      </c>
      <c r="AD1188" s="406"/>
    </row>
    <row r="1189" spans="1:30">
      <c r="A1189" s="775"/>
      <c r="B1189" s="809"/>
      <c r="C1189" s="52" t="s">
        <v>17</v>
      </c>
      <c r="D1189" s="46">
        <v>1313</v>
      </c>
      <c r="E1189" s="46">
        <v>1125.5999999999999</v>
      </c>
      <c r="F1189" s="46">
        <v>996</v>
      </c>
      <c r="G1189" s="46">
        <v>928.8</v>
      </c>
      <c r="H1189" s="46">
        <v>948</v>
      </c>
      <c r="I1189" s="46">
        <v>967.2</v>
      </c>
      <c r="J1189" s="46">
        <v>1070.4000000000001</v>
      </c>
      <c r="K1189" s="46">
        <v>1296</v>
      </c>
      <c r="L1189" s="46">
        <v>1447.2</v>
      </c>
      <c r="M1189" s="46">
        <v>1600.8000000000002</v>
      </c>
      <c r="N1189" s="46">
        <v>1670.4</v>
      </c>
      <c r="O1189" s="46">
        <v>1723.2</v>
      </c>
      <c r="P1189" s="46">
        <v>1728</v>
      </c>
      <c r="Q1189" s="46">
        <v>1675.2</v>
      </c>
      <c r="R1189" s="46">
        <v>1632</v>
      </c>
      <c r="S1189" s="46">
        <v>1610.4</v>
      </c>
      <c r="T1189" s="46">
        <v>1620</v>
      </c>
      <c r="U1189" s="46">
        <v>1670.4</v>
      </c>
      <c r="V1189" s="46">
        <v>1689.6</v>
      </c>
      <c r="W1189" s="46">
        <v>1749.6</v>
      </c>
      <c r="X1189" s="46">
        <v>1684.8000000000002</v>
      </c>
      <c r="Y1189" s="46">
        <v>1735.2</v>
      </c>
      <c r="Z1189" s="46">
        <v>1668</v>
      </c>
      <c r="AA1189" s="46">
        <v>1519.1999999999998</v>
      </c>
      <c r="AB1189" s="46">
        <v>1312.8</v>
      </c>
      <c r="AC1189" s="25" t="s">
        <v>137</v>
      </c>
      <c r="AD1189" s="88"/>
    </row>
    <row r="1190" spans="1:30" ht="15.75">
      <c r="A1190" s="775"/>
      <c r="B1190" s="809"/>
      <c r="C1190" s="52" t="s">
        <v>33</v>
      </c>
      <c r="D1190" s="654"/>
      <c r="E1190" s="50"/>
      <c r="F1190" s="50"/>
      <c r="G1190" s="50"/>
      <c r="H1190" s="50"/>
      <c r="I1190" s="50"/>
      <c r="J1190" s="50"/>
      <c r="K1190" s="50"/>
      <c r="L1190" s="50"/>
      <c r="M1190" s="50"/>
      <c r="N1190" s="50"/>
      <c r="O1190" s="50"/>
      <c r="P1190" s="50"/>
      <c r="Q1190" s="50"/>
      <c r="R1190" s="50"/>
      <c r="S1190" s="50"/>
      <c r="T1190" s="50"/>
      <c r="U1190" s="50"/>
      <c r="V1190" s="50"/>
      <c r="W1190" s="50"/>
      <c r="X1190" s="50"/>
      <c r="Y1190" s="50"/>
      <c r="Z1190" s="50"/>
      <c r="AA1190" s="50"/>
      <c r="AB1190" s="50"/>
      <c r="AC1190" s="41"/>
      <c r="AD1190" s="88"/>
    </row>
    <row r="1191" spans="1:30" ht="16.5" thickBot="1">
      <c r="A1191" s="776"/>
      <c r="B1191" s="810"/>
      <c r="C1191" s="58" t="s">
        <v>18</v>
      </c>
      <c r="D1191" s="654"/>
      <c r="E1191" s="50"/>
      <c r="F1191" s="50"/>
      <c r="G1191" s="50"/>
      <c r="H1191" s="50"/>
      <c r="I1191" s="50"/>
      <c r="J1191" s="50"/>
      <c r="K1191" s="50"/>
      <c r="L1191" s="50"/>
      <c r="M1191" s="50"/>
      <c r="N1191" s="50"/>
      <c r="O1191" s="50"/>
      <c r="P1191" s="50"/>
      <c r="Q1191" s="50"/>
      <c r="R1191" s="50"/>
      <c r="S1191" s="50"/>
      <c r="T1191" s="50"/>
      <c r="U1191" s="50"/>
      <c r="V1191" s="50"/>
      <c r="W1191" s="50"/>
      <c r="X1191" s="50"/>
      <c r="Y1191" s="50"/>
      <c r="Z1191" s="50"/>
      <c r="AA1191" s="50"/>
      <c r="AB1191" s="50"/>
      <c r="AC1191" s="41"/>
      <c r="AD1191" s="88"/>
    </row>
    <row r="1192" spans="1:30">
      <c r="A1192" s="774" t="s">
        <v>38</v>
      </c>
      <c r="B1192" s="765" t="s">
        <v>240</v>
      </c>
      <c r="C1192" s="80" t="s">
        <v>16</v>
      </c>
      <c r="D1192" s="675">
        <f>D1193/(1.732*6*0.9)</f>
        <v>43.837139680095802</v>
      </c>
      <c r="E1192" s="675">
        <f t="shared" ref="E1192:AB1192" si="342">E1193/(1.732*6*0.9)</f>
        <v>33.153707980497813</v>
      </c>
      <c r="F1192" s="675">
        <f t="shared" si="342"/>
        <v>30.382345393892734</v>
      </c>
      <c r="G1192" s="675">
        <f t="shared" si="342"/>
        <v>28.48344880677444</v>
      </c>
      <c r="H1192" s="675">
        <f t="shared" si="342"/>
        <v>28.48344880677444</v>
      </c>
      <c r="I1192" s="675">
        <f t="shared" si="342"/>
        <v>28.842699512445471</v>
      </c>
      <c r="J1192" s="675">
        <f t="shared" si="342"/>
        <v>30.382345393892734</v>
      </c>
      <c r="K1192" s="675">
        <f t="shared" si="342"/>
        <v>35.771105978958175</v>
      </c>
      <c r="L1192" s="675">
        <f t="shared" si="342"/>
        <v>40.49268668206313</v>
      </c>
      <c r="M1192" s="675">
        <f t="shared" si="342"/>
        <v>47.831665383628433</v>
      </c>
      <c r="N1192" s="675">
        <f t="shared" si="342"/>
        <v>54.400821144470108</v>
      </c>
      <c r="O1192" s="675">
        <f t="shared" si="342"/>
        <v>59.019758788811906</v>
      </c>
      <c r="P1192" s="675">
        <f t="shared" si="342"/>
        <v>61.585835257890686</v>
      </c>
      <c r="Q1192" s="675">
        <f t="shared" si="342"/>
        <v>59.430331023864511</v>
      </c>
      <c r="R1192" s="675">
        <f t="shared" si="342"/>
        <v>56.453682319733126</v>
      </c>
      <c r="S1192" s="675">
        <f t="shared" si="342"/>
        <v>57.018219142930455</v>
      </c>
      <c r="T1192" s="675">
        <f t="shared" si="342"/>
        <v>57.120862201693612</v>
      </c>
      <c r="U1192" s="675">
        <f t="shared" si="342"/>
        <v>57.274826789838343</v>
      </c>
      <c r="V1192" s="675">
        <f t="shared" si="342"/>
        <v>56.96689761354888</v>
      </c>
      <c r="W1192" s="675">
        <f t="shared" si="342"/>
        <v>56.197074672825238</v>
      </c>
      <c r="X1192" s="675">
        <f t="shared" si="342"/>
        <v>49.935848088273026</v>
      </c>
      <c r="Y1192" s="675">
        <f t="shared" si="342"/>
        <v>50.038491147036183</v>
      </c>
      <c r="Z1192" s="675">
        <f t="shared" si="342"/>
        <v>49.371311265075697</v>
      </c>
      <c r="AA1192" s="675">
        <f t="shared" si="342"/>
        <v>46.292019502181169</v>
      </c>
      <c r="AB1192" s="675">
        <f t="shared" si="342"/>
        <v>42.750833974852448</v>
      </c>
      <c r="AC1192" s="25" t="s">
        <v>298</v>
      </c>
      <c r="AD1192" s="406"/>
    </row>
    <row r="1193" spans="1:30">
      <c r="A1193" s="775"/>
      <c r="B1193" s="766"/>
      <c r="C1193" s="52" t="s">
        <v>17</v>
      </c>
      <c r="D1193" s="238">
        <v>410</v>
      </c>
      <c r="E1193" s="238">
        <v>310.08</v>
      </c>
      <c r="F1193" s="238">
        <v>284.15999999999997</v>
      </c>
      <c r="G1193" s="238">
        <v>266.39999999999998</v>
      </c>
      <c r="H1193" s="238">
        <v>266.39999999999998</v>
      </c>
      <c r="I1193" s="238">
        <v>269.76</v>
      </c>
      <c r="J1193" s="238">
        <v>284.15999999999997</v>
      </c>
      <c r="K1193" s="238">
        <v>334.56</v>
      </c>
      <c r="L1193" s="238">
        <v>378.72</v>
      </c>
      <c r="M1193" s="238">
        <v>447.36</v>
      </c>
      <c r="N1193" s="238">
        <v>508.8</v>
      </c>
      <c r="O1193" s="238">
        <v>552</v>
      </c>
      <c r="P1193" s="238">
        <v>576</v>
      </c>
      <c r="Q1193" s="238">
        <v>555.84</v>
      </c>
      <c r="R1193" s="238">
        <v>528</v>
      </c>
      <c r="S1193" s="238">
        <v>533.28</v>
      </c>
      <c r="T1193" s="238">
        <v>534.24</v>
      </c>
      <c r="U1193" s="238">
        <v>535.68000000000006</v>
      </c>
      <c r="V1193" s="238">
        <v>532.79999999999995</v>
      </c>
      <c r="W1193" s="238">
        <v>525.59999999999991</v>
      </c>
      <c r="X1193" s="238">
        <v>467.03999999999996</v>
      </c>
      <c r="Y1193" s="238">
        <v>468</v>
      </c>
      <c r="Z1193" s="238">
        <v>461.76</v>
      </c>
      <c r="AA1193" s="238">
        <v>432.96000000000004</v>
      </c>
      <c r="AB1193" s="689">
        <v>399.84</v>
      </c>
      <c r="AC1193" s="25" t="s">
        <v>137</v>
      </c>
      <c r="AD1193" s="88"/>
    </row>
    <row r="1194" spans="1:30">
      <c r="A1194" s="775"/>
      <c r="B1194" s="766"/>
      <c r="C1194" s="52" t="s">
        <v>33</v>
      </c>
      <c r="D1194" s="49"/>
      <c r="E1194" s="50"/>
      <c r="F1194" s="50"/>
      <c r="G1194" s="50"/>
      <c r="H1194" s="50"/>
      <c r="I1194" s="50"/>
      <c r="J1194" s="50"/>
      <c r="K1194" s="50"/>
      <c r="L1194" s="50"/>
      <c r="M1194" s="50"/>
      <c r="N1194" s="50"/>
      <c r="O1194" s="50"/>
      <c r="P1194" s="50"/>
      <c r="Q1194" s="50"/>
      <c r="R1194" s="50"/>
      <c r="S1194" s="50"/>
      <c r="T1194" s="50"/>
      <c r="U1194" s="50"/>
      <c r="V1194" s="50"/>
      <c r="W1194" s="50"/>
      <c r="X1194" s="50"/>
      <c r="Y1194" s="50"/>
      <c r="Z1194" s="50"/>
      <c r="AA1194" s="50"/>
      <c r="AB1194" s="95"/>
      <c r="AC1194" s="41"/>
      <c r="AD1194" s="88"/>
    </row>
    <row r="1195" spans="1:30" ht="13.5" thickBot="1">
      <c r="A1195" s="776"/>
      <c r="B1195" s="767"/>
      <c r="C1195" s="58" t="s">
        <v>18</v>
      </c>
      <c r="D1195" s="43"/>
      <c r="E1195" s="44"/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  <c r="R1195" s="44"/>
      <c r="S1195" s="44"/>
      <c r="T1195" s="44"/>
      <c r="U1195" s="44"/>
      <c r="V1195" s="44"/>
      <c r="W1195" s="44"/>
      <c r="X1195" s="44"/>
      <c r="Y1195" s="44"/>
      <c r="Z1195" s="44"/>
      <c r="AA1195" s="44"/>
      <c r="AB1195" s="45"/>
      <c r="AC1195" s="41"/>
      <c r="AD1195" s="88"/>
    </row>
    <row r="1196" spans="1:30">
      <c r="A1196" s="774" t="s">
        <v>21</v>
      </c>
      <c r="B1196" s="765" t="s">
        <v>212</v>
      </c>
      <c r="C1196" s="80" t="s">
        <v>16</v>
      </c>
      <c r="D1196" s="154">
        <f>D1197/(1.732*6*0.9)</f>
        <v>53.353006586262936</v>
      </c>
      <c r="E1196" s="154">
        <f t="shared" ref="E1196:AB1196" si="343">E1197/(1.732*6*0.9)</f>
        <v>45.162945855786496</v>
      </c>
      <c r="F1196" s="154">
        <f t="shared" si="343"/>
        <v>39.363613035668457</v>
      </c>
      <c r="G1196" s="154">
        <f t="shared" si="343"/>
        <v>37.310751860405439</v>
      </c>
      <c r="H1196" s="154">
        <f t="shared" si="343"/>
        <v>36.438285860918654</v>
      </c>
      <c r="I1196" s="154">
        <f t="shared" si="343"/>
        <v>36.540928919681804</v>
      </c>
      <c r="J1196" s="154">
        <f t="shared" si="343"/>
        <v>38.38850397741853</v>
      </c>
      <c r="K1196" s="154">
        <f t="shared" si="343"/>
        <v>45.676161149602258</v>
      </c>
      <c r="L1196" s="154">
        <f t="shared" si="343"/>
        <v>49.166025147549398</v>
      </c>
      <c r="M1196" s="154">
        <f t="shared" si="343"/>
        <v>52.450603027970232</v>
      </c>
      <c r="N1196" s="154">
        <f t="shared" si="343"/>
        <v>55.940467025917378</v>
      </c>
      <c r="O1196" s="154">
        <f t="shared" si="343"/>
        <v>57.120862201693612</v>
      </c>
      <c r="P1196" s="154">
        <f t="shared" si="343"/>
        <v>58.147292789325121</v>
      </c>
      <c r="Q1196" s="154">
        <f t="shared" si="343"/>
        <v>57.890685142417247</v>
      </c>
      <c r="R1196" s="154">
        <f t="shared" si="343"/>
        <v>57.890685142417247</v>
      </c>
      <c r="S1196" s="154">
        <f t="shared" si="343"/>
        <v>56.607646907877857</v>
      </c>
      <c r="T1196" s="154">
        <f t="shared" si="343"/>
        <v>57.582755966127785</v>
      </c>
      <c r="U1196" s="154">
        <f t="shared" si="343"/>
        <v>59.686938670772392</v>
      </c>
      <c r="V1196" s="154">
        <f t="shared" si="343"/>
        <v>62.406979727995896</v>
      </c>
      <c r="W1196" s="154">
        <f t="shared" si="343"/>
        <v>68.61688478316654</v>
      </c>
      <c r="X1196" s="154">
        <f t="shared" si="343"/>
        <v>68.924813959455989</v>
      </c>
      <c r="Y1196" s="154">
        <f t="shared" si="343"/>
        <v>70.00256607646908</v>
      </c>
      <c r="Z1196" s="154">
        <f t="shared" si="343"/>
        <v>70.156530664613811</v>
      </c>
      <c r="AA1196" s="154">
        <f t="shared" si="343"/>
        <v>63.176802668719539</v>
      </c>
      <c r="AB1196" s="154">
        <f t="shared" si="343"/>
        <v>53.323069027457016</v>
      </c>
      <c r="AC1196" s="25" t="s">
        <v>298</v>
      </c>
      <c r="AD1196" s="406"/>
    </row>
    <row r="1197" spans="1:30">
      <c r="A1197" s="775"/>
      <c r="B1197" s="766"/>
      <c r="C1197" s="52" t="s">
        <v>17</v>
      </c>
      <c r="D1197" s="46">
        <v>499</v>
      </c>
      <c r="E1197" s="46">
        <v>422.4</v>
      </c>
      <c r="F1197" s="46">
        <v>368.15999999999997</v>
      </c>
      <c r="G1197" s="46">
        <v>348.96</v>
      </c>
      <c r="H1197" s="46">
        <v>340.8</v>
      </c>
      <c r="I1197" s="46">
        <v>341.76</v>
      </c>
      <c r="J1197" s="46">
        <v>359.04</v>
      </c>
      <c r="K1197" s="46">
        <v>427.2</v>
      </c>
      <c r="L1197" s="46">
        <v>459.84000000000003</v>
      </c>
      <c r="M1197" s="46">
        <v>490.56</v>
      </c>
      <c r="N1197" s="46">
        <v>523.20000000000005</v>
      </c>
      <c r="O1197" s="46">
        <v>534.24</v>
      </c>
      <c r="P1197" s="46">
        <v>543.84</v>
      </c>
      <c r="Q1197" s="46">
        <v>541.44000000000005</v>
      </c>
      <c r="R1197" s="46">
        <v>541.44000000000005</v>
      </c>
      <c r="S1197" s="46">
        <v>529.44000000000005</v>
      </c>
      <c r="T1197" s="46">
        <v>538.55999999999995</v>
      </c>
      <c r="U1197" s="46">
        <v>558.24</v>
      </c>
      <c r="V1197" s="46">
        <v>583.68000000000006</v>
      </c>
      <c r="W1197" s="46">
        <v>641.76</v>
      </c>
      <c r="X1197" s="46">
        <v>644.64</v>
      </c>
      <c r="Y1197" s="46">
        <v>654.72</v>
      </c>
      <c r="Z1197" s="46">
        <v>656.16000000000008</v>
      </c>
      <c r="AA1197" s="46">
        <v>590.88000000000011</v>
      </c>
      <c r="AB1197" s="46">
        <v>498.72</v>
      </c>
      <c r="AC1197" s="25" t="s">
        <v>137</v>
      </c>
      <c r="AD1197" s="88"/>
    </row>
    <row r="1198" spans="1:30">
      <c r="A1198" s="775"/>
      <c r="B1198" s="766"/>
      <c r="C1198" s="52" t="s">
        <v>33</v>
      </c>
      <c r="D1198" s="49"/>
      <c r="E1198" s="50"/>
      <c r="F1198" s="50"/>
      <c r="G1198" s="50"/>
      <c r="H1198" s="50"/>
      <c r="I1198" s="50"/>
      <c r="J1198" s="50"/>
      <c r="K1198" s="50"/>
      <c r="L1198" s="50"/>
      <c r="M1198" s="50"/>
      <c r="N1198" s="50"/>
      <c r="O1198" s="50"/>
      <c r="P1198" s="50"/>
      <c r="Q1198" s="50"/>
      <c r="R1198" s="50"/>
      <c r="S1198" s="50"/>
      <c r="T1198" s="50"/>
      <c r="U1198" s="50"/>
      <c r="V1198" s="50"/>
      <c r="W1198" s="50"/>
      <c r="X1198" s="50"/>
      <c r="Y1198" s="50"/>
      <c r="Z1198" s="50"/>
      <c r="AA1198" s="50"/>
      <c r="AB1198" s="95"/>
      <c r="AC1198" s="41"/>
      <c r="AD1198" s="88"/>
    </row>
    <row r="1199" spans="1:30" ht="13.5" thickBot="1">
      <c r="A1199" s="776"/>
      <c r="B1199" s="767"/>
      <c r="C1199" s="58" t="s">
        <v>18</v>
      </c>
      <c r="D1199" s="43"/>
      <c r="E1199" s="44"/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  <c r="R1199" s="44"/>
      <c r="S1199" s="44"/>
      <c r="T1199" s="44"/>
      <c r="U1199" s="44"/>
      <c r="V1199" s="44"/>
      <c r="W1199" s="44"/>
      <c r="X1199" s="44"/>
      <c r="Y1199" s="44"/>
      <c r="Z1199" s="44"/>
      <c r="AA1199" s="44"/>
      <c r="AB1199" s="45"/>
      <c r="AC1199" s="41"/>
      <c r="AD1199" s="88"/>
    </row>
    <row r="1200" spans="1:30">
      <c r="A1200" s="768" t="s">
        <v>34</v>
      </c>
      <c r="B1200" s="468"/>
      <c r="C1200" s="80" t="s">
        <v>16</v>
      </c>
      <c r="D1200" s="154">
        <f>D1201/(1.732*6*0.9)</f>
        <v>44.050979385852365</v>
      </c>
      <c r="E1200" s="154">
        <f t="shared" ref="E1200:AB1200" si="344">E1201/(1.732*6*0.9)</f>
        <v>41.775724916602513</v>
      </c>
      <c r="F1200" s="154">
        <f t="shared" si="344"/>
        <v>36.64357197844496</v>
      </c>
      <c r="G1200" s="154">
        <f t="shared" si="344"/>
        <v>33.410315627405701</v>
      </c>
      <c r="H1200" s="154">
        <f t="shared" si="344"/>
        <v>36.386964331537087</v>
      </c>
      <c r="I1200" s="154">
        <f t="shared" si="344"/>
        <v>37.823967154221194</v>
      </c>
      <c r="J1200" s="154">
        <f t="shared" si="344"/>
        <v>45.727482678983833</v>
      </c>
      <c r="K1200" s="154">
        <f t="shared" si="344"/>
        <v>57.018219142930455</v>
      </c>
      <c r="L1200" s="154">
        <f t="shared" si="344"/>
        <v>64.76777007954837</v>
      </c>
      <c r="M1200" s="154">
        <f t="shared" si="344"/>
        <v>70.875032075955858</v>
      </c>
      <c r="N1200" s="154">
        <f t="shared" si="344"/>
        <v>67.949704901206047</v>
      </c>
      <c r="O1200" s="154">
        <f t="shared" si="344"/>
        <v>68.001026430587629</v>
      </c>
      <c r="P1200" s="154">
        <f t="shared" si="344"/>
        <v>64.716448550166788</v>
      </c>
      <c r="Q1200" s="154">
        <f t="shared" si="344"/>
        <v>61.791121375416992</v>
      </c>
      <c r="R1200" s="154">
        <f t="shared" si="344"/>
        <v>59.892224788298684</v>
      </c>
      <c r="S1200" s="154">
        <f t="shared" si="344"/>
        <v>58.198614318706689</v>
      </c>
      <c r="T1200" s="154">
        <f t="shared" si="344"/>
        <v>58.403900436233002</v>
      </c>
      <c r="U1200" s="154">
        <f t="shared" si="344"/>
        <v>61.431870669745948</v>
      </c>
      <c r="V1200" s="154">
        <f t="shared" si="344"/>
        <v>61.226584552219656</v>
      </c>
      <c r="W1200" s="154">
        <f t="shared" si="344"/>
        <v>61.945085963561702</v>
      </c>
      <c r="X1200" s="154">
        <f t="shared" si="344"/>
        <v>61.175263022838088</v>
      </c>
      <c r="Y1200" s="154">
        <f t="shared" si="344"/>
        <v>65.178342314600982</v>
      </c>
      <c r="Z1200" s="154">
        <f t="shared" si="344"/>
        <v>58.814472671285607</v>
      </c>
      <c r="AA1200" s="154">
        <f t="shared" si="344"/>
        <v>52.758532204259687</v>
      </c>
      <c r="AB1200" s="154">
        <f t="shared" si="344"/>
        <v>44.033872209391845</v>
      </c>
      <c r="AC1200" s="25" t="s">
        <v>298</v>
      </c>
      <c r="AD1200" s="406"/>
    </row>
    <row r="1201" spans="1:30">
      <c r="A1201" s="769"/>
      <c r="B1201" s="469" t="s">
        <v>241</v>
      </c>
      <c r="C1201" s="52" t="s">
        <v>17</v>
      </c>
      <c r="D1201" s="46">
        <v>412</v>
      </c>
      <c r="E1201" s="46">
        <v>390.72</v>
      </c>
      <c r="F1201" s="46">
        <v>342.72</v>
      </c>
      <c r="G1201" s="46">
        <v>312.48</v>
      </c>
      <c r="H1201" s="46">
        <v>340.32000000000005</v>
      </c>
      <c r="I1201" s="46">
        <v>353.76</v>
      </c>
      <c r="J1201" s="46">
        <v>427.68</v>
      </c>
      <c r="K1201" s="46">
        <v>533.28</v>
      </c>
      <c r="L1201" s="46">
        <v>605.76</v>
      </c>
      <c r="M1201" s="46">
        <v>662.88</v>
      </c>
      <c r="N1201" s="46">
        <v>635.52</v>
      </c>
      <c r="O1201" s="46">
        <v>636</v>
      </c>
      <c r="P1201" s="46">
        <v>605.28</v>
      </c>
      <c r="Q1201" s="46">
        <v>577.92000000000007</v>
      </c>
      <c r="R1201" s="46">
        <v>560.16</v>
      </c>
      <c r="S1201" s="46">
        <v>544.31999999999994</v>
      </c>
      <c r="T1201" s="46">
        <v>546.24</v>
      </c>
      <c r="U1201" s="46">
        <v>574.55999999999995</v>
      </c>
      <c r="V1201" s="46">
        <v>572.64</v>
      </c>
      <c r="W1201" s="46">
        <v>579.3599999999999</v>
      </c>
      <c r="X1201" s="46">
        <v>572.16000000000008</v>
      </c>
      <c r="Y1201" s="46">
        <v>609.6</v>
      </c>
      <c r="Z1201" s="46">
        <v>550.08000000000004</v>
      </c>
      <c r="AA1201" s="46">
        <v>493.44</v>
      </c>
      <c r="AB1201" s="46">
        <v>411.84000000000003</v>
      </c>
      <c r="AC1201" s="25" t="s">
        <v>137</v>
      </c>
      <c r="AD1201" s="88"/>
    </row>
    <row r="1202" spans="1:30">
      <c r="A1202" s="769"/>
      <c r="B1202" s="395"/>
      <c r="C1202" s="52" t="s">
        <v>33</v>
      </c>
      <c r="D1202" s="49"/>
      <c r="E1202" s="50"/>
      <c r="F1202" s="50"/>
      <c r="G1202" s="50"/>
      <c r="H1202" s="50"/>
      <c r="I1202" s="50"/>
      <c r="J1202" s="50"/>
      <c r="K1202" s="50"/>
      <c r="L1202" s="50"/>
      <c r="M1202" s="50"/>
      <c r="N1202" s="50"/>
      <c r="O1202" s="50"/>
      <c r="P1202" s="50"/>
      <c r="Q1202" s="50"/>
      <c r="R1202" s="50"/>
      <c r="S1202" s="50"/>
      <c r="T1202" s="50"/>
      <c r="U1202" s="50"/>
      <c r="V1202" s="50"/>
      <c r="W1202" s="50"/>
      <c r="X1202" s="50"/>
      <c r="Y1202" s="50"/>
      <c r="Z1202" s="50"/>
      <c r="AA1202" s="50"/>
      <c r="AB1202" s="95"/>
      <c r="AC1202" s="41"/>
      <c r="AD1202" s="88"/>
    </row>
    <row r="1203" spans="1:30" ht="13.5" thickBot="1">
      <c r="A1203" s="770"/>
      <c r="B1203" s="397"/>
      <c r="C1203" s="58" t="s">
        <v>18</v>
      </c>
      <c r="D1203" s="49"/>
      <c r="E1203" s="50"/>
      <c r="F1203" s="50"/>
      <c r="G1203" s="50"/>
      <c r="H1203" s="50"/>
      <c r="I1203" s="50"/>
      <c r="J1203" s="50"/>
      <c r="K1203" s="50"/>
      <c r="L1203" s="50"/>
      <c r="M1203" s="50"/>
      <c r="N1203" s="50"/>
      <c r="O1203" s="50"/>
      <c r="P1203" s="50"/>
      <c r="Q1203" s="50"/>
      <c r="R1203" s="50"/>
      <c r="S1203" s="50"/>
      <c r="T1203" s="50"/>
      <c r="U1203" s="50"/>
      <c r="V1203" s="50"/>
      <c r="W1203" s="50"/>
      <c r="X1203" s="50"/>
      <c r="Y1203" s="50"/>
      <c r="Z1203" s="50"/>
      <c r="AA1203" s="50"/>
      <c r="AB1203" s="50"/>
      <c r="AC1203" s="41"/>
      <c r="AD1203" s="88"/>
    </row>
    <row r="1204" spans="1:30">
      <c r="A1204" s="774" t="s">
        <v>56</v>
      </c>
      <c r="B1204" s="765" t="s">
        <v>403</v>
      </c>
      <c r="C1204" s="80" t="s">
        <v>16</v>
      </c>
      <c r="D1204" s="197">
        <v>0</v>
      </c>
      <c r="E1204" s="197">
        <v>0</v>
      </c>
      <c r="F1204" s="197">
        <v>0</v>
      </c>
      <c r="G1204" s="197">
        <v>0</v>
      </c>
      <c r="H1204" s="197">
        <v>0</v>
      </c>
      <c r="I1204" s="197">
        <v>0</v>
      </c>
      <c r="J1204" s="197">
        <v>0</v>
      </c>
      <c r="K1204" s="197">
        <v>0</v>
      </c>
      <c r="L1204" s="197">
        <v>0</v>
      </c>
      <c r="M1204" s="197">
        <v>0</v>
      </c>
      <c r="N1204" s="197">
        <v>0</v>
      </c>
      <c r="O1204" s="197">
        <v>0</v>
      </c>
      <c r="P1204" s="197">
        <v>0</v>
      </c>
      <c r="Q1204" s="197">
        <v>0</v>
      </c>
      <c r="R1204" s="197">
        <v>0</v>
      </c>
      <c r="S1204" s="197">
        <v>0</v>
      </c>
      <c r="T1204" s="197">
        <v>0</v>
      </c>
      <c r="U1204" s="197">
        <v>0</v>
      </c>
      <c r="V1204" s="197">
        <v>0</v>
      </c>
      <c r="W1204" s="197">
        <v>0</v>
      </c>
      <c r="X1204" s="197">
        <v>0</v>
      </c>
      <c r="Y1204" s="197">
        <v>0</v>
      </c>
      <c r="Z1204" s="197">
        <v>0</v>
      </c>
      <c r="AA1204" s="197">
        <v>0</v>
      </c>
      <c r="AB1204" s="690">
        <v>0</v>
      </c>
      <c r="AC1204" s="25" t="s">
        <v>298</v>
      </c>
      <c r="AD1204" s="406"/>
    </row>
    <row r="1205" spans="1:30">
      <c r="A1205" s="775"/>
      <c r="B1205" s="766"/>
      <c r="C1205" s="52" t="s">
        <v>17</v>
      </c>
      <c r="D1205" s="46">
        <f t="shared" ref="D1205:AB1205" si="345">1.732*D1204*6*0.9</f>
        <v>0</v>
      </c>
      <c r="E1205" s="46">
        <f t="shared" si="345"/>
        <v>0</v>
      </c>
      <c r="F1205" s="46">
        <f t="shared" si="345"/>
        <v>0</v>
      </c>
      <c r="G1205" s="46">
        <f t="shared" si="345"/>
        <v>0</v>
      </c>
      <c r="H1205" s="46">
        <f t="shared" si="345"/>
        <v>0</v>
      </c>
      <c r="I1205" s="46">
        <f t="shared" si="345"/>
        <v>0</v>
      </c>
      <c r="J1205" s="46">
        <f t="shared" si="345"/>
        <v>0</v>
      </c>
      <c r="K1205" s="46">
        <f t="shared" si="345"/>
        <v>0</v>
      </c>
      <c r="L1205" s="46">
        <f t="shared" si="345"/>
        <v>0</v>
      </c>
      <c r="M1205" s="46">
        <f t="shared" si="345"/>
        <v>0</v>
      </c>
      <c r="N1205" s="46">
        <f t="shared" si="345"/>
        <v>0</v>
      </c>
      <c r="O1205" s="46">
        <f t="shared" si="345"/>
        <v>0</v>
      </c>
      <c r="P1205" s="46">
        <f t="shared" si="345"/>
        <v>0</v>
      </c>
      <c r="Q1205" s="46">
        <f t="shared" si="345"/>
        <v>0</v>
      </c>
      <c r="R1205" s="46">
        <f t="shared" si="345"/>
        <v>0</v>
      </c>
      <c r="S1205" s="46">
        <f t="shared" si="345"/>
        <v>0</v>
      </c>
      <c r="T1205" s="46">
        <f t="shared" si="345"/>
        <v>0</v>
      </c>
      <c r="U1205" s="46">
        <f t="shared" si="345"/>
        <v>0</v>
      </c>
      <c r="V1205" s="46">
        <f t="shared" si="345"/>
        <v>0</v>
      </c>
      <c r="W1205" s="46">
        <f t="shared" si="345"/>
        <v>0</v>
      </c>
      <c r="X1205" s="46">
        <f t="shared" si="345"/>
        <v>0</v>
      </c>
      <c r="Y1205" s="46">
        <f t="shared" si="345"/>
        <v>0</v>
      </c>
      <c r="Z1205" s="46">
        <f t="shared" si="345"/>
        <v>0</v>
      </c>
      <c r="AA1205" s="46">
        <f t="shared" si="345"/>
        <v>0</v>
      </c>
      <c r="AB1205" s="46">
        <f t="shared" si="345"/>
        <v>0</v>
      </c>
      <c r="AC1205" s="25" t="s">
        <v>137</v>
      </c>
      <c r="AD1205" s="88"/>
    </row>
    <row r="1206" spans="1:30">
      <c r="A1206" s="775"/>
      <c r="B1206" s="766"/>
      <c r="C1206" s="52" t="s">
        <v>33</v>
      </c>
      <c r="D1206" s="53"/>
      <c r="E1206" s="53"/>
      <c r="F1206" s="53"/>
      <c r="G1206" s="53"/>
      <c r="H1206" s="53"/>
      <c r="I1206" s="53"/>
      <c r="J1206" s="53"/>
      <c r="K1206" s="53"/>
      <c r="L1206" s="53"/>
      <c r="M1206" s="53"/>
      <c r="N1206" s="53"/>
      <c r="O1206" s="53"/>
      <c r="P1206" s="53"/>
      <c r="Q1206" s="53"/>
      <c r="R1206" s="53"/>
      <c r="S1206" s="53"/>
      <c r="T1206" s="53"/>
      <c r="U1206" s="53"/>
      <c r="V1206" s="53"/>
      <c r="W1206" s="53"/>
      <c r="X1206" s="53"/>
      <c r="Y1206" s="53"/>
      <c r="Z1206" s="53"/>
      <c r="AA1206" s="53"/>
      <c r="AB1206" s="53"/>
      <c r="AC1206" s="41"/>
      <c r="AD1206" s="88"/>
    </row>
    <row r="1207" spans="1:30" ht="13.5" thickBot="1">
      <c r="A1207" s="776"/>
      <c r="B1207" s="767"/>
      <c r="C1207" s="58" t="s">
        <v>18</v>
      </c>
      <c r="D1207" s="98"/>
      <c r="E1207" s="99"/>
      <c r="F1207" s="99"/>
      <c r="G1207" s="99"/>
      <c r="H1207" s="99"/>
      <c r="I1207" s="99"/>
      <c r="J1207" s="99"/>
      <c r="K1207" s="99"/>
      <c r="L1207" s="99"/>
      <c r="M1207" s="99"/>
      <c r="N1207" s="99"/>
      <c r="O1207" s="99"/>
      <c r="P1207" s="99"/>
      <c r="Q1207" s="99"/>
      <c r="R1207" s="99"/>
      <c r="S1207" s="99"/>
      <c r="T1207" s="99"/>
      <c r="U1207" s="99"/>
      <c r="V1207" s="99"/>
      <c r="W1207" s="99"/>
      <c r="X1207" s="99"/>
      <c r="Y1207" s="99"/>
      <c r="Z1207" s="99"/>
      <c r="AA1207" s="99"/>
      <c r="AB1207" s="100"/>
      <c r="AC1207" s="41"/>
      <c r="AD1207" s="88"/>
    </row>
    <row r="1208" spans="1:30">
      <c r="A1208" s="783" t="s">
        <v>51</v>
      </c>
      <c r="B1208" s="784"/>
      <c r="C1208" s="129" t="s">
        <v>416</v>
      </c>
      <c r="D1208" s="199">
        <f>D1188+D1168</f>
        <v>218.11649987169616</v>
      </c>
      <c r="E1208" s="199">
        <f>E1188+E1168</f>
        <v>187.83679753656656</v>
      </c>
      <c r="F1208" s="199">
        <f t="shared" ref="F1208:AB1208" si="346">F1188+F1168</f>
        <v>168.07800872465998</v>
      </c>
      <c r="G1208" s="199">
        <f t="shared" si="346"/>
        <v>156.78727226071337</v>
      </c>
      <c r="H1208" s="199">
        <f>H1188+H1168</f>
        <v>156.5306646138055</v>
      </c>
      <c r="I1208" s="199">
        <f t="shared" si="346"/>
        <v>159.35334872979215</v>
      </c>
      <c r="J1208" s="199">
        <f t="shared" si="346"/>
        <v>177.82909930715937</v>
      </c>
      <c r="K1208" s="199">
        <f t="shared" si="346"/>
        <v>219.39953810623558</v>
      </c>
      <c r="L1208" s="199">
        <f t="shared" si="346"/>
        <v>245.83012573774698</v>
      </c>
      <c r="M1208" s="199">
        <f t="shared" si="346"/>
        <v>277.13625866050813</v>
      </c>
      <c r="N1208" s="199">
        <f t="shared" si="346"/>
        <v>300.74416217603289</v>
      </c>
      <c r="O1208" s="199">
        <f>O1188+O1168</f>
        <v>307.92917628945338</v>
      </c>
      <c r="P1208" s="199">
        <f t="shared" si="346"/>
        <v>306.64613805491405</v>
      </c>
      <c r="Q1208" s="199">
        <f t="shared" si="346"/>
        <v>298.94790864767765</v>
      </c>
      <c r="R1208" s="199">
        <f t="shared" si="346"/>
        <v>292.01950218116497</v>
      </c>
      <c r="S1208" s="199">
        <f t="shared" si="346"/>
        <v>287.14395688991533</v>
      </c>
      <c r="T1208" s="199">
        <f t="shared" si="346"/>
        <v>285.86091865537594</v>
      </c>
      <c r="U1208" s="199">
        <f t="shared" si="346"/>
        <v>292.27610982807289</v>
      </c>
      <c r="V1208" s="199">
        <f t="shared" si="346"/>
        <v>293.81575570952015</v>
      </c>
      <c r="W1208" s="199">
        <f t="shared" si="346"/>
        <v>300.48755452912496</v>
      </c>
      <c r="X1208" s="199">
        <f t="shared" si="346"/>
        <v>288.17038747754685</v>
      </c>
      <c r="Y1208" s="199">
        <f t="shared" si="346"/>
        <v>291.24967924044137</v>
      </c>
      <c r="Z1208" s="199">
        <f t="shared" si="346"/>
        <v>282.5250192455735</v>
      </c>
      <c r="AA1208" s="199">
        <f t="shared" si="346"/>
        <v>251.98870926353601</v>
      </c>
      <c r="AB1208" s="199">
        <f t="shared" si="346"/>
        <v>218.11649987169619</v>
      </c>
      <c r="AC1208" s="41"/>
      <c r="AD1208" s="88"/>
    </row>
    <row r="1209" spans="1:30" ht="19.5" customHeight="1">
      <c r="A1209" s="785"/>
      <c r="B1209" s="761"/>
      <c r="C1209" s="65" t="s">
        <v>17</v>
      </c>
      <c r="D1209" s="740">
        <f>D1189+D1169</f>
        <v>2040</v>
      </c>
      <c r="E1209" s="740">
        <f>E1189+E1169</f>
        <v>1756.8</v>
      </c>
      <c r="F1209" s="740">
        <f t="shared" ref="F1209:AB1209" si="347">F1189+F1169</f>
        <v>1572</v>
      </c>
      <c r="G1209" s="740">
        <f t="shared" si="347"/>
        <v>1466.4</v>
      </c>
      <c r="H1209" s="740">
        <f t="shared" si="347"/>
        <v>1464</v>
      </c>
      <c r="I1209" s="740">
        <f t="shared" si="347"/>
        <v>1490.4</v>
      </c>
      <c r="J1209" s="740">
        <f t="shared" si="347"/>
        <v>1663.2</v>
      </c>
      <c r="K1209" s="740">
        <f t="shared" si="347"/>
        <v>2052</v>
      </c>
      <c r="L1209" s="740">
        <f t="shared" si="347"/>
        <v>2299.1999999999998</v>
      </c>
      <c r="M1209" s="740">
        <f>M1189+M1169</f>
        <v>2592</v>
      </c>
      <c r="N1209" s="740">
        <f t="shared" si="347"/>
        <v>2812.8</v>
      </c>
      <c r="O1209" s="740">
        <f t="shared" si="347"/>
        <v>2880</v>
      </c>
      <c r="P1209" s="740">
        <f>P1189+P1169</f>
        <v>2868</v>
      </c>
      <c r="Q1209" s="740">
        <f>Q1189+Q1169</f>
        <v>2796</v>
      </c>
      <c r="R1209" s="740">
        <f>R1189+R1169</f>
        <v>2731.2</v>
      </c>
      <c r="S1209" s="740">
        <f>S1189+S1169</f>
        <v>2685.6000000000004</v>
      </c>
      <c r="T1209" s="740">
        <f t="shared" si="347"/>
        <v>2673.6</v>
      </c>
      <c r="U1209" s="740">
        <f>U1189+U1169</f>
        <v>2733.6000000000004</v>
      </c>
      <c r="V1209" s="740">
        <f t="shared" si="347"/>
        <v>2748</v>
      </c>
      <c r="W1209" s="740">
        <f t="shared" si="347"/>
        <v>2810.3999999999996</v>
      </c>
      <c r="X1209" s="740">
        <f t="shared" si="347"/>
        <v>2695.2000000000003</v>
      </c>
      <c r="Y1209" s="740">
        <f t="shared" si="347"/>
        <v>2724</v>
      </c>
      <c r="Z1209" s="740">
        <f t="shared" si="347"/>
        <v>2642.4</v>
      </c>
      <c r="AA1209" s="740">
        <f t="shared" si="347"/>
        <v>2356.7999999999997</v>
      </c>
      <c r="AB1209" s="740">
        <f t="shared" si="347"/>
        <v>2040</v>
      </c>
      <c r="AC1209" s="64"/>
      <c r="AD1209" s="244"/>
    </row>
    <row r="1210" spans="1:30" ht="16.5" customHeight="1" thickBot="1">
      <c r="A1210" s="786"/>
      <c r="B1210" s="763"/>
      <c r="C1210" s="67" t="s">
        <v>33</v>
      </c>
      <c r="D1210" s="131"/>
      <c r="E1210" s="132"/>
      <c r="F1210" s="132"/>
      <c r="G1210" s="132"/>
      <c r="H1210" s="132"/>
      <c r="I1210" s="132"/>
      <c r="J1210" s="132"/>
      <c r="K1210" s="132"/>
      <c r="L1210" s="132"/>
      <c r="M1210" s="132"/>
      <c r="N1210" s="132"/>
      <c r="O1210" s="132"/>
      <c r="P1210" s="132"/>
      <c r="Q1210" s="132"/>
      <c r="R1210" s="132"/>
      <c r="S1210" s="132"/>
      <c r="T1210" s="132"/>
      <c r="U1210" s="132"/>
      <c r="V1210" s="132"/>
      <c r="W1210" s="132"/>
      <c r="X1210" s="132"/>
      <c r="Y1210" s="132"/>
      <c r="Z1210" s="132"/>
      <c r="AA1210" s="132"/>
      <c r="AB1210" s="133"/>
      <c r="AC1210" s="64"/>
      <c r="AD1210" s="244"/>
    </row>
    <row r="1211" spans="1:30" ht="16.5" customHeight="1">
      <c r="A1211" s="470"/>
      <c r="B1211" s="470"/>
      <c r="C1211" s="116"/>
      <c r="D1211" s="117"/>
      <c r="E1211" s="118"/>
      <c r="F1211" s="118"/>
      <c r="G1211" s="118"/>
      <c r="H1211" s="118"/>
      <c r="I1211" s="118"/>
      <c r="J1211" s="118"/>
      <c r="K1211" s="118"/>
      <c r="L1211" s="118"/>
      <c r="M1211" s="118"/>
      <c r="N1211" s="118"/>
      <c r="O1211" s="118"/>
      <c r="P1211" s="118"/>
      <c r="Q1211" s="118"/>
      <c r="R1211" s="118"/>
      <c r="S1211" s="118"/>
      <c r="T1211" s="118"/>
      <c r="U1211" s="118"/>
      <c r="V1211" s="243"/>
      <c r="W1211" s="118"/>
      <c r="X1211" s="118"/>
      <c r="Y1211" s="118"/>
      <c r="Z1211" s="118"/>
      <c r="AA1211" s="118"/>
      <c r="AB1211" s="118"/>
      <c r="AC1211" s="64"/>
      <c r="AD1211" s="244"/>
    </row>
    <row r="1212" spans="1:30">
      <c r="A1212" s="470"/>
      <c r="B1212" s="470"/>
      <c r="C1212" s="116"/>
      <c r="D1212" s="117"/>
      <c r="E1212" s="118"/>
      <c r="F1212" s="118"/>
      <c r="G1212" s="118"/>
      <c r="H1212" s="118"/>
      <c r="I1212" s="118"/>
      <c r="J1212" s="118"/>
      <c r="K1212" s="118"/>
      <c r="L1212" s="118"/>
      <c r="M1212" s="118"/>
      <c r="N1212" s="118"/>
      <c r="O1212" s="118"/>
      <c r="P1212" s="118"/>
      <c r="Q1212" s="118"/>
      <c r="R1212" s="118"/>
      <c r="S1212" s="118"/>
      <c r="T1212" s="118"/>
      <c r="U1212" s="118"/>
      <c r="V1212" s="243"/>
      <c r="W1212" s="118"/>
      <c r="X1212" s="118"/>
      <c r="Y1212" s="118"/>
      <c r="Z1212" s="118"/>
      <c r="AA1212" s="118"/>
      <c r="AB1212" s="118"/>
      <c r="AC1212" s="64"/>
      <c r="AD1212" s="244"/>
    </row>
    <row r="1213" spans="1:30" ht="13.5" thickBot="1">
      <c r="A1213" s="116"/>
      <c r="B1213" s="134"/>
      <c r="C1213" s="103"/>
      <c r="D1213" s="10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657"/>
      <c r="W1213" s="4"/>
      <c r="X1213" s="657"/>
      <c r="Y1213" s="4"/>
      <c r="Z1213" s="4"/>
      <c r="AA1213" s="4"/>
      <c r="AB1213" s="4"/>
      <c r="AC1213" s="128"/>
      <c r="AD1213" s="249"/>
    </row>
    <row r="1214" spans="1:30" ht="23.25" thickBot="1">
      <c r="A1214" s="287" t="s">
        <v>3</v>
      </c>
      <c r="B1214" s="15" t="s">
        <v>4</v>
      </c>
      <c r="C1214" s="270" t="s">
        <v>5</v>
      </c>
      <c r="D1214" s="271"/>
      <c r="E1214" s="787" t="s">
        <v>6</v>
      </c>
      <c r="F1214" s="788"/>
      <c r="G1214" s="788"/>
      <c r="H1214" s="788"/>
      <c r="I1214" s="788"/>
      <c r="J1214" s="788"/>
      <c r="K1214" s="788"/>
      <c r="L1214" s="788"/>
      <c r="M1214" s="788"/>
      <c r="N1214" s="788"/>
      <c r="O1214" s="788"/>
      <c r="P1214" s="788"/>
      <c r="Q1214" s="788"/>
      <c r="R1214" s="788"/>
      <c r="S1214" s="788"/>
      <c r="T1214" s="788"/>
      <c r="U1214" s="788"/>
      <c r="V1214" s="788"/>
      <c r="W1214" s="788"/>
      <c r="X1214" s="788"/>
      <c r="Y1214" s="788"/>
      <c r="Z1214" s="788"/>
      <c r="AA1214" s="788"/>
      <c r="AB1214" s="789"/>
      <c r="AC1214" s="18" t="s">
        <v>7</v>
      </c>
      <c r="AD1214" s="478"/>
    </row>
    <row r="1215" spans="1:30" ht="13.5" thickBot="1">
      <c r="A1215" s="19" t="s">
        <v>242</v>
      </c>
      <c r="B1215" s="272"/>
      <c r="C1215" s="273"/>
      <c r="D1215" s="274">
        <v>0</v>
      </c>
      <c r="E1215" s="22">
        <v>1</v>
      </c>
      <c r="F1215" s="22">
        <v>2</v>
      </c>
      <c r="G1215" s="22">
        <v>3</v>
      </c>
      <c r="H1215" s="23">
        <v>4</v>
      </c>
      <c r="I1215" s="22">
        <v>5</v>
      </c>
      <c r="J1215" s="22">
        <v>6</v>
      </c>
      <c r="K1215" s="22">
        <v>7</v>
      </c>
      <c r="L1215" s="22">
        <v>8</v>
      </c>
      <c r="M1215" s="22">
        <v>9</v>
      </c>
      <c r="N1215" s="23">
        <v>10</v>
      </c>
      <c r="O1215" s="22">
        <v>11</v>
      </c>
      <c r="P1215" s="22">
        <v>12</v>
      </c>
      <c r="Q1215" s="22">
        <v>13</v>
      </c>
      <c r="R1215" s="22">
        <v>14</v>
      </c>
      <c r="S1215" s="22">
        <v>15</v>
      </c>
      <c r="T1215" s="22">
        <v>16</v>
      </c>
      <c r="U1215" s="22">
        <v>17</v>
      </c>
      <c r="V1215" s="23">
        <v>18</v>
      </c>
      <c r="W1215" s="22">
        <v>19</v>
      </c>
      <c r="X1215" s="22">
        <v>20</v>
      </c>
      <c r="Y1215" s="23">
        <v>21</v>
      </c>
      <c r="Z1215" s="22">
        <v>22</v>
      </c>
      <c r="AA1215" s="22">
        <v>23</v>
      </c>
      <c r="AB1215" s="24">
        <v>24</v>
      </c>
      <c r="AC1215" s="25"/>
      <c r="AD1215" s="406"/>
    </row>
    <row r="1216" spans="1:30" ht="13.5" thickBot="1">
      <c r="A1216" s="256" t="s">
        <v>235</v>
      </c>
      <c r="B1216" s="257"/>
      <c r="C1216" s="275" t="s">
        <v>11</v>
      </c>
      <c r="D1216" s="262">
        <v>6.1</v>
      </c>
      <c r="E1216" s="262">
        <v>6.1</v>
      </c>
      <c r="F1216" s="262">
        <v>6.1</v>
      </c>
      <c r="G1216" s="262">
        <v>6.1</v>
      </c>
      <c r="H1216" s="276">
        <v>6.1</v>
      </c>
      <c r="I1216" s="262">
        <v>6.1</v>
      </c>
      <c r="J1216" s="262">
        <v>6.1</v>
      </c>
      <c r="K1216" s="262">
        <v>6.1</v>
      </c>
      <c r="L1216" s="262">
        <v>6.1</v>
      </c>
      <c r="M1216" s="262">
        <v>6.1</v>
      </c>
      <c r="N1216" s="276">
        <v>6.1</v>
      </c>
      <c r="O1216" s="262">
        <v>6.1</v>
      </c>
      <c r="P1216" s="262">
        <v>6.1</v>
      </c>
      <c r="Q1216" s="262">
        <v>6.1</v>
      </c>
      <c r="R1216" s="262">
        <v>6.1</v>
      </c>
      <c r="S1216" s="262">
        <v>6.1</v>
      </c>
      <c r="T1216" s="262">
        <v>6.1</v>
      </c>
      <c r="U1216" s="262">
        <v>6.1</v>
      </c>
      <c r="V1216" s="276">
        <v>6.1</v>
      </c>
      <c r="W1216" s="262">
        <v>6.1</v>
      </c>
      <c r="X1216" s="262">
        <v>6</v>
      </c>
      <c r="Y1216" s="276">
        <v>6.1</v>
      </c>
      <c r="Z1216" s="262">
        <v>6.1</v>
      </c>
      <c r="AA1216" s="262">
        <v>6.1</v>
      </c>
      <c r="AB1216" s="262">
        <v>6.1</v>
      </c>
      <c r="AC1216" s="25"/>
      <c r="AD1216" s="406"/>
    </row>
    <row r="1217" spans="1:30">
      <c r="A1217" s="256" t="s">
        <v>236</v>
      </c>
      <c r="B1217" s="257"/>
      <c r="C1217" s="277" t="s">
        <v>11</v>
      </c>
      <c r="D1217" s="262">
        <v>6.1</v>
      </c>
      <c r="E1217" s="262">
        <v>6.1</v>
      </c>
      <c r="F1217" s="262">
        <v>6.1</v>
      </c>
      <c r="G1217" s="262">
        <v>6.1</v>
      </c>
      <c r="H1217" s="276">
        <v>6.1</v>
      </c>
      <c r="I1217" s="262">
        <v>6.1</v>
      </c>
      <c r="J1217" s="262">
        <v>6.1</v>
      </c>
      <c r="K1217" s="262">
        <v>6.1</v>
      </c>
      <c r="L1217" s="262">
        <v>6.1</v>
      </c>
      <c r="M1217" s="262">
        <v>6.1</v>
      </c>
      <c r="N1217" s="276">
        <v>6.1</v>
      </c>
      <c r="O1217" s="262">
        <v>6.1</v>
      </c>
      <c r="P1217" s="262">
        <v>6.1</v>
      </c>
      <c r="Q1217" s="262">
        <v>6.1</v>
      </c>
      <c r="R1217" s="262">
        <v>6.1</v>
      </c>
      <c r="S1217" s="262">
        <v>6.1</v>
      </c>
      <c r="T1217" s="262">
        <v>6.1</v>
      </c>
      <c r="U1217" s="262">
        <v>6.1</v>
      </c>
      <c r="V1217" s="276">
        <v>6.1</v>
      </c>
      <c r="W1217" s="262">
        <v>6.1</v>
      </c>
      <c r="X1217" s="262">
        <v>6</v>
      </c>
      <c r="Y1217" s="276">
        <v>6.1</v>
      </c>
      <c r="Z1217" s="262">
        <v>6.1</v>
      </c>
      <c r="AA1217" s="262">
        <v>6.1</v>
      </c>
      <c r="AB1217" s="262">
        <v>6.1</v>
      </c>
      <c r="AC1217" s="25"/>
      <c r="AD1217" s="406"/>
    </row>
    <row r="1218" spans="1:30">
      <c r="A1218" s="839" t="s">
        <v>55</v>
      </c>
      <c r="B1218" s="780" t="s">
        <v>58</v>
      </c>
      <c r="C1218" s="80" t="s">
        <v>16</v>
      </c>
      <c r="D1218" s="82"/>
      <c r="E1218" s="82"/>
      <c r="F1218" s="82"/>
      <c r="G1218" s="82"/>
      <c r="H1218" s="82"/>
      <c r="I1218" s="82"/>
      <c r="J1218" s="82"/>
      <c r="K1218" s="82"/>
      <c r="L1218" s="82"/>
      <c r="M1218" s="82"/>
      <c r="N1218" s="82"/>
      <c r="O1218" s="82"/>
      <c r="P1218" s="82"/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25"/>
      <c r="AD1218" s="406"/>
    </row>
    <row r="1219" spans="1:30">
      <c r="A1219" s="812"/>
      <c r="B1219" s="766"/>
      <c r="C1219" s="52" t="s">
        <v>17</v>
      </c>
      <c r="D1219" s="46"/>
      <c r="E1219" s="46"/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  <c r="R1219" s="46"/>
      <c r="S1219" s="46"/>
      <c r="T1219" s="46"/>
      <c r="U1219" s="46"/>
      <c r="V1219" s="46"/>
      <c r="W1219" s="46"/>
      <c r="X1219" s="46"/>
      <c r="Y1219" s="46"/>
      <c r="Z1219" s="46"/>
      <c r="AA1219" s="46"/>
      <c r="AB1219" s="46"/>
      <c r="AC1219" s="41"/>
      <c r="AD1219" s="88"/>
    </row>
    <row r="1220" spans="1:30">
      <c r="A1220" s="812"/>
      <c r="B1220" s="766"/>
      <c r="C1220" s="52" t="s">
        <v>33</v>
      </c>
      <c r="D1220" s="51"/>
      <c r="E1220" s="50"/>
      <c r="F1220" s="280"/>
      <c r="G1220" s="50"/>
      <c r="H1220" s="50"/>
      <c r="I1220" s="50"/>
      <c r="J1220" s="50"/>
      <c r="K1220" s="50"/>
      <c r="L1220" s="50"/>
      <c r="M1220" s="50"/>
      <c r="N1220" s="50"/>
      <c r="O1220" s="50"/>
      <c r="P1220" s="50"/>
      <c r="Q1220" s="50"/>
      <c r="R1220" s="50"/>
      <c r="S1220" s="50"/>
      <c r="T1220" s="50"/>
      <c r="U1220" s="50"/>
      <c r="V1220" s="50"/>
      <c r="W1220" s="50"/>
      <c r="X1220" s="50"/>
      <c r="Y1220" s="50"/>
      <c r="Z1220" s="50"/>
      <c r="AA1220" s="50"/>
      <c r="AB1220" s="50"/>
      <c r="AC1220" s="41"/>
      <c r="AD1220" s="88"/>
    </row>
    <row r="1221" spans="1:30">
      <c r="A1221" s="840"/>
      <c r="B1221" s="781"/>
      <c r="C1221" s="52" t="s">
        <v>18</v>
      </c>
      <c r="D1221" s="156"/>
      <c r="E1221" s="248"/>
      <c r="F1221" s="248"/>
      <c r="G1221" s="248"/>
      <c r="H1221" s="248"/>
      <c r="I1221" s="248"/>
      <c r="J1221" s="248"/>
      <c r="K1221" s="248"/>
      <c r="L1221" s="248"/>
      <c r="M1221" s="248"/>
      <c r="N1221" s="248"/>
      <c r="O1221" s="248"/>
      <c r="P1221" s="248"/>
      <c r="Q1221" s="248"/>
      <c r="R1221" s="248"/>
      <c r="S1221" s="248"/>
      <c r="T1221" s="248"/>
      <c r="U1221" s="248"/>
      <c r="V1221" s="248"/>
      <c r="W1221" s="248"/>
      <c r="X1221" s="248"/>
      <c r="Y1221" s="248"/>
      <c r="Z1221" s="248"/>
      <c r="AA1221" s="248"/>
      <c r="AB1221" s="279"/>
      <c r="AC1221" s="41"/>
      <c r="AD1221" s="88"/>
    </row>
    <row r="1222" spans="1:30">
      <c r="A1222" s="771" t="s">
        <v>243</v>
      </c>
      <c r="B1222" s="780" t="s">
        <v>230</v>
      </c>
      <c r="C1222" s="52" t="s">
        <v>16</v>
      </c>
      <c r="D1222" s="53">
        <f>D1226+D1233+D1237+D1241</f>
        <v>50.29308323563896</v>
      </c>
      <c r="E1222" s="53">
        <f t="shared" ref="E1222:AB1222" si="348">E1226+E1233+E1237+E1241</f>
        <v>46.776084407971936</v>
      </c>
      <c r="F1222" s="53">
        <f t="shared" si="348"/>
        <v>42.203985932004656</v>
      </c>
      <c r="G1222" s="53">
        <f t="shared" si="348"/>
        <v>43.25908558030477</v>
      </c>
      <c r="H1222" s="53">
        <f t="shared" si="348"/>
        <v>43.25908558030477</v>
      </c>
      <c r="I1222" s="53">
        <f t="shared" si="348"/>
        <v>44.665885111371679</v>
      </c>
      <c r="J1222" s="53">
        <f t="shared" si="348"/>
        <v>50.996483001172351</v>
      </c>
      <c r="K1222" s="53">
        <f t="shared" si="348"/>
        <v>61.547479484173458</v>
      </c>
      <c r="L1222" s="53">
        <f t="shared" si="348"/>
        <v>71.746776084407998</v>
      </c>
      <c r="M1222" s="53">
        <f t="shared" si="348"/>
        <v>81.242672919109012</v>
      </c>
      <c r="N1222" s="53">
        <f t="shared" si="348"/>
        <v>80.539273153575607</v>
      </c>
      <c r="O1222" s="53">
        <f t="shared" si="348"/>
        <v>78.780773739742102</v>
      </c>
      <c r="P1222" s="53">
        <f t="shared" si="348"/>
        <v>79.835873388042202</v>
      </c>
      <c r="Q1222" s="53">
        <f t="shared" si="348"/>
        <v>73.153575615474807</v>
      </c>
      <c r="R1222" s="53">
        <f t="shared" si="348"/>
        <v>71.043376318874607</v>
      </c>
      <c r="S1222" s="53">
        <f t="shared" si="348"/>
        <v>72.098475967174693</v>
      </c>
      <c r="T1222" s="53">
        <f t="shared" si="348"/>
        <v>75.615474794841603</v>
      </c>
      <c r="U1222" s="53">
        <f t="shared" si="348"/>
        <v>71.395076201641203</v>
      </c>
      <c r="V1222" s="53">
        <f t="shared" si="348"/>
        <v>73.856975381008198</v>
      </c>
      <c r="W1222" s="53">
        <f t="shared" si="348"/>
        <v>68.581477139507712</v>
      </c>
      <c r="X1222" s="53">
        <f t="shared" si="348"/>
        <v>68.581477139507655</v>
      </c>
      <c r="Y1222" s="53">
        <f t="shared" si="348"/>
        <v>72.80187573270814</v>
      </c>
      <c r="Z1222" s="53">
        <f t="shared" si="348"/>
        <v>67.878077373974236</v>
      </c>
      <c r="AA1222" s="53">
        <f t="shared" si="348"/>
        <v>56.623681125439589</v>
      </c>
      <c r="AB1222" s="53">
        <f t="shared" si="348"/>
        <v>50.64478311840567</v>
      </c>
      <c r="AC1222" s="25" t="s">
        <v>9</v>
      </c>
      <c r="AD1222" s="406"/>
    </row>
    <row r="1223" spans="1:30">
      <c r="A1223" s="772"/>
      <c r="B1223" s="766"/>
      <c r="C1223" s="52" t="s">
        <v>17</v>
      </c>
      <c r="D1223" s="46">
        <f>1.732*6*D1222*0.9</f>
        <v>470.38114888628405</v>
      </c>
      <c r="E1223" s="46">
        <f t="shared" ref="E1223:AB1223" si="349">1.732*6*E1222*0.9</f>
        <v>437.48736225087993</v>
      </c>
      <c r="F1223" s="46">
        <f t="shared" si="349"/>
        <v>394.7254396248531</v>
      </c>
      <c r="G1223" s="46">
        <f t="shared" si="349"/>
        <v>404.59357561547444</v>
      </c>
      <c r="H1223" s="46">
        <f t="shared" si="349"/>
        <v>404.59357561547444</v>
      </c>
      <c r="I1223" s="46">
        <f t="shared" si="349"/>
        <v>417.75109026963702</v>
      </c>
      <c r="J1223" s="46">
        <f t="shared" si="349"/>
        <v>476.95990621336472</v>
      </c>
      <c r="K1223" s="46">
        <f t="shared" si="349"/>
        <v>575.64126611957749</v>
      </c>
      <c r="L1223" s="46">
        <f t="shared" si="349"/>
        <v>671.03324736225113</v>
      </c>
      <c r="M1223" s="46">
        <f t="shared" si="349"/>
        <v>759.84647127784274</v>
      </c>
      <c r="N1223" s="46">
        <f t="shared" si="349"/>
        <v>753.26771395076196</v>
      </c>
      <c r="O1223" s="46">
        <f t="shared" si="349"/>
        <v>736.82082063305995</v>
      </c>
      <c r="P1223" s="46">
        <f t="shared" si="349"/>
        <v>746.68895662368118</v>
      </c>
      <c r="Q1223" s="46">
        <f t="shared" si="349"/>
        <v>684.1907620164128</v>
      </c>
      <c r="R1223" s="46">
        <f t="shared" si="349"/>
        <v>664.45449003517035</v>
      </c>
      <c r="S1223" s="46">
        <f t="shared" si="349"/>
        <v>674.32262602579146</v>
      </c>
      <c r="T1223" s="46">
        <f t="shared" si="349"/>
        <v>707.21641266119457</v>
      </c>
      <c r="U1223" s="46">
        <f t="shared" si="349"/>
        <v>667.74386869870989</v>
      </c>
      <c r="V1223" s="46">
        <f t="shared" si="349"/>
        <v>690.76951934349347</v>
      </c>
      <c r="W1223" s="46">
        <f t="shared" si="349"/>
        <v>641.42883939038768</v>
      </c>
      <c r="X1223" s="46">
        <f t="shared" si="349"/>
        <v>641.42883939038711</v>
      </c>
      <c r="Y1223" s="46">
        <f t="shared" si="349"/>
        <v>680.9013833528727</v>
      </c>
      <c r="Z1223" s="46">
        <f t="shared" si="349"/>
        <v>634.85008206330622</v>
      </c>
      <c r="AA1223" s="46">
        <f t="shared" si="349"/>
        <v>529.58996483001135</v>
      </c>
      <c r="AB1223" s="46">
        <f t="shared" si="349"/>
        <v>473.67052754982456</v>
      </c>
      <c r="AC1223" s="41" t="s">
        <v>298</v>
      </c>
      <c r="AD1223" s="88"/>
    </row>
    <row r="1224" spans="1:30">
      <c r="A1224" s="772"/>
      <c r="B1224" s="766"/>
      <c r="C1224" s="52" t="s">
        <v>33</v>
      </c>
      <c r="D1224" s="53"/>
      <c r="E1224" s="53"/>
      <c r="F1224" s="53"/>
      <c r="G1224" s="53"/>
      <c r="H1224" s="53"/>
      <c r="I1224" s="53"/>
      <c r="J1224" s="53"/>
      <c r="K1224" s="53"/>
      <c r="L1224" s="53"/>
      <c r="M1224" s="53"/>
      <c r="N1224" s="53"/>
      <c r="O1224" s="53"/>
      <c r="P1224" s="53"/>
      <c r="Q1224" s="53"/>
      <c r="R1224" s="53"/>
      <c r="S1224" s="53"/>
      <c r="T1224" s="53"/>
      <c r="U1224" s="53"/>
      <c r="V1224" s="53"/>
      <c r="W1224" s="53"/>
      <c r="X1224" s="53"/>
      <c r="Y1224" s="53"/>
      <c r="Z1224" s="53"/>
      <c r="AA1224" s="53"/>
      <c r="AB1224" s="53"/>
      <c r="AC1224" s="41"/>
      <c r="AD1224" s="88"/>
    </row>
    <row r="1225" spans="1:30">
      <c r="A1225" s="773"/>
      <c r="B1225" s="781"/>
      <c r="C1225" s="52" t="s">
        <v>18</v>
      </c>
      <c r="D1225" s="53"/>
      <c r="E1225" s="50"/>
      <c r="F1225" s="50"/>
      <c r="G1225" s="50"/>
      <c r="H1225" s="50"/>
      <c r="I1225" s="50"/>
      <c r="J1225" s="50"/>
      <c r="K1225" s="50"/>
      <c r="L1225" s="50"/>
      <c r="M1225" s="50"/>
      <c r="N1225" s="50"/>
      <c r="O1225" s="50"/>
      <c r="P1225" s="50"/>
      <c r="Q1225" s="50"/>
      <c r="R1225" s="50"/>
      <c r="S1225" s="50"/>
      <c r="T1225" s="50"/>
      <c r="U1225" s="50"/>
      <c r="V1225" s="50"/>
      <c r="W1225" s="50"/>
      <c r="X1225" s="50"/>
      <c r="Y1225" s="50"/>
      <c r="Z1225" s="50"/>
      <c r="AA1225" s="50"/>
      <c r="AB1225" s="50"/>
      <c r="AC1225" s="41"/>
      <c r="AD1225" s="88"/>
    </row>
    <row r="1226" spans="1:30" ht="12.75" customHeight="1">
      <c r="A1226" s="771" t="s">
        <v>23</v>
      </c>
      <c r="B1226" s="828" t="s">
        <v>376</v>
      </c>
      <c r="C1226" s="52" t="s">
        <v>16</v>
      </c>
      <c r="D1226" s="53">
        <v>0</v>
      </c>
      <c r="E1226" s="53">
        <v>0</v>
      </c>
      <c r="F1226" s="53">
        <v>0</v>
      </c>
      <c r="G1226" s="53">
        <v>0</v>
      </c>
      <c r="H1226" s="53">
        <v>0</v>
      </c>
      <c r="I1226" s="53">
        <v>0</v>
      </c>
      <c r="J1226" s="53">
        <v>0</v>
      </c>
      <c r="K1226" s="53">
        <v>0</v>
      </c>
      <c r="L1226" s="53">
        <v>0</v>
      </c>
      <c r="M1226" s="53">
        <v>0</v>
      </c>
      <c r="N1226" s="53">
        <v>0</v>
      </c>
      <c r="O1226" s="53">
        <v>0</v>
      </c>
      <c r="P1226" s="53">
        <v>0</v>
      </c>
      <c r="Q1226" s="53">
        <v>0</v>
      </c>
      <c r="R1226" s="53">
        <v>0</v>
      </c>
      <c r="S1226" s="53">
        <v>0</v>
      </c>
      <c r="T1226" s="53">
        <v>0</v>
      </c>
      <c r="U1226" s="53">
        <v>0</v>
      </c>
      <c r="V1226" s="53">
        <v>0</v>
      </c>
      <c r="W1226" s="53">
        <v>0</v>
      </c>
      <c r="X1226" s="53">
        <v>0</v>
      </c>
      <c r="Y1226" s="53">
        <v>0</v>
      </c>
      <c r="Z1226" s="53">
        <v>0</v>
      </c>
      <c r="AA1226" s="53">
        <v>0</v>
      </c>
      <c r="AB1226" s="53">
        <v>0</v>
      </c>
      <c r="AC1226" s="25" t="s">
        <v>9</v>
      </c>
      <c r="AD1226" s="406"/>
    </row>
    <row r="1227" spans="1:30">
      <c r="A1227" s="772"/>
      <c r="B1227" s="829"/>
      <c r="C1227" s="52" t="s">
        <v>17</v>
      </c>
      <c r="D1227" s="46">
        <f>1.732*D1217*D1226*0.9</f>
        <v>0</v>
      </c>
      <c r="E1227" s="46">
        <f t="shared" ref="E1227:AB1227" si="350">1.732*E1217*E1226*0.9</f>
        <v>0</v>
      </c>
      <c r="F1227" s="46">
        <f t="shared" si="350"/>
        <v>0</v>
      </c>
      <c r="G1227" s="46">
        <f t="shared" si="350"/>
        <v>0</v>
      </c>
      <c r="H1227" s="46">
        <f t="shared" si="350"/>
        <v>0</v>
      </c>
      <c r="I1227" s="46">
        <f t="shared" si="350"/>
        <v>0</v>
      </c>
      <c r="J1227" s="46">
        <f t="shared" si="350"/>
        <v>0</v>
      </c>
      <c r="K1227" s="46">
        <f t="shared" si="350"/>
        <v>0</v>
      </c>
      <c r="L1227" s="46">
        <f t="shared" si="350"/>
        <v>0</v>
      </c>
      <c r="M1227" s="46">
        <f t="shared" si="350"/>
        <v>0</v>
      </c>
      <c r="N1227" s="46">
        <f t="shared" si="350"/>
        <v>0</v>
      </c>
      <c r="O1227" s="46">
        <f t="shared" si="350"/>
        <v>0</v>
      </c>
      <c r="P1227" s="46">
        <f t="shared" si="350"/>
        <v>0</v>
      </c>
      <c r="Q1227" s="46">
        <f t="shared" si="350"/>
        <v>0</v>
      </c>
      <c r="R1227" s="46">
        <f t="shared" si="350"/>
        <v>0</v>
      </c>
      <c r="S1227" s="46">
        <f t="shared" si="350"/>
        <v>0</v>
      </c>
      <c r="T1227" s="46">
        <f t="shared" si="350"/>
        <v>0</v>
      </c>
      <c r="U1227" s="46">
        <f t="shared" si="350"/>
        <v>0</v>
      </c>
      <c r="V1227" s="46">
        <f t="shared" si="350"/>
        <v>0</v>
      </c>
      <c r="W1227" s="46">
        <f t="shared" si="350"/>
        <v>0</v>
      </c>
      <c r="X1227" s="46">
        <f t="shared" si="350"/>
        <v>0</v>
      </c>
      <c r="Y1227" s="46">
        <f t="shared" si="350"/>
        <v>0</v>
      </c>
      <c r="Z1227" s="46">
        <f t="shared" si="350"/>
        <v>0</v>
      </c>
      <c r="AA1227" s="46">
        <f t="shared" si="350"/>
        <v>0</v>
      </c>
      <c r="AB1227" s="46">
        <f t="shared" si="350"/>
        <v>0</v>
      </c>
      <c r="AC1227" s="41" t="s">
        <v>298</v>
      </c>
      <c r="AD1227" s="88"/>
    </row>
    <row r="1228" spans="1:30">
      <c r="A1228" s="772"/>
      <c r="B1228" s="829"/>
      <c r="C1228" s="52" t="s">
        <v>33</v>
      </c>
      <c r="D1228" s="53"/>
      <c r="E1228" s="50"/>
      <c r="F1228" s="50"/>
      <c r="G1228" s="50"/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50"/>
      <c r="S1228" s="50"/>
      <c r="T1228" s="50"/>
      <c r="U1228" s="50"/>
      <c r="V1228" s="50"/>
      <c r="W1228" s="50"/>
      <c r="X1228" s="50"/>
      <c r="Y1228" s="50"/>
      <c r="Z1228" s="50"/>
      <c r="AA1228" s="50"/>
      <c r="AB1228" s="50"/>
      <c r="AC1228" s="41"/>
      <c r="AD1228" s="88"/>
    </row>
    <row r="1229" spans="1:30">
      <c r="A1229" s="773"/>
      <c r="B1229" s="830"/>
      <c r="C1229" s="52" t="s">
        <v>18</v>
      </c>
      <c r="D1229" s="53"/>
      <c r="E1229" s="53"/>
      <c r="F1229" s="53"/>
      <c r="G1229" s="53"/>
      <c r="H1229" s="53"/>
      <c r="I1229" s="53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3"/>
      <c r="U1229" s="53"/>
      <c r="V1229" s="53"/>
      <c r="W1229" s="53"/>
      <c r="X1229" s="53"/>
      <c r="Y1229" s="53"/>
      <c r="Z1229" s="53"/>
      <c r="AA1229" s="53"/>
      <c r="AB1229" s="53"/>
      <c r="AC1229" s="41"/>
      <c r="AD1229" s="88"/>
    </row>
    <row r="1230" spans="1:30" ht="12.75" customHeight="1">
      <c r="A1230" s="771" t="s">
        <v>19</v>
      </c>
      <c r="B1230" s="780"/>
      <c r="C1230" s="52" t="s">
        <v>17</v>
      </c>
      <c r="D1230" s="53"/>
      <c r="E1230" s="50"/>
      <c r="F1230" s="50"/>
      <c r="G1230" s="50"/>
      <c r="H1230" s="50"/>
      <c r="I1230" s="50"/>
      <c r="J1230" s="50"/>
      <c r="K1230" s="50"/>
      <c r="L1230" s="50"/>
      <c r="M1230" s="50"/>
      <c r="N1230" s="50"/>
      <c r="O1230" s="50"/>
      <c r="P1230" s="50"/>
      <c r="Q1230" s="50"/>
      <c r="R1230" s="50"/>
      <c r="S1230" s="50"/>
      <c r="T1230" s="50"/>
      <c r="U1230" s="50"/>
      <c r="V1230" s="50"/>
      <c r="W1230" s="50"/>
      <c r="X1230" s="50"/>
      <c r="Y1230" s="50"/>
      <c r="Z1230" s="50"/>
      <c r="AA1230" s="50"/>
      <c r="AB1230" s="50"/>
      <c r="AC1230" s="41"/>
      <c r="AD1230" s="88"/>
    </row>
    <row r="1231" spans="1:30">
      <c r="A1231" s="772"/>
      <c r="B1231" s="766"/>
      <c r="C1231" s="52" t="s">
        <v>33</v>
      </c>
      <c r="D1231" s="51" t="s">
        <v>50</v>
      </c>
      <c r="E1231" s="50"/>
      <c r="F1231" s="280"/>
      <c r="G1231" s="50"/>
      <c r="H1231" s="50"/>
      <c r="I1231" s="50"/>
      <c r="J1231" s="50"/>
      <c r="K1231" s="50"/>
      <c r="L1231" s="50"/>
      <c r="M1231" s="50"/>
      <c r="N1231" s="50"/>
      <c r="O1231" s="50"/>
      <c r="P1231" s="50"/>
      <c r="Q1231" s="50"/>
      <c r="R1231" s="50"/>
      <c r="S1231" s="50"/>
      <c r="T1231" s="50"/>
      <c r="U1231" s="50"/>
      <c r="V1231" s="50"/>
      <c r="W1231" s="50"/>
      <c r="X1231" s="50"/>
      <c r="Y1231" s="50"/>
      <c r="Z1231" s="50"/>
      <c r="AA1231" s="50"/>
      <c r="AB1231" s="50"/>
      <c r="AC1231" s="41"/>
      <c r="AD1231" s="88"/>
    </row>
    <row r="1232" spans="1:30">
      <c r="A1232" s="773"/>
      <c r="B1232" s="781"/>
      <c r="C1232" s="52" t="s">
        <v>18</v>
      </c>
      <c r="D1232" s="53"/>
      <c r="E1232" s="50"/>
      <c r="F1232" s="50"/>
      <c r="G1232" s="50"/>
      <c r="H1232" s="50"/>
      <c r="I1232" s="50"/>
      <c r="J1232" s="50"/>
      <c r="K1232" s="50"/>
      <c r="L1232" s="50"/>
      <c r="M1232" s="50"/>
      <c r="N1232" s="50"/>
      <c r="O1232" s="50"/>
      <c r="P1232" s="50"/>
      <c r="Q1232" s="50"/>
      <c r="R1232" s="50"/>
      <c r="S1232" s="50"/>
      <c r="T1232" s="50"/>
      <c r="U1232" s="50"/>
      <c r="V1232" s="50"/>
      <c r="W1232" s="50"/>
      <c r="X1232" s="50"/>
      <c r="Y1232" s="50"/>
      <c r="Z1232" s="50"/>
      <c r="AA1232" s="50"/>
      <c r="AB1232" s="50"/>
      <c r="AC1232" s="41"/>
      <c r="AD1232" s="88"/>
    </row>
    <row r="1233" spans="1:30">
      <c r="A1233" s="771" t="s">
        <v>27</v>
      </c>
      <c r="B1233" s="780" t="s">
        <v>245</v>
      </c>
      <c r="C1233" s="52" t="s">
        <v>16</v>
      </c>
      <c r="D1233" s="53">
        <v>34.114888628370501</v>
      </c>
      <c r="E1233" s="51">
        <v>28.487690504103199</v>
      </c>
      <c r="F1233" s="51">
        <v>26.377491207502899</v>
      </c>
      <c r="G1233" s="51">
        <v>27.080890973036301</v>
      </c>
      <c r="H1233" s="51">
        <v>26.729191090269602</v>
      </c>
      <c r="I1233" s="51">
        <v>27.784290738569801</v>
      </c>
      <c r="J1233" s="51">
        <v>31.652989449003499</v>
      </c>
      <c r="K1233" s="51">
        <v>38.335287221570901</v>
      </c>
      <c r="L1233" s="51">
        <v>40.445486518171201</v>
      </c>
      <c r="M1233" s="51">
        <v>42.907385697538103</v>
      </c>
      <c r="N1233" s="51">
        <v>45.017584994138304</v>
      </c>
      <c r="O1233" s="51">
        <v>45.369284876904999</v>
      </c>
      <c r="P1233" s="51">
        <v>44.314185228604899</v>
      </c>
      <c r="Q1233" s="51">
        <v>41.852286049238003</v>
      </c>
      <c r="R1233" s="51">
        <v>41.500586166471301</v>
      </c>
      <c r="S1233" s="51">
        <v>42.555685814771401</v>
      </c>
      <c r="T1233" s="51">
        <v>45.720984759671701</v>
      </c>
      <c r="U1233" s="51">
        <v>44.665885111371601</v>
      </c>
      <c r="V1233" s="51">
        <v>48.182883939038703</v>
      </c>
      <c r="W1233" s="51">
        <v>46.072684642438503</v>
      </c>
      <c r="X1233" s="51">
        <v>48.534583821805398</v>
      </c>
      <c r="Y1233" s="51">
        <v>52.754982415005898</v>
      </c>
      <c r="Z1233" s="51">
        <v>49.941383352872201</v>
      </c>
      <c r="AA1233" s="51">
        <v>39.038686987104299</v>
      </c>
      <c r="AB1233" s="51">
        <v>34.466588511137203</v>
      </c>
      <c r="AC1233" s="25" t="s">
        <v>9</v>
      </c>
      <c r="AD1233" s="406"/>
    </row>
    <row r="1234" spans="1:30">
      <c r="A1234" s="772"/>
      <c r="B1234" s="766"/>
      <c r="C1234" s="52" t="s">
        <v>17</v>
      </c>
      <c r="D1234" s="46">
        <f>1.732*6*D1233*0.9</f>
        <v>319.06973036342362</v>
      </c>
      <c r="E1234" s="46">
        <f t="shared" ref="E1234:AB1234" si="351">1.732*6*E1233*0.9</f>
        <v>266.43967174677641</v>
      </c>
      <c r="F1234" s="46">
        <f t="shared" si="351"/>
        <v>246.70339976553311</v>
      </c>
      <c r="G1234" s="46">
        <f t="shared" si="351"/>
        <v>253.28215709261391</v>
      </c>
      <c r="H1234" s="46">
        <f t="shared" si="351"/>
        <v>249.99277842907352</v>
      </c>
      <c r="I1234" s="46">
        <f t="shared" si="351"/>
        <v>259.86091441969563</v>
      </c>
      <c r="J1234" s="46">
        <f t="shared" si="351"/>
        <v>296.04407971863992</v>
      </c>
      <c r="K1234" s="46">
        <f t="shared" si="351"/>
        <v>358.54227432590829</v>
      </c>
      <c r="L1234" s="46">
        <f t="shared" si="351"/>
        <v>378.2785463071516</v>
      </c>
      <c r="M1234" s="46">
        <f t="shared" si="351"/>
        <v>401.30419695193439</v>
      </c>
      <c r="N1234" s="46">
        <f t="shared" si="351"/>
        <v>421.04046893317667</v>
      </c>
      <c r="O1234" s="46">
        <f t="shared" si="351"/>
        <v>424.32984759671706</v>
      </c>
      <c r="P1234" s="46">
        <f t="shared" si="351"/>
        <v>414.46171160609589</v>
      </c>
      <c r="Q1234" s="46">
        <f t="shared" si="351"/>
        <v>391.43606096131316</v>
      </c>
      <c r="R1234" s="46">
        <f t="shared" si="351"/>
        <v>388.14668229777277</v>
      </c>
      <c r="S1234" s="46">
        <f t="shared" si="351"/>
        <v>398.01481828839394</v>
      </c>
      <c r="T1234" s="46">
        <f t="shared" si="351"/>
        <v>427.61922626025751</v>
      </c>
      <c r="U1234" s="46">
        <f t="shared" si="351"/>
        <v>417.75109026963628</v>
      </c>
      <c r="V1234" s="46">
        <f t="shared" si="351"/>
        <v>450.64487690504114</v>
      </c>
      <c r="W1234" s="46">
        <f t="shared" si="351"/>
        <v>430.9086049237988</v>
      </c>
      <c r="X1234" s="46">
        <f t="shared" si="351"/>
        <v>453.93425556858153</v>
      </c>
      <c r="Y1234" s="46">
        <f t="shared" si="351"/>
        <v>493.40679953106718</v>
      </c>
      <c r="Z1234" s="46">
        <f t="shared" si="351"/>
        <v>467.09177022274315</v>
      </c>
      <c r="AA1234" s="46">
        <f t="shared" si="351"/>
        <v>365.12103165298907</v>
      </c>
      <c r="AB1234" s="46">
        <f t="shared" si="351"/>
        <v>322.35910902696406</v>
      </c>
      <c r="AC1234" s="41" t="s">
        <v>298</v>
      </c>
      <c r="AD1234" s="88"/>
    </row>
    <row r="1235" spans="1:30">
      <c r="A1235" s="772"/>
      <c r="B1235" s="766"/>
      <c r="C1235" s="52" t="s">
        <v>33</v>
      </c>
      <c r="D1235" s="53"/>
      <c r="E1235" s="50"/>
      <c r="F1235" s="50"/>
      <c r="G1235" s="50"/>
      <c r="H1235" s="50"/>
      <c r="I1235" s="50"/>
      <c r="J1235" s="50"/>
      <c r="K1235" s="50"/>
      <c r="L1235" s="50"/>
      <c r="M1235" s="50"/>
      <c r="N1235" s="50"/>
      <c r="O1235" s="50"/>
      <c r="P1235" s="50"/>
      <c r="Q1235" s="50"/>
      <c r="R1235" s="50"/>
      <c r="S1235" s="50"/>
      <c r="T1235" s="50"/>
      <c r="U1235" s="50"/>
      <c r="V1235" s="50"/>
      <c r="W1235" s="50"/>
      <c r="X1235" s="50"/>
      <c r="Y1235" s="50"/>
      <c r="Z1235" s="50"/>
      <c r="AA1235" s="50"/>
      <c r="AB1235" s="50"/>
      <c r="AC1235" s="41"/>
      <c r="AD1235" s="88"/>
    </row>
    <row r="1236" spans="1:30">
      <c r="A1236" s="773"/>
      <c r="B1236" s="781"/>
      <c r="C1236" s="52" t="s">
        <v>18</v>
      </c>
      <c r="D1236" s="53"/>
      <c r="E1236" s="50"/>
      <c r="F1236" s="50"/>
      <c r="G1236" s="50"/>
      <c r="H1236" s="50"/>
      <c r="I1236" s="50"/>
      <c r="J1236" s="50"/>
      <c r="K1236" s="50"/>
      <c r="L1236" s="50"/>
      <c r="M1236" s="50"/>
      <c r="N1236" s="50"/>
      <c r="O1236" s="50"/>
      <c r="P1236" s="50"/>
      <c r="Q1236" s="50"/>
      <c r="R1236" s="50"/>
      <c r="S1236" s="50"/>
      <c r="T1236" s="50"/>
      <c r="U1236" s="50"/>
      <c r="V1236" s="50"/>
      <c r="W1236" s="50"/>
      <c r="X1236" s="50"/>
      <c r="Y1236" s="50"/>
      <c r="Z1236" s="50"/>
      <c r="AA1236" s="50"/>
      <c r="AB1236" s="50"/>
      <c r="AC1236" s="41"/>
      <c r="AD1236" s="88"/>
    </row>
    <row r="1237" spans="1:30">
      <c r="A1237" s="771" t="s">
        <v>31</v>
      </c>
      <c r="B1237" s="780" t="s">
        <v>246</v>
      </c>
      <c r="C1237" s="52" t="s">
        <v>16</v>
      </c>
      <c r="D1237" s="53">
        <v>6.3305978898006998</v>
      </c>
      <c r="E1237" s="51">
        <v>8.0890973036342295</v>
      </c>
      <c r="F1237" s="51">
        <v>7.0339976553341197</v>
      </c>
      <c r="G1237" s="51">
        <v>7.7373974208675298</v>
      </c>
      <c r="H1237" s="51">
        <v>7.7373974208675298</v>
      </c>
      <c r="I1237" s="51">
        <v>7.7373974208675298</v>
      </c>
      <c r="J1237" s="51">
        <v>10.199296600234501</v>
      </c>
      <c r="K1237" s="51">
        <v>13.364595545134801</v>
      </c>
      <c r="L1237" s="51">
        <v>20.750293083235601</v>
      </c>
      <c r="M1237" s="51">
        <v>24.618991793669402</v>
      </c>
      <c r="N1237" s="51">
        <v>22.157092614302499</v>
      </c>
      <c r="O1237" s="51">
        <v>22.8604923798359</v>
      </c>
      <c r="P1237" s="51">
        <v>23.563892145369302</v>
      </c>
      <c r="Q1237" s="51">
        <v>20.0468933177022</v>
      </c>
      <c r="R1237" s="51">
        <v>18.288393903868698</v>
      </c>
      <c r="S1237" s="51">
        <v>17.936694021101999</v>
      </c>
      <c r="T1237" s="51">
        <v>15.1230949589683</v>
      </c>
      <c r="U1237" s="51">
        <v>14.0679953106682</v>
      </c>
      <c r="V1237" s="51">
        <v>13.7162954279015</v>
      </c>
      <c r="W1237" s="51">
        <v>10.9026963657679</v>
      </c>
      <c r="X1237" s="51">
        <v>9.4958968347010604</v>
      </c>
      <c r="Y1237" s="51">
        <v>8.7924970691676396</v>
      </c>
      <c r="Z1237" s="51">
        <v>7.7373974208675298</v>
      </c>
      <c r="AA1237" s="51">
        <v>8.0890973036342295</v>
      </c>
      <c r="AB1237" s="51">
        <v>6.6822977725674102</v>
      </c>
      <c r="AC1237" s="25" t="s">
        <v>9</v>
      </c>
      <c r="AD1237" s="406"/>
    </row>
    <row r="1238" spans="1:30">
      <c r="A1238" s="772"/>
      <c r="B1238" s="766"/>
      <c r="C1238" s="52" t="s">
        <v>17</v>
      </c>
      <c r="D1238" s="47">
        <f>1.732*D1237*6*0.9</f>
        <v>59.208815943727977</v>
      </c>
      <c r="E1238" s="47">
        <f t="shared" ref="E1238:AB1238" si="352">1.732*E1237*6*0.9</f>
        <v>75.655709261430232</v>
      </c>
      <c r="F1238" s="47">
        <f t="shared" si="352"/>
        <v>65.787573270808963</v>
      </c>
      <c r="G1238" s="47">
        <f t="shared" si="352"/>
        <v>72.366330597889828</v>
      </c>
      <c r="H1238" s="47">
        <f t="shared" si="352"/>
        <v>72.366330597889828</v>
      </c>
      <c r="I1238" s="47">
        <f t="shared" si="352"/>
        <v>72.366330597889828</v>
      </c>
      <c r="J1238" s="47">
        <f t="shared" si="352"/>
        <v>95.391981242673253</v>
      </c>
      <c r="K1238" s="47">
        <f t="shared" si="352"/>
        <v>124.99638921453676</v>
      </c>
      <c r="L1238" s="47">
        <f t="shared" si="352"/>
        <v>194.07334114888593</v>
      </c>
      <c r="M1238" s="47">
        <f t="shared" si="352"/>
        <v>230.25650644783119</v>
      </c>
      <c r="N1238" s="47">
        <f t="shared" si="352"/>
        <v>207.23085580304843</v>
      </c>
      <c r="O1238" s="47">
        <f t="shared" si="352"/>
        <v>213.80961313012921</v>
      </c>
      <c r="P1238" s="47">
        <f t="shared" si="352"/>
        <v>220.38837045721002</v>
      </c>
      <c r="Q1238" s="47">
        <f t="shared" si="352"/>
        <v>187.49458382180512</v>
      </c>
      <c r="R1238" s="47">
        <f t="shared" si="352"/>
        <v>171.04769050410317</v>
      </c>
      <c r="S1238" s="47">
        <f t="shared" si="352"/>
        <v>167.75831184056278</v>
      </c>
      <c r="T1238" s="47">
        <f t="shared" si="352"/>
        <v>141.44328253223873</v>
      </c>
      <c r="U1238" s="47">
        <f t="shared" si="352"/>
        <v>131.57514654161753</v>
      </c>
      <c r="V1238" s="47">
        <f t="shared" si="352"/>
        <v>128.28576787807714</v>
      </c>
      <c r="W1238" s="47">
        <f t="shared" si="352"/>
        <v>101.97073856975403</v>
      </c>
      <c r="X1238" s="47">
        <f t="shared" si="352"/>
        <v>88.81322391559209</v>
      </c>
      <c r="Y1238" s="47">
        <f t="shared" si="352"/>
        <v>82.234466588511111</v>
      </c>
      <c r="Z1238" s="47">
        <f t="shared" si="352"/>
        <v>72.366330597889828</v>
      </c>
      <c r="AA1238" s="47">
        <f t="shared" si="352"/>
        <v>75.655709261430232</v>
      </c>
      <c r="AB1238" s="47">
        <f t="shared" si="352"/>
        <v>62.498194607268466</v>
      </c>
      <c r="AC1238" s="41" t="s">
        <v>298</v>
      </c>
      <c r="AD1238" s="88"/>
    </row>
    <row r="1239" spans="1:30">
      <c r="A1239" s="772"/>
      <c r="B1239" s="766"/>
      <c r="C1239" s="52" t="s">
        <v>33</v>
      </c>
      <c r="D1239" s="53"/>
      <c r="E1239" s="50"/>
      <c r="F1239" s="50"/>
      <c r="G1239" s="50"/>
      <c r="H1239" s="50"/>
      <c r="I1239" s="50"/>
      <c r="J1239" s="50"/>
      <c r="K1239" s="50"/>
      <c r="L1239" s="50"/>
      <c r="M1239" s="50"/>
      <c r="N1239" s="50"/>
      <c r="O1239" s="50"/>
      <c r="P1239" s="50"/>
      <c r="Q1239" s="50"/>
      <c r="R1239" s="50"/>
      <c r="S1239" s="50"/>
      <c r="T1239" s="50"/>
      <c r="U1239" s="50"/>
      <c r="V1239" s="50"/>
      <c r="W1239" s="50"/>
      <c r="X1239" s="50"/>
      <c r="Y1239" s="50"/>
      <c r="Z1239" s="50"/>
      <c r="AA1239" s="50"/>
      <c r="AB1239" s="50"/>
      <c r="AC1239" s="41"/>
      <c r="AD1239" s="88"/>
    </row>
    <row r="1240" spans="1:30">
      <c r="A1240" s="773"/>
      <c r="B1240" s="781"/>
      <c r="C1240" s="52" t="s">
        <v>18</v>
      </c>
      <c r="D1240" s="53"/>
      <c r="E1240" s="50"/>
      <c r="F1240" s="50"/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50"/>
      <c r="S1240" s="50"/>
      <c r="T1240" s="50"/>
      <c r="U1240" s="50"/>
      <c r="V1240" s="50"/>
      <c r="W1240" s="50"/>
      <c r="X1240" s="50"/>
      <c r="Y1240" s="50"/>
      <c r="Z1240" s="50"/>
      <c r="AA1240" s="50"/>
      <c r="AB1240" s="50"/>
      <c r="AC1240" s="41"/>
      <c r="AD1240" s="88"/>
    </row>
    <row r="1241" spans="1:30">
      <c r="A1241" s="771" t="s">
        <v>36</v>
      </c>
      <c r="B1241" s="780" t="s">
        <v>247</v>
      </c>
      <c r="C1241" s="52" t="s">
        <v>16</v>
      </c>
      <c r="D1241" s="53">
        <v>9.8475967174677592</v>
      </c>
      <c r="E1241" s="51">
        <v>10.199296600234501</v>
      </c>
      <c r="F1241" s="51">
        <v>8.7924970691676396</v>
      </c>
      <c r="G1241" s="51">
        <v>8.4407971864009408</v>
      </c>
      <c r="H1241" s="51">
        <v>8.7924970691676396</v>
      </c>
      <c r="I1241" s="51">
        <v>9.1441969519343491</v>
      </c>
      <c r="J1241" s="51">
        <v>9.1441969519343491</v>
      </c>
      <c r="K1241" s="51">
        <v>9.8475967174677592</v>
      </c>
      <c r="L1241" s="51">
        <v>10.5509964830012</v>
      </c>
      <c r="M1241" s="51">
        <v>13.7162954279015</v>
      </c>
      <c r="N1241" s="51">
        <v>13.364595545134801</v>
      </c>
      <c r="O1241" s="51">
        <v>10.5509964830012</v>
      </c>
      <c r="P1241" s="51">
        <v>11.957796014068</v>
      </c>
      <c r="Q1241" s="51">
        <v>11.254396248534601</v>
      </c>
      <c r="R1241" s="51">
        <v>11.254396248534601</v>
      </c>
      <c r="S1241" s="51">
        <v>11.6060961313013</v>
      </c>
      <c r="T1241" s="51">
        <v>14.7713950762016</v>
      </c>
      <c r="U1241" s="51">
        <v>12.6611957796014</v>
      </c>
      <c r="V1241" s="51">
        <v>11.957796014068</v>
      </c>
      <c r="W1241" s="51">
        <v>11.6060961313013</v>
      </c>
      <c r="X1241" s="51">
        <v>10.5509964830012</v>
      </c>
      <c r="Y1241" s="51">
        <v>11.254396248534601</v>
      </c>
      <c r="Z1241" s="51">
        <v>10.199296600234501</v>
      </c>
      <c r="AA1241" s="51">
        <v>9.4958968347010604</v>
      </c>
      <c r="AB1241" s="51">
        <v>9.4958968347010604</v>
      </c>
      <c r="AC1241" s="25" t="s">
        <v>9</v>
      </c>
      <c r="AD1241" s="406"/>
    </row>
    <row r="1242" spans="1:30">
      <c r="A1242" s="772"/>
      <c r="B1242" s="766"/>
      <c r="C1242" s="52" t="s">
        <v>17</v>
      </c>
      <c r="D1242" s="47">
        <f t="shared" ref="D1242:AB1242" si="353">1.732*D1241*6*0.9</f>
        <v>92.102602579132451</v>
      </c>
      <c r="E1242" s="47">
        <f t="shared" si="353"/>
        <v>95.391981242673253</v>
      </c>
      <c r="F1242" s="47">
        <f t="shared" si="353"/>
        <v>82.234466588511111</v>
      </c>
      <c r="G1242" s="47">
        <f t="shared" si="353"/>
        <v>78.945087924970721</v>
      </c>
      <c r="H1242" s="47">
        <f t="shared" si="353"/>
        <v>82.234466588511111</v>
      </c>
      <c r="I1242" s="47">
        <f t="shared" si="353"/>
        <v>85.523845252051586</v>
      </c>
      <c r="J1242" s="47">
        <f t="shared" si="353"/>
        <v>85.523845252051586</v>
      </c>
      <c r="K1242" s="47">
        <f t="shared" si="353"/>
        <v>92.102602579132451</v>
      </c>
      <c r="L1242" s="47">
        <f t="shared" si="353"/>
        <v>98.681359906213615</v>
      </c>
      <c r="M1242" s="47">
        <f t="shared" si="353"/>
        <v>128.28576787807714</v>
      </c>
      <c r="N1242" s="47">
        <f t="shared" si="353"/>
        <v>124.99638921453676</v>
      </c>
      <c r="O1242" s="47">
        <f t="shared" si="353"/>
        <v>98.681359906213615</v>
      </c>
      <c r="P1242" s="47">
        <f t="shared" si="353"/>
        <v>111.83887456037517</v>
      </c>
      <c r="Q1242" s="47">
        <f t="shared" si="353"/>
        <v>105.26011723329441</v>
      </c>
      <c r="R1242" s="47">
        <f t="shared" si="353"/>
        <v>105.26011723329441</v>
      </c>
      <c r="S1242" s="47">
        <f t="shared" si="353"/>
        <v>108.5494958968348</v>
      </c>
      <c r="T1242" s="47">
        <f t="shared" si="353"/>
        <v>138.15390386869834</v>
      </c>
      <c r="U1242" s="47">
        <f t="shared" si="353"/>
        <v>118.41763188745595</v>
      </c>
      <c r="V1242" s="47">
        <f t="shared" si="353"/>
        <v>111.83887456037517</v>
      </c>
      <c r="W1242" s="47">
        <f t="shared" si="353"/>
        <v>108.5494958968348</v>
      </c>
      <c r="X1242" s="47">
        <f t="shared" si="353"/>
        <v>98.681359906213615</v>
      </c>
      <c r="Y1242" s="47">
        <f t="shared" si="353"/>
        <v>105.26011723329441</v>
      </c>
      <c r="Z1242" s="47">
        <f t="shared" si="353"/>
        <v>95.391981242673253</v>
      </c>
      <c r="AA1242" s="47">
        <f t="shared" si="353"/>
        <v>88.81322391559209</v>
      </c>
      <c r="AB1242" s="47">
        <f t="shared" si="353"/>
        <v>88.81322391559209</v>
      </c>
      <c r="AC1242" s="41" t="s">
        <v>298</v>
      </c>
      <c r="AD1242" s="88"/>
    </row>
    <row r="1243" spans="1:30">
      <c r="A1243" s="772"/>
      <c r="B1243" s="766"/>
      <c r="C1243" s="52" t="s">
        <v>33</v>
      </c>
      <c r="D1243" s="53"/>
      <c r="E1243" s="50"/>
      <c r="F1243" s="50"/>
      <c r="G1243" s="50"/>
      <c r="H1243" s="50"/>
      <c r="I1243" s="50"/>
      <c r="J1243" s="50"/>
      <c r="K1243" s="50"/>
      <c r="L1243" s="50"/>
      <c r="M1243" s="50"/>
      <c r="N1243" s="50"/>
      <c r="O1243" s="50"/>
      <c r="P1243" s="50"/>
      <c r="Q1243" s="50"/>
      <c r="R1243" s="50"/>
      <c r="S1243" s="50"/>
      <c r="T1243" s="50"/>
      <c r="U1243" s="50"/>
      <c r="V1243" s="50"/>
      <c r="W1243" s="50"/>
      <c r="X1243" s="50"/>
      <c r="Y1243" s="50"/>
      <c r="Z1243" s="50"/>
      <c r="AA1243" s="50"/>
      <c r="AB1243" s="50"/>
      <c r="AC1243" s="41"/>
      <c r="AD1243" s="88"/>
    </row>
    <row r="1244" spans="1:30">
      <c r="A1244" s="773"/>
      <c r="B1244" s="781"/>
      <c r="C1244" s="52" t="s">
        <v>18</v>
      </c>
      <c r="D1244" s="53"/>
      <c r="E1244" s="50"/>
      <c r="F1244" s="50"/>
      <c r="G1244" s="50"/>
      <c r="H1244" s="50"/>
      <c r="I1244" s="50"/>
      <c r="J1244" s="50"/>
      <c r="K1244" s="50"/>
      <c r="L1244" s="50"/>
      <c r="M1244" s="50"/>
      <c r="N1244" s="50"/>
      <c r="O1244" s="50"/>
      <c r="P1244" s="50"/>
      <c r="Q1244" s="50"/>
      <c r="R1244" s="50"/>
      <c r="S1244" s="50"/>
      <c r="T1244" s="50"/>
      <c r="U1244" s="50"/>
      <c r="V1244" s="50"/>
      <c r="W1244" s="50"/>
      <c r="X1244" s="50"/>
      <c r="Y1244" s="50"/>
      <c r="Z1244" s="50"/>
      <c r="AA1244" s="50"/>
      <c r="AB1244" s="50"/>
      <c r="AC1244" s="41"/>
      <c r="AD1244" s="88"/>
    </row>
    <row r="1245" spans="1:30">
      <c r="A1245" s="771" t="s">
        <v>46</v>
      </c>
      <c r="B1245" s="780" t="s">
        <v>248</v>
      </c>
      <c r="C1245" s="52" t="s">
        <v>16</v>
      </c>
      <c r="D1245" s="53">
        <v>29.7772567409144</v>
      </c>
      <c r="E1245" s="51">
        <v>27.9015240328253</v>
      </c>
      <c r="F1245" s="51">
        <v>25.556858147713999</v>
      </c>
      <c r="G1245" s="51">
        <v>25.556858147713999</v>
      </c>
      <c r="H1245" s="51">
        <v>25.322391559202799</v>
      </c>
      <c r="I1245" s="51">
        <v>27.198124267291899</v>
      </c>
      <c r="J1245" s="51">
        <v>31.184056271981198</v>
      </c>
      <c r="K1245" s="51">
        <v>36.342321219226299</v>
      </c>
      <c r="L1245" s="51">
        <v>43.610785463071501</v>
      </c>
      <c r="M1245" s="51">
        <v>49.706916764361097</v>
      </c>
      <c r="N1245" s="51">
        <v>49.4724501758499</v>
      </c>
      <c r="O1245" s="51">
        <v>47.127784290738603</v>
      </c>
      <c r="P1245" s="51">
        <v>48.534583821805398</v>
      </c>
      <c r="Q1245" s="51">
        <v>45.017584994138304</v>
      </c>
      <c r="R1245" s="51">
        <v>43.610785463071501</v>
      </c>
      <c r="S1245" s="51">
        <v>44.783118405627199</v>
      </c>
      <c r="T1245" s="51">
        <v>45.720984759671701</v>
      </c>
      <c r="U1245" s="51">
        <v>45.017584994138304</v>
      </c>
      <c r="V1245" s="51">
        <v>45.720984759671701</v>
      </c>
      <c r="W1245" s="51">
        <v>41.266119577960097</v>
      </c>
      <c r="X1245" s="51">
        <v>41.969519343493602</v>
      </c>
      <c r="Y1245" s="51">
        <v>45.2520515826495</v>
      </c>
      <c r="Z1245" s="51">
        <v>40.5627198124267</v>
      </c>
      <c r="AA1245" s="51">
        <v>33.763188745603699</v>
      </c>
      <c r="AB1245" s="51">
        <v>31.184056271981198</v>
      </c>
      <c r="AC1245" s="25" t="s">
        <v>9</v>
      </c>
      <c r="AD1245" s="406"/>
    </row>
    <row r="1246" spans="1:30">
      <c r="A1246" s="772"/>
      <c r="B1246" s="766"/>
      <c r="C1246" s="52" t="s">
        <v>17</v>
      </c>
      <c r="D1246" s="47">
        <f t="shared" ref="D1246:AB1246" si="354">1.732*D1245*6*0.9</f>
        <v>278.50072684642419</v>
      </c>
      <c r="E1246" s="47">
        <f t="shared" si="354"/>
        <v>260.95737397420851</v>
      </c>
      <c r="F1246" s="47">
        <f t="shared" si="354"/>
        <v>239.02818288393948</v>
      </c>
      <c r="G1246" s="47">
        <f t="shared" si="354"/>
        <v>239.02818288393948</v>
      </c>
      <c r="H1246" s="47">
        <f t="shared" si="354"/>
        <v>236.83526377491191</v>
      </c>
      <c r="I1246" s="47">
        <f t="shared" si="354"/>
        <v>254.37861664712767</v>
      </c>
      <c r="J1246" s="47">
        <f t="shared" si="354"/>
        <v>291.65824150058575</v>
      </c>
      <c r="K1246" s="47">
        <f t="shared" si="354"/>
        <v>339.90246189917974</v>
      </c>
      <c r="L1246" s="47">
        <f t="shared" si="354"/>
        <v>407.88295427901517</v>
      </c>
      <c r="M1246" s="47">
        <f t="shared" si="354"/>
        <v>464.89885111371643</v>
      </c>
      <c r="N1246" s="47">
        <f t="shared" si="354"/>
        <v>462.70593200468892</v>
      </c>
      <c r="O1246" s="47">
        <f t="shared" si="354"/>
        <v>440.77674091442003</v>
      </c>
      <c r="P1246" s="47">
        <f t="shared" si="354"/>
        <v>453.93425556858153</v>
      </c>
      <c r="Q1246" s="47">
        <f t="shared" si="354"/>
        <v>421.04046893317667</v>
      </c>
      <c r="R1246" s="47">
        <f t="shared" si="354"/>
        <v>407.88295427901517</v>
      </c>
      <c r="S1246" s="47">
        <f t="shared" si="354"/>
        <v>418.84754982415012</v>
      </c>
      <c r="T1246" s="47">
        <f t="shared" si="354"/>
        <v>427.61922626025751</v>
      </c>
      <c r="U1246" s="47">
        <f t="shared" si="354"/>
        <v>421.04046893317667</v>
      </c>
      <c r="V1246" s="47">
        <f t="shared" si="354"/>
        <v>427.61922626025751</v>
      </c>
      <c r="W1246" s="47">
        <f t="shared" si="354"/>
        <v>385.9537631887452</v>
      </c>
      <c r="X1246" s="47">
        <f t="shared" si="354"/>
        <v>392.532520515827</v>
      </c>
      <c r="Y1246" s="47">
        <f t="shared" si="354"/>
        <v>423.23338804220424</v>
      </c>
      <c r="Z1246" s="47">
        <f t="shared" si="354"/>
        <v>379.37500586166448</v>
      </c>
      <c r="AA1246" s="47">
        <f t="shared" si="354"/>
        <v>315.78035169988232</v>
      </c>
      <c r="AB1246" s="47">
        <f t="shared" si="354"/>
        <v>291.65824150058575</v>
      </c>
      <c r="AC1246" s="41" t="s">
        <v>298</v>
      </c>
      <c r="AD1246" s="88"/>
    </row>
    <row r="1247" spans="1:30">
      <c r="A1247" s="772"/>
      <c r="B1247" s="766"/>
      <c r="C1247" s="52" t="s">
        <v>33</v>
      </c>
      <c r="D1247" s="51"/>
      <c r="E1247" s="50"/>
      <c r="F1247" s="50"/>
      <c r="G1247" s="50"/>
      <c r="H1247" s="50"/>
      <c r="I1247" s="50"/>
      <c r="J1247" s="50"/>
      <c r="K1247" s="50"/>
      <c r="L1247" s="50"/>
      <c r="M1247" s="50"/>
      <c r="N1247" s="50"/>
      <c r="O1247" s="50"/>
      <c r="P1247" s="50"/>
      <c r="Q1247" s="50"/>
      <c r="R1247" s="50"/>
      <c r="S1247" s="50"/>
      <c r="T1247" s="50"/>
      <c r="U1247" s="50"/>
      <c r="V1247" s="50"/>
      <c r="W1247" s="50"/>
      <c r="X1247" s="50"/>
      <c r="Y1247" s="50"/>
      <c r="Z1247" s="50"/>
      <c r="AA1247" s="50"/>
      <c r="AB1247" s="50"/>
      <c r="AC1247" s="41"/>
      <c r="AD1247" s="88"/>
    </row>
    <row r="1248" spans="1:30">
      <c r="A1248" s="773"/>
      <c r="B1248" s="781"/>
      <c r="C1248" s="52" t="s">
        <v>18</v>
      </c>
      <c r="D1248" s="53"/>
      <c r="E1248" s="53"/>
      <c r="F1248" s="53"/>
      <c r="G1248" s="53"/>
      <c r="H1248" s="53"/>
      <c r="I1248" s="53"/>
      <c r="J1248" s="53"/>
      <c r="K1248" s="53"/>
      <c r="L1248" s="53"/>
      <c r="M1248" s="53"/>
      <c r="N1248" s="53"/>
      <c r="O1248" s="53"/>
      <c r="P1248" s="53"/>
      <c r="Q1248" s="53"/>
      <c r="R1248" s="53"/>
      <c r="S1248" s="53"/>
      <c r="T1248" s="53"/>
      <c r="U1248" s="53"/>
      <c r="V1248" s="53"/>
      <c r="W1248" s="53"/>
      <c r="X1248" s="53"/>
      <c r="Y1248" s="53"/>
      <c r="Z1248" s="53"/>
      <c r="AA1248" s="53"/>
      <c r="AB1248" s="53"/>
      <c r="AC1248" s="41"/>
      <c r="AD1248" s="88"/>
    </row>
    <row r="1249" spans="1:30">
      <c r="A1249" s="771" t="s">
        <v>44</v>
      </c>
      <c r="B1249" s="780" t="s">
        <v>230</v>
      </c>
      <c r="C1249" s="52" t="s">
        <v>16</v>
      </c>
      <c r="D1249" s="608">
        <f>D1253+D1265+D1269+D1273+D1277</f>
        <v>116.06096131301294</v>
      </c>
      <c r="E1249" s="608">
        <f t="shared" ref="E1249:AB1249" si="355">E1253+E1265+E1269+E1273+E1277</f>
        <v>107.620164126612</v>
      </c>
      <c r="F1249" s="608">
        <f t="shared" si="355"/>
        <v>105.86166471277849</v>
      </c>
      <c r="G1249" s="608">
        <f t="shared" si="355"/>
        <v>103.39976553341151</v>
      </c>
      <c r="H1249" s="608">
        <f t="shared" si="355"/>
        <v>103.0480656506448</v>
      </c>
      <c r="I1249" s="608">
        <f t="shared" si="355"/>
        <v>107.26846424384519</v>
      </c>
      <c r="J1249" s="608">
        <f t="shared" si="355"/>
        <v>120.98475967174687</v>
      </c>
      <c r="K1249" s="608">
        <f t="shared" si="355"/>
        <v>140.32825322391565</v>
      </c>
      <c r="L1249" s="608">
        <f t="shared" si="355"/>
        <v>148.41735052754984</v>
      </c>
      <c r="M1249" s="608">
        <f t="shared" si="355"/>
        <v>162.1336459554513</v>
      </c>
      <c r="N1249" s="608">
        <f t="shared" si="355"/>
        <v>167.76084407971859</v>
      </c>
      <c r="O1249" s="608">
        <f t="shared" si="355"/>
        <v>163.1887456037515</v>
      </c>
      <c r="P1249" s="608">
        <f t="shared" si="355"/>
        <v>159.32004689331768</v>
      </c>
      <c r="Q1249" s="608">
        <f t="shared" si="355"/>
        <v>152.98944900351691</v>
      </c>
      <c r="R1249" s="608">
        <f t="shared" si="355"/>
        <v>151.23094958968349</v>
      </c>
      <c r="S1249" s="608">
        <f>S1253+S1265+S1269+S1273+S1277</f>
        <v>143.84525205158269</v>
      </c>
      <c r="T1249" s="608">
        <f t="shared" si="355"/>
        <v>145.95545134818281</v>
      </c>
      <c r="U1249" s="608">
        <f t="shared" si="355"/>
        <v>143.84525205158266</v>
      </c>
      <c r="V1249" s="608">
        <f t="shared" si="355"/>
        <v>144.90035169988286</v>
      </c>
      <c r="W1249" s="608">
        <f t="shared" si="355"/>
        <v>137.86635404454864</v>
      </c>
      <c r="X1249" s="608">
        <f t="shared" si="355"/>
        <v>136.8112543962485</v>
      </c>
      <c r="Y1249" s="608">
        <f t="shared" si="355"/>
        <v>137.8663540445487</v>
      </c>
      <c r="Z1249" s="608">
        <f t="shared" si="355"/>
        <v>130.48065650644787</v>
      </c>
      <c r="AA1249" s="608">
        <f t="shared" si="355"/>
        <v>119.57796014068005</v>
      </c>
      <c r="AB1249" s="608">
        <f t="shared" si="355"/>
        <v>112.19226260257923</v>
      </c>
      <c r="AC1249" s="25" t="s">
        <v>9</v>
      </c>
      <c r="AD1249" s="406"/>
    </row>
    <row r="1250" spans="1:30">
      <c r="A1250" s="772"/>
      <c r="B1250" s="766"/>
      <c r="C1250" s="52" t="s">
        <v>17</v>
      </c>
      <c r="D1250" s="47">
        <f t="shared" ref="D1250:AB1250" si="356">1.732*D1249*6*0.9</f>
        <v>1085.4949589683476</v>
      </c>
      <c r="E1250" s="47">
        <f t="shared" si="356"/>
        <v>1006.5498710433767</v>
      </c>
      <c r="F1250" s="47">
        <f t="shared" si="356"/>
        <v>990.10297772567469</v>
      </c>
      <c r="G1250" s="47">
        <f t="shared" si="356"/>
        <v>967.07732708089111</v>
      </c>
      <c r="H1250" s="47">
        <f t="shared" si="356"/>
        <v>963.78794841735066</v>
      </c>
      <c r="I1250" s="47">
        <f t="shared" si="356"/>
        <v>1003.2604923798353</v>
      </c>
      <c r="J1250" s="47">
        <f t="shared" si="356"/>
        <v>1131.5462602579141</v>
      </c>
      <c r="K1250" s="47">
        <f t="shared" si="356"/>
        <v>1312.4620867526382</v>
      </c>
      <c r="L1250" s="47">
        <f t="shared" si="356"/>
        <v>1388.1177960140683</v>
      </c>
      <c r="M1250" s="47">
        <f t="shared" si="356"/>
        <v>1516.4035638921448</v>
      </c>
      <c r="N1250" s="47">
        <f t="shared" si="356"/>
        <v>1569.033622508792</v>
      </c>
      <c r="O1250" s="47">
        <f t="shared" si="356"/>
        <v>1526.2716998827671</v>
      </c>
      <c r="P1250" s="47">
        <f t="shared" si="356"/>
        <v>1490.0885345838219</v>
      </c>
      <c r="Q1250" s="47">
        <f t="shared" si="356"/>
        <v>1430.879718640093</v>
      </c>
      <c r="R1250" s="47">
        <f t="shared" si="356"/>
        <v>1414.4328253223919</v>
      </c>
      <c r="S1250" s="47">
        <f t="shared" si="356"/>
        <v>1345.3558733880425</v>
      </c>
      <c r="T1250" s="47">
        <f t="shared" si="356"/>
        <v>1365.0921453692843</v>
      </c>
      <c r="U1250" s="47">
        <f t="shared" si="356"/>
        <v>1345.3558733880423</v>
      </c>
      <c r="V1250" s="47">
        <f t="shared" si="356"/>
        <v>1355.2240093786645</v>
      </c>
      <c r="W1250" s="47">
        <f t="shared" si="356"/>
        <v>1289.4364361078544</v>
      </c>
      <c r="X1250" s="47">
        <f t="shared" si="356"/>
        <v>1279.5683001172331</v>
      </c>
      <c r="Y1250" s="47">
        <f t="shared" si="356"/>
        <v>1289.4364361078551</v>
      </c>
      <c r="Z1250" s="47">
        <f t="shared" si="356"/>
        <v>1220.3594841735057</v>
      </c>
      <c r="AA1250" s="47">
        <f t="shared" si="356"/>
        <v>1118.3887456037523</v>
      </c>
      <c r="AB1250" s="47">
        <f t="shared" si="356"/>
        <v>1049.311793669403</v>
      </c>
      <c r="AC1250" s="41" t="s">
        <v>298</v>
      </c>
      <c r="AD1250" s="88"/>
    </row>
    <row r="1251" spans="1:30">
      <c r="A1251" s="772"/>
      <c r="B1251" s="766"/>
      <c r="C1251" s="52" t="s">
        <v>33</v>
      </c>
      <c r="D1251" s="53"/>
      <c r="E1251" s="53"/>
      <c r="F1251" s="53"/>
      <c r="G1251" s="53"/>
      <c r="H1251" s="53"/>
      <c r="I1251" s="53"/>
      <c r="J1251" s="53"/>
      <c r="K1251" s="53"/>
      <c r="L1251" s="53"/>
      <c r="M1251" s="53"/>
      <c r="N1251" s="53"/>
      <c r="O1251" s="53"/>
      <c r="P1251" s="53"/>
      <c r="Q1251" s="53"/>
      <c r="R1251" s="53"/>
      <c r="S1251" s="53"/>
      <c r="T1251" s="53"/>
      <c r="U1251" s="53"/>
      <c r="V1251" s="53"/>
      <c r="W1251" s="53"/>
      <c r="X1251" s="53"/>
      <c r="Y1251" s="53"/>
      <c r="Z1251" s="53"/>
      <c r="AA1251" s="53"/>
      <c r="AB1251" s="53"/>
      <c r="AC1251" s="41"/>
      <c r="AD1251" s="88"/>
    </row>
    <row r="1252" spans="1:30">
      <c r="A1252" s="773"/>
      <c r="B1252" s="781"/>
      <c r="C1252" s="52" t="s">
        <v>18</v>
      </c>
      <c r="D1252" s="49"/>
      <c r="E1252" s="50"/>
      <c r="F1252" s="50"/>
      <c r="G1252" s="50"/>
      <c r="H1252" s="50"/>
      <c r="I1252" s="50"/>
      <c r="J1252" s="50"/>
      <c r="K1252" s="50"/>
      <c r="L1252" s="50"/>
      <c r="M1252" s="50"/>
      <c r="N1252" s="50"/>
      <c r="O1252" s="50"/>
      <c r="P1252" s="50"/>
      <c r="Q1252" s="50"/>
      <c r="R1252" s="50"/>
      <c r="S1252" s="50"/>
      <c r="T1252" s="50"/>
      <c r="U1252" s="50"/>
      <c r="V1252" s="50"/>
      <c r="W1252" s="50"/>
      <c r="X1252" s="50"/>
      <c r="Y1252" s="50"/>
      <c r="Z1252" s="50"/>
      <c r="AA1252" s="50"/>
      <c r="AB1252" s="50"/>
      <c r="AC1252" s="41"/>
      <c r="AD1252" s="88"/>
    </row>
    <row r="1253" spans="1:30">
      <c r="A1253" s="771" t="s">
        <v>21</v>
      </c>
      <c r="B1253" s="780" t="s">
        <v>249</v>
      </c>
      <c r="C1253" s="52" t="s">
        <v>16</v>
      </c>
      <c r="D1253" s="53">
        <v>6.3305978898006998</v>
      </c>
      <c r="E1253" s="51">
        <v>4.9237983587338796</v>
      </c>
      <c r="F1253" s="51">
        <v>4.9237983587338796</v>
      </c>
      <c r="G1253" s="51">
        <v>5.27549824150059</v>
      </c>
      <c r="H1253" s="51">
        <v>4.5720984759671701</v>
      </c>
      <c r="I1253" s="51">
        <v>4.9237983587338796</v>
      </c>
      <c r="J1253" s="51">
        <v>8.4407971864009408</v>
      </c>
      <c r="K1253" s="51">
        <v>9.8475967174677592</v>
      </c>
      <c r="L1253" s="51">
        <v>9.1441969519343491</v>
      </c>
      <c r="M1253" s="51">
        <v>11.254396248534601</v>
      </c>
      <c r="N1253" s="51">
        <v>14.7713950762016</v>
      </c>
      <c r="O1253" s="51">
        <v>16.529894490035201</v>
      </c>
      <c r="P1253" s="51">
        <v>14.7713950762016</v>
      </c>
      <c r="Q1253" s="51">
        <v>15.1230949589683</v>
      </c>
      <c r="R1253" s="51">
        <v>13.364595545134801</v>
      </c>
      <c r="S1253" s="51">
        <v>13.364595545134801</v>
      </c>
      <c r="T1253" s="51">
        <v>18.288393903868698</v>
      </c>
      <c r="U1253" s="51">
        <v>15.1230949589683</v>
      </c>
      <c r="V1253" s="51">
        <v>15.4747948417351</v>
      </c>
      <c r="W1253" s="51">
        <v>11.6060961313013</v>
      </c>
      <c r="X1253" s="51">
        <v>9.1441969519343491</v>
      </c>
      <c r="Y1253" s="51">
        <v>9.1441969519343491</v>
      </c>
      <c r="Z1253" s="51">
        <v>7.3856975381008203</v>
      </c>
      <c r="AA1253" s="51">
        <v>6.6822977725674102</v>
      </c>
      <c r="AB1253" s="51">
        <v>5.27549824150059</v>
      </c>
      <c r="AC1253" s="25" t="s">
        <v>9</v>
      </c>
      <c r="AD1253" s="406"/>
    </row>
    <row r="1254" spans="1:30">
      <c r="A1254" s="772"/>
      <c r="B1254" s="766"/>
      <c r="C1254" s="52" t="s">
        <v>17</v>
      </c>
      <c r="D1254" s="47">
        <f t="shared" ref="D1254:AB1254" si="357">1.732*D1253*6*0.9</f>
        <v>59.208815943727977</v>
      </c>
      <c r="E1254" s="47">
        <f t="shared" si="357"/>
        <v>46.051301289566226</v>
      </c>
      <c r="F1254" s="47">
        <f t="shared" si="357"/>
        <v>46.051301289566226</v>
      </c>
      <c r="G1254" s="47">
        <f t="shared" si="357"/>
        <v>49.340679953106722</v>
      </c>
      <c r="H1254" s="47">
        <f t="shared" si="357"/>
        <v>42.761922626025758</v>
      </c>
      <c r="I1254" s="47">
        <f t="shared" si="357"/>
        <v>46.051301289566226</v>
      </c>
      <c r="J1254" s="47">
        <f t="shared" si="357"/>
        <v>78.945087924970721</v>
      </c>
      <c r="K1254" s="47">
        <f t="shared" si="357"/>
        <v>92.102602579132451</v>
      </c>
      <c r="L1254" s="47">
        <f t="shared" si="357"/>
        <v>85.523845252051586</v>
      </c>
      <c r="M1254" s="47">
        <f t="shared" si="357"/>
        <v>105.26011723329441</v>
      </c>
      <c r="N1254" s="47">
        <f t="shared" si="357"/>
        <v>138.15390386869834</v>
      </c>
      <c r="O1254" s="47">
        <f t="shared" si="357"/>
        <v>154.60079718640125</v>
      </c>
      <c r="P1254" s="47">
        <f t="shared" si="357"/>
        <v>138.15390386869834</v>
      </c>
      <c r="Q1254" s="47">
        <f t="shared" si="357"/>
        <v>141.44328253223873</v>
      </c>
      <c r="R1254" s="47">
        <f t="shared" si="357"/>
        <v>124.99638921453676</v>
      </c>
      <c r="S1254" s="47">
        <f t="shared" si="357"/>
        <v>124.99638921453676</v>
      </c>
      <c r="T1254" s="47">
        <f t="shared" si="357"/>
        <v>171.04769050410317</v>
      </c>
      <c r="U1254" s="47">
        <f t="shared" si="357"/>
        <v>141.44328253223873</v>
      </c>
      <c r="V1254" s="47">
        <f t="shared" si="357"/>
        <v>144.73266119578005</v>
      </c>
      <c r="W1254" s="47">
        <f t="shared" si="357"/>
        <v>108.5494958968348</v>
      </c>
      <c r="X1254" s="47">
        <f t="shared" si="357"/>
        <v>85.523845252051586</v>
      </c>
      <c r="Y1254" s="47">
        <f t="shared" si="357"/>
        <v>85.523845252051586</v>
      </c>
      <c r="Z1254" s="47">
        <f t="shared" si="357"/>
        <v>69.076951934349353</v>
      </c>
      <c r="AA1254" s="47">
        <f t="shared" si="357"/>
        <v>62.498194607268466</v>
      </c>
      <c r="AB1254" s="47">
        <f t="shared" si="357"/>
        <v>49.340679953106722</v>
      </c>
      <c r="AC1254" s="41" t="s">
        <v>298</v>
      </c>
      <c r="AD1254" s="88"/>
    </row>
    <row r="1255" spans="1:30">
      <c r="A1255" s="772"/>
      <c r="B1255" s="766"/>
      <c r="C1255" s="52" t="s">
        <v>33</v>
      </c>
      <c r="D1255" s="49"/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50"/>
      <c r="U1255" s="50"/>
      <c r="V1255" s="50"/>
      <c r="W1255" s="50"/>
      <c r="X1255" s="50"/>
      <c r="Y1255" s="50"/>
      <c r="Z1255" s="50"/>
      <c r="AA1255" s="50"/>
      <c r="AB1255" s="50"/>
      <c r="AC1255" s="41"/>
      <c r="AD1255" s="88"/>
    </row>
    <row r="1256" spans="1:30">
      <c r="A1256" s="773"/>
      <c r="B1256" s="781"/>
      <c r="C1256" s="52" t="s">
        <v>18</v>
      </c>
      <c r="D1256" s="49"/>
      <c r="E1256" s="50"/>
      <c r="F1256" s="50"/>
      <c r="G1256" s="50"/>
      <c r="H1256" s="50"/>
      <c r="I1256" s="50"/>
      <c r="J1256" s="50"/>
      <c r="K1256" s="50"/>
      <c r="L1256" s="50"/>
      <c r="M1256" s="50"/>
      <c r="N1256" s="50"/>
      <c r="O1256" s="50"/>
      <c r="P1256" s="50"/>
      <c r="Q1256" s="50"/>
      <c r="R1256" s="50"/>
      <c r="S1256" s="50"/>
      <c r="T1256" s="50"/>
      <c r="U1256" s="50"/>
      <c r="V1256" s="50"/>
      <c r="W1256" s="50"/>
      <c r="X1256" s="50"/>
      <c r="Y1256" s="50"/>
      <c r="Z1256" s="50"/>
      <c r="AA1256" s="50"/>
      <c r="AB1256" s="50"/>
      <c r="AC1256" s="41"/>
      <c r="AD1256" s="88"/>
    </row>
    <row r="1257" spans="1:30">
      <c r="A1257" s="771" t="s">
        <v>25</v>
      </c>
      <c r="B1257" s="780" t="s">
        <v>58</v>
      </c>
      <c r="C1257" s="52" t="s">
        <v>16</v>
      </c>
      <c r="D1257" s="53">
        <v>0</v>
      </c>
      <c r="E1257" s="53">
        <v>0</v>
      </c>
      <c r="F1257" s="53">
        <v>0</v>
      </c>
      <c r="G1257" s="53">
        <v>0</v>
      </c>
      <c r="H1257" s="53">
        <v>0</v>
      </c>
      <c r="I1257" s="53">
        <v>0</v>
      </c>
      <c r="J1257" s="53">
        <v>0</v>
      </c>
      <c r="K1257" s="53">
        <v>0</v>
      </c>
      <c r="L1257" s="53">
        <v>0</v>
      </c>
      <c r="M1257" s="53">
        <v>0</v>
      </c>
      <c r="N1257" s="53">
        <v>0</v>
      </c>
      <c r="O1257" s="53">
        <v>0</v>
      </c>
      <c r="P1257" s="53">
        <v>0</v>
      </c>
      <c r="Q1257" s="53">
        <v>0</v>
      </c>
      <c r="R1257" s="53">
        <v>0</v>
      </c>
      <c r="S1257" s="53">
        <v>0</v>
      </c>
      <c r="T1257" s="53">
        <v>0</v>
      </c>
      <c r="U1257" s="53">
        <v>0</v>
      </c>
      <c r="V1257" s="53">
        <v>0</v>
      </c>
      <c r="W1257" s="53">
        <v>0</v>
      </c>
      <c r="X1257" s="53">
        <v>0</v>
      </c>
      <c r="Y1257" s="53">
        <v>0</v>
      </c>
      <c r="Z1257" s="53">
        <v>0</v>
      </c>
      <c r="AA1257" s="53">
        <v>0</v>
      </c>
      <c r="AB1257" s="53">
        <v>0</v>
      </c>
      <c r="AC1257" s="25" t="s">
        <v>9</v>
      </c>
      <c r="AD1257" s="406"/>
    </row>
    <row r="1258" spans="1:30">
      <c r="A1258" s="772"/>
      <c r="B1258" s="766"/>
      <c r="C1258" s="52" t="s">
        <v>17</v>
      </c>
      <c r="D1258" s="47">
        <f t="shared" ref="D1258" si="358">1.732*D1257*6*0.9</f>
        <v>0</v>
      </c>
      <c r="E1258" s="47">
        <f t="shared" ref="E1258:AB1258" si="359">1.732*E1257*6*0.9</f>
        <v>0</v>
      </c>
      <c r="F1258" s="47">
        <f t="shared" si="359"/>
        <v>0</v>
      </c>
      <c r="G1258" s="47">
        <f t="shared" si="359"/>
        <v>0</v>
      </c>
      <c r="H1258" s="47">
        <f t="shared" si="359"/>
        <v>0</v>
      </c>
      <c r="I1258" s="47">
        <f t="shared" si="359"/>
        <v>0</v>
      </c>
      <c r="J1258" s="47">
        <f t="shared" si="359"/>
        <v>0</v>
      </c>
      <c r="K1258" s="47">
        <f t="shared" si="359"/>
        <v>0</v>
      </c>
      <c r="L1258" s="47">
        <f t="shared" si="359"/>
        <v>0</v>
      </c>
      <c r="M1258" s="47">
        <f t="shared" si="359"/>
        <v>0</v>
      </c>
      <c r="N1258" s="47">
        <f t="shared" si="359"/>
        <v>0</v>
      </c>
      <c r="O1258" s="47">
        <f t="shared" si="359"/>
        <v>0</v>
      </c>
      <c r="P1258" s="47">
        <f t="shared" si="359"/>
        <v>0</v>
      </c>
      <c r="Q1258" s="47">
        <f t="shared" si="359"/>
        <v>0</v>
      </c>
      <c r="R1258" s="47">
        <f t="shared" si="359"/>
        <v>0</v>
      </c>
      <c r="S1258" s="47">
        <f t="shared" si="359"/>
        <v>0</v>
      </c>
      <c r="T1258" s="47">
        <f t="shared" si="359"/>
        <v>0</v>
      </c>
      <c r="U1258" s="47">
        <f t="shared" si="359"/>
        <v>0</v>
      </c>
      <c r="V1258" s="47">
        <f t="shared" si="359"/>
        <v>0</v>
      </c>
      <c r="W1258" s="47">
        <f t="shared" si="359"/>
        <v>0</v>
      </c>
      <c r="X1258" s="47">
        <f t="shared" si="359"/>
        <v>0</v>
      </c>
      <c r="Y1258" s="47">
        <f t="shared" si="359"/>
        <v>0</v>
      </c>
      <c r="Z1258" s="47">
        <f t="shared" si="359"/>
        <v>0</v>
      </c>
      <c r="AA1258" s="47">
        <f t="shared" si="359"/>
        <v>0</v>
      </c>
      <c r="AB1258" s="47">
        <f t="shared" si="359"/>
        <v>0</v>
      </c>
      <c r="AC1258" s="41" t="s">
        <v>298</v>
      </c>
      <c r="AD1258" s="88"/>
    </row>
    <row r="1259" spans="1:30">
      <c r="A1259" s="772"/>
      <c r="B1259" s="766"/>
      <c r="C1259" s="52" t="s">
        <v>33</v>
      </c>
      <c r="D1259" s="51"/>
      <c r="E1259" s="51"/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  <c r="P1259" s="51"/>
      <c r="Q1259" s="51"/>
      <c r="R1259" s="51"/>
      <c r="S1259" s="51"/>
      <c r="T1259" s="51"/>
      <c r="U1259" s="51"/>
      <c r="V1259" s="51"/>
      <c r="W1259" s="51"/>
      <c r="X1259" s="51"/>
      <c r="Y1259" s="51"/>
      <c r="Z1259" s="51"/>
      <c r="AA1259" s="51"/>
      <c r="AB1259" s="51"/>
      <c r="AC1259" s="41"/>
      <c r="AD1259" s="88"/>
    </row>
    <row r="1260" spans="1:30">
      <c r="A1260" s="773"/>
      <c r="B1260" s="781"/>
      <c r="C1260" s="52" t="s">
        <v>18</v>
      </c>
      <c r="D1260" s="49"/>
      <c r="E1260" s="50"/>
      <c r="F1260" s="50"/>
      <c r="G1260" s="50"/>
      <c r="H1260" s="50"/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50"/>
      <c r="U1260" s="50"/>
      <c r="V1260" s="50"/>
      <c r="W1260" s="50"/>
      <c r="X1260" s="50"/>
      <c r="Y1260" s="50"/>
      <c r="Z1260" s="50"/>
      <c r="AA1260" s="50"/>
      <c r="AB1260" s="50"/>
      <c r="AC1260" s="41"/>
      <c r="AD1260" s="88"/>
    </row>
    <row r="1261" spans="1:30">
      <c r="A1261" s="771" t="s">
        <v>42</v>
      </c>
      <c r="B1261" s="780" t="s">
        <v>248</v>
      </c>
      <c r="C1261" s="52" t="s">
        <v>16</v>
      </c>
      <c r="D1261" s="53">
        <v>70.808909730363396</v>
      </c>
      <c r="E1261" s="51">
        <v>64.947245017585004</v>
      </c>
      <c r="F1261" s="51">
        <v>62.837045720984797</v>
      </c>
      <c r="G1261" s="51">
        <v>61.664712778429099</v>
      </c>
      <c r="H1261" s="51">
        <v>62.133645955451399</v>
      </c>
      <c r="I1261" s="51">
        <v>63.305978898006998</v>
      </c>
      <c r="J1261" s="51">
        <v>71.043376318874607</v>
      </c>
      <c r="K1261" s="51">
        <v>84.173505275498201</v>
      </c>
      <c r="L1261" s="51">
        <v>90.035169988276706</v>
      </c>
      <c r="M1261" s="51">
        <v>96.131301289566196</v>
      </c>
      <c r="N1261" s="51">
        <v>103.1652989449</v>
      </c>
      <c r="O1261" s="51">
        <v>98.710433763188703</v>
      </c>
      <c r="P1261" s="51">
        <v>96.8347010550996</v>
      </c>
      <c r="Q1261" s="51">
        <v>93.786635404454898</v>
      </c>
      <c r="R1261" s="51">
        <v>93.083235638921494</v>
      </c>
      <c r="S1261" s="51">
        <v>88.862837045720994</v>
      </c>
      <c r="T1261" s="51">
        <v>86.752637749120794</v>
      </c>
      <c r="U1261" s="51">
        <v>85.580304806565096</v>
      </c>
      <c r="V1261" s="51">
        <v>87.221570926143002</v>
      </c>
      <c r="W1261" s="51">
        <v>83.470105509964796</v>
      </c>
      <c r="X1261" s="51">
        <v>81.359906213364596</v>
      </c>
      <c r="Y1261" s="51">
        <v>82.532239155920294</v>
      </c>
      <c r="Z1261" s="51">
        <v>79.015240328253199</v>
      </c>
      <c r="AA1261" s="51">
        <v>71.981242672919095</v>
      </c>
      <c r="AB1261" s="51">
        <v>67.995310668229806</v>
      </c>
      <c r="AC1261" s="25" t="s">
        <v>9</v>
      </c>
      <c r="AD1261" s="406"/>
    </row>
    <row r="1262" spans="1:30">
      <c r="A1262" s="772"/>
      <c r="B1262" s="766"/>
      <c r="C1262" s="52" t="s">
        <v>17</v>
      </c>
      <c r="D1262" s="47">
        <f t="shared" ref="D1262:AB1262" si="360">1.732*D1261*6*0.9</f>
        <v>662.26157092614278</v>
      </c>
      <c r="E1262" s="47">
        <f t="shared" si="360"/>
        <v>607.43859320046909</v>
      </c>
      <c r="F1262" s="47">
        <f t="shared" si="360"/>
        <v>587.70232121922663</v>
      </c>
      <c r="G1262" s="47">
        <f t="shared" si="360"/>
        <v>576.73772567409162</v>
      </c>
      <c r="H1262" s="47">
        <f t="shared" si="360"/>
        <v>581.12356389214585</v>
      </c>
      <c r="I1262" s="47">
        <f t="shared" si="360"/>
        <v>592.08815943727984</v>
      </c>
      <c r="J1262" s="47">
        <f t="shared" si="360"/>
        <v>664.45449003517047</v>
      </c>
      <c r="K1262" s="47">
        <f t="shared" si="360"/>
        <v>787.25796014067953</v>
      </c>
      <c r="L1262" s="47">
        <f t="shared" si="360"/>
        <v>842.08093786635436</v>
      </c>
      <c r="M1262" s="47">
        <f t="shared" si="360"/>
        <v>899.09683470105472</v>
      </c>
      <c r="N1262" s="47">
        <f t="shared" si="360"/>
        <v>964.88440797186081</v>
      </c>
      <c r="O1262" s="47">
        <f t="shared" si="360"/>
        <v>923.21894490035129</v>
      </c>
      <c r="P1262" s="47">
        <f t="shared" si="360"/>
        <v>905.67559202813561</v>
      </c>
      <c r="Q1262" s="47">
        <f t="shared" si="360"/>
        <v>877.16764361078583</v>
      </c>
      <c r="R1262" s="47">
        <f t="shared" si="360"/>
        <v>870.58888628370494</v>
      </c>
      <c r="S1262" s="47">
        <f t="shared" si="360"/>
        <v>831.11634232121935</v>
      </c>
      <c r="T1262" s="47">
        <f t="shared" si="360"/>
        <v>811.38007033997701</v>
      </c>
      <c r="U1262" s="47">
        <f t="shared" si="360"/>
        <v>800.41547479484211</v>
      </c>
      <c r="V1262" s="47">
        <f t="shared" si="360"/>
        <v>815.76590855803033</v>
      </c>
      <c r="W1262" s="47">
        <f t="shared" si="360"/>
        <v>780.67920281359875</v>
      </c>
      <c r="X1262" s="47">
        <f t="shared" si="360"/>
        <v>760.9429308323563</v>
      </c>
      <c r="Y1262" s="47">
        <f t="shared" si="360"/>
        <v>771.90752637749131</v>
      </c>
      <c r="Z1262" s="47">
        <f t="shared" si="360"/>
        <v>739.0137397420865</v>
      </c>
      <c r="AA1262" s="47">
        <f t="shared" si="360"/>
        <v>673.22616647127768</v>
      </c>
      <c r="AB1262" s="47">
        <f t="shared" si="360"/>
        <v>635.94654161781978</v>
      </c>
      <c r="AC1262" s="41" t="s">
        <v>298</v>
      </c>
      <c r="AD1262" s="88"/>
    </row>
    <row r="1263" spans="1:30">
      <c r="A1263" s="772"/>
      <c r="B1263" s="766"/>
      <c r="C1263" s="52" t="s">
        <v>33</v>
      </c>
      <c r="D1263" s="49"/>
      <c r="E1263" s="50"/>
      <c r="F1263" s="50"/>
      <c r="G1263" s="50"/>
      <c r="H1263" s="50"/>
      <c r="I1263" s="50"/>
      <c r="J1263" s="50"/>
      <c r="K1263" s="50"/>
      <c r="L1263" s="50"/>
      <c r="M1263" s="50"/>
      <c r="N1263" s="50"/>
      <c r="O1263" s="50"/>
      <c r="P1263" s="50"/>
      <c r="Q1263" s="50"/>
      <c r="R1263" s="50"/>
      <c r="S1263" s="50"/>
      <c r="T1263" s="50"/>
      <c r="U1263" s="50"/>
      <c r="V1263" s="50"/>
      <c r="W1263" s="50"/>
      <c r="X1263" s="50"/>
      <c r="Y1263" s="50"/>
      <c r="Z1263" s="50"/>
      <c r="AA1263" s="50"/>
      <c r="AB1263" s="50"/>
      <c r="AC1263" s="41"/>
      <c r="AD1263" s="88"/>
    </row>
    <row r="1264" spans="1:30">
      <c r="A1264" s="773"/>
      <c r="B1264" s="781"/>
      <c r="C1264" s="52" t="s">
        <v>18</v>
      </c>
      <c r="D1264" s="49"/>
      <c r="E1264" s="50"/>
      <c r="F1264" s="50"/>
      <c r="G1264" s="50"/>
      <c r="H1264" s="50"/>
      <c r="I1264" s="50"/>
      <c r="J1264" s="50"/>
      <c r="K1264" s="50"/>
      <c r="L1264" s="50"/>
      <c r="M1264" s="50"/>
      <c r="N1264" s="50"/>
      <c r="O1264" s="50"/>
      <c r="P1264" s="50"/>
      <c r="Q1264" s="50"/>
      <c r="R1264" s="50"/>
      <c r="S1264" s="50"/>
      <c r="T1264" s="50"/>
      <c r="U1264" s="50"/>
      <c r="V1264" s="50"/>
      <c r="W1264" s="50"/>
      <c r="X1264" s="50"/>
      <c r="Y1264" s="50"/>
      <c r="Z1264" s="50"/>
      <c r="AA1264" s="50"/>
      <c r="AB1264" s="50"/>
      <c r="AC1264" s="41"/>
      <c r="AD1264" s="88"/>
    </row>
    <row r="1265" spans="1:30">
      <c r="A1265" s="771" t="s">
        <v>29</v>
      </c>
      <c r="B1265" s="780" t="s">
        <v>245</v>
      </c>
      <c r="C1265" s="52" t="s">
        <v>16</v>
      </c>
      <c r="D1265" s="73">
        <v>34.466588511137203</v>
      </c>
      <c r="E1265" s="268">
        <v>30.2461899179367</v>
      </c>
      <c r="F1265" s="268">
        <v>28.1359906213365</v>
      </c>
      <c r="G1265" s="268">
        <v>25.674091441969502</v>
      </c>
      <c r="H1265" s="268">
        <v>26.729191090269602</v>
      </c>
      <c r="I1265" s="268">
        <v>27.432590855802999</v>
      </c>
      <c r="J1265" s="268">
        <v>34.114888628370501</v>
      </c>
      <c r="K1265" s="268">
        <v>40.093786635404498</v>
      </c>
      <c r="L1265" s="268">
        <v>44.665885111371601</v>
      </c>
      <c r="M1265" s="268">
        <v>45.720984759671701</v>
      </c>
      <c r="N1265" s="268">
        <v>45.720984759671701</v>
      </c>
      <c r="O1265" s="268">
        <v>48.534583821805398</v>
      </c>
      <c r="P1265" s="268">
        <v>47.127784290738603</v>
      </c>
      <c r="Q1265" s="268">
        <v>45.017584994138304</v>
      </c>
      <c r="R1265" s="268">
        <v>46.776084407971901</v>
      </c>
      <c r="S1265" s="268">
        <v>43.610785463071501</v>
      </c>
      <c r="T1265" s="268">
        <v>45.720984759671701</v>
      </c>
      <c r="U1265" s="268">
        <v>47.831184056272001</v>
      </c>
      <c r="V1265" s="268">
        <v>52.0515826494725</v>
      </c>
      <c r="W1265" s="268">
        <v>50.644783118405599</v>
      </c>
      <c r="X1265" s="268">
        <v>51.348182883939003</v>
      </c>
      <c r="Y1265" s="268">
        <v>52.403282532239203</v>
      </c>
      <c r="Z1265" s="268">
        <v>46.424384525205198</v>
      </c>
      <c r="AA1265" s="268">
        <v>40.445486518171201</v>
      </c>
      <c r="AB1265" s="269">
        <v>35.169988276670601</v>
      </c>
      <c r="AC1265" s="25" t="s">
        <v>9</v>
      </c>
      <c r="AD1265" s="406"/>
    </row>
    <row r="1266" spans="1:30">
      <c r="A1266" s="772"/>
      <c r="B1266" s="766"/>
      <c r="C1266" s="40" t="s">
        <v>17</v>
      </c>
      <c r="D1266" s="47">
        <f t="shared" ref="D1266:AB1266" si="361">1.732*D1265*6*0.9</f>
        <v>322.35910902696406</v>
      </c>
      <c r="E1266" s="47">
        <f t="shared" si="361"/>
        <v>282.88656506447836</v>
      </c>
      <c r="F1266" s="47">
        <f t="shared" si="361"/>
        <v>263.15029308323602</v>
      </c>
      <c r="G1266" s="47">
        <f t="shared" si="361"/>
        <v>240.12464243845236</v>
      </c>
      <c r="H1266" s="47">
        <f t="shared" si="361"/>
        <v>249.99277842907352</v>
      </c>
      <c r="I1266" s="47">
        <f t="shared" si="361"/>
        <v>256.57153575615428</v>
      </c>
      <c r="J1266" s="47">
        <f t="shared" si="361"/>
        <v>319.06973036342362</v>
      </c>
      <c r="K1266" s="47">
        <f t="shared" si="361"/>
        <v>374.98916764361115</v>
      </c>
      <c r="L1266" s="47">
        <f t="shared" si="361"/>
        <v>417.75109026963628</v>
      </c>
      <c r="M1266" s="47">
        <f t="shared" si="361"/>
        <v>427.61922626025751</v>
      </c>
      <c r="N1266" s="47">
        <f t="shared" si="361"/>
        <v>427.61922626025751</v>
      </c>
      <c r="O1266" s="47">
        <f t="shared" si="361"/>
        <v>453.93425556858153</v>
      </c>
      <c r="P1266" s="47">
        <f t="shared" si="361"/>
        <v>440.77674091442003</v>
      </c>
      <c r="Q1266" s="47">
        <f t="shared" si="361"/>
        <v>421.04046893317667</v>
      </c>
      <c r="R1266" s="47">
        <f t="shared" si="361"/>
        <v>437.48736225087964</v>
      </c>
      <c r="S1266" s="47">
        <f t="shared" si="361"/>
        <v>407.88295427901517</v>
      </c>
      <c r="T1266" s="47">
        <f t="shared" si="361"/>
        <v>427.61922626025751</v>
      </c>
      <c r="U1266" s="47">
        <f t="shared" si="361"/>
        <v>447.3554982415007</v>
      </c>
      <c r="V1266" s="47">
        <f t="shared" si="361"/>
        <v>486.82804220398634</v>
      </c>
      <c r="W1266" s="47">
        <f t="shared" si="361"/>
        <v>473.67052754982382</v>
      </c>
      <c r="X1266" s="47">
        <f t="shared" si="361"/>
        <v>480.24928487690471</v>
      </c>
      <c r="Y1266" s="47">
        <f t="shared" si="361"/>
        <v>490.11742086752685</v>
      </c>
      <c r="Z1266" s="47">
        <f t="shared" si="361"/>
        <v>434.19798358733919</v>
      </c>
      <c r="AA1266" s="47">
        <f t="shared" si="361"/>
        <v>378.2785463071516</v>
      </c>
      <c r="AB1266" s="47">
        <f t="shared" si="361"/>
        <v>328.93786635404479</v>
      </c>
      <c r="AC1266" s="41" t="s">
        <v>298</v>
      </c>
      <c r="AD1266" s="88"/>
    </row>
    <row r="1267" spans="1:30">
      <c r="A1267" s="772"/>
      <c r="B1267" s="766"/>
      <c r="C1267" s="52" t="s">
        <v>33</v>
      </c>
      <c r="D1267" s="49"/>
      <c r="E1267" s="50"/>
      <c r="F1267" s="50"/>
      <c r="G1267" s="50"/>
      <c r="H1267" s="50"/>
      <c r="I1267" s="50"/>
      <c r="J1267" s="50"/>
      <c r="K1267" s="50"/>
      <c r="L1267" s="50"/>
      <c r="M1267" s="50"/>
      <c r="N1267" s="50"/>
      <c r="O1267" s="50"/>
      <c r="P1267" s="50"/>
      <c r="Q1267" s="50"/>
      <c r="R1267" s="50"/>
      <c r="S1267" s="50"/>
      <c r="T1267" s="50"/>
      <c r="U1267" s="50"/>
      <c r="V1267" s="50"/>
      <c r="W1267" s="50"/>
      <c r="X1267" s="50"/>
      <c r="Y1267" s="50"/>
      <c r="Z1267" s="50"/>
      <c r="AA1267" s="50"/>
      <c r="AB1267" s="95"/>
      <c r="AC1267" s="41"/>
      <c r="AD1267" s="88"/>
    </row>
    <row r="1268" spans="1:30">
      <c r="A1268" s="773"/>
      <c r="B1268" s="781"/>
      <c r="C1268" s="52" t="s">
        <v>18</v>
      </c>
      <c r="D1268" s="49"/>
      <c r="E1268" s="50"/>
      <c r="F1268" s="50"/>
      <c r="G1268" s="50"/>
      <c r="H1268" s="50"/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0"/>
      <c r="T1268" s="50"/>
      <c r="U1268" s="50"/>
      <c r="V1268" s="50"/>
      <c r="W1268" s="50"/>
      <c r="X1268" s="50"/>
      <c r="Y1268" s="50"/>
      <c r="Z1268" s="50"/>
      <c r="AA1268" s="50"/>
      <c r="AB1268" s="50"/>
      <c r="AC1268" s="41"/>
      <c r="AD1268" s="88"/>
    </row>
    <row r="1269" spans="1:30" ht="15" customHeight="1">
      <c r="A1269" s="771" t="s">
        <v>34</v>
      </c>
      <c r="B1269" s="857" t="s">
        <v>375</v>
      </c>
      <c r="C1269" s="52" t="s">
        <v>16</v>
      </c>
      <c r="D1269" s="53">
        <v>35.521688159437304</v>
      </c>
      <c r="E1269" s="53">
        <v>35.521688159437304</v>
      </c>
      <c r="F1269" s="53">
        <v>35.873388042203999</v>
      </c>
      <c r="G1269" s="53">
        <v>35.873388042203999</v>
      </c>
      <c r="H1269" s="53">
        <v>35.521688159437304</v>
      </c>
      <c r="I1269" s="53">
        <v>35.873388042203999</v>
      </c>
      <c r="J1269" s="53">
        <v>35.873388042203999</v>
      </c>
      <c r="K1269" s="53">
        <v>34.818288393903899</v>
      </c>
      <c r="L1269" s="53">
        <v>35.521688159437304</v>
      </c>
      <c r="M1269" s="53">
        <v>35.873388042203999</v>
      </c>
      <c r="N1269" s="53">
        <v>35.169988276670601</v>
      </c>
      <c r="O1269" s="53">
        <v>35.169988276670601</v>
      </c>
      <c r="P1269" s="53">
        <v>35.169988276670601</v>
      </c>
      <c r="Q1269" s="53">
        <v>34.818288393903899</v>
      </c>
      <c r="R1269" s="53">
        <v>34.818288393903899</v>
      </c>
      <c r="S1269" s="53">
        <v>34.818288393903899</v>
      </c>
      <c r="T1269" s="53">
        <v>34.818288393903899</v>
      </c>
      <c r="U1269" s="53">
        <v>35.169988276670601</v>
      </c>
      <c r="V1269" s="53">
        <v>34.818288393903899</v>
      </c>
      <c r="W1269" s="53">
        <v>35.169988276670601</v>
      </c>
      <c r="X1269" s="53">
        <v>35.169988276670601</v>
      </c>
      <c r="Y1269" s="53">
        <v>35.169988276670601</v>
      </c>
      <c r="Z1269" s="53">
        <v>34.818288393903899</v>
      </c>
      <c r="AA1269" s="53">
        <v>35.169988276670601</v>
      </c>
      <c r="AB1269" s="53">
        <v>34.818288393903899</v>
      </c>
      <c r="AC1269" s="25" t="s">
        <v>9</v>
      </c>
      <c r="AD1269" s="406"/>
    </row>
    <row r="1270" spans="1:30">
      <c r="A1270" s="772"/>
      <c r="B1270" s="858"/>
      <c r="C1270" s="52" t="s">
        <v>17</v>
      </c>
      <c r="D1270" s="47">
        <f t="shared" ref="D1270:AB1270" si="362">1.732*D1269*6*0.9</f>
        <v>332.22724501758523</v>
      </c>
      <c r="E1270" s="47">
        <f t="shared" si="362"/>
        <v>332.22724501758523</v>
      </c>
      <c r="F1270" s="47">
        <f t="shared" si="362"/>
        <v>335.51662368112557</v>
      </c>
      <c r="G1270" s="47">
        <f t="shared" si="362"/>
        <v>335.51662368112557</v>
      </c>
      <c r="H1270" s="47">
        <f t="shared" si="362"/>
        <v>332.22724501758523</v>
      </c>
      <c r="I1270" s="47">
        <f t="shared" si="362"/>
        <v>335.51662368112557</v>
      </c>
      <c r="J1270" s="47">
        <f t="shared" si="362"/>
        <v>335.51662368112557</v>
      </c>
      <c r="K1270" s="47">
        <f t="shared" si="362"/>
        <v>325.6484876905044</v>
      </c>
      <c r="L1270" s="47">
        <f t="shared" si="362"/>
        <v>332.22724501758523</v>
      </c>
      <c r="M1270" s="47">
        <f t="shared" si="362"/>
        <v>335.51662368112557</v>
      </c>
      <c r="N1270" s="47">
        <f t="shared" si="362"/>
        <v>328.93786635404479</v>
      </c>
      <c r="O1270" s="47">
        <f t="shared" si="362"/>
        <v>328.93786635404479</v>
      </c>
      <c r="P1270" s="47">
        <f t="shared" si="362"/>
        <v>328.93786635404479</v>
      </c>
      <c r="Q1270" s="47">
        <f t="shared" si="362"/>
        <v>325.6484876905044</v>
      </c>
      <c r="R1270" s="47">
        <f t="shared" si="362"/>
        <v>325.6484876905044</v>
      </c>
      <c r="S1270" s="47">
        <f t="shared" si="362"/>
        <v>325.6484876905044</v>
      </c>
      <c r="T1270" s="47">
        <f t="shared" si="362"/>
        <v>325.6484876905044</v>
      </c>
      <c r="U1270" s="47">
        <f t="shared" si="362"/>
        <v>328.93786635404479</v>
      </c>
      <c r="V1270" s="47">
        <f t="shared" si="362"/>
        <v>325.6484876905044</v>
      </c>
      <c r="W1270" s="47">
        <f t="shared" si="362"/>
        <v>328.93786635404479</v>
      </c>
      <c r="X1270" s="47">
        <f t="shared" si="362"/>
        <v>328.93786635404479</v>
      </c>
      <c r="Y1270" s="47">
        <f t="shared" si="362"/>
        <v>328.93786635404479</v>
      </c>
      <c r="Z1270" s="47">
        <f t="shared" si="362"/>
        <v>325.6484876905044</v>
      </c>
      <c r="AA1270" s="47">
        <f t="shared" si="362"/>
        <v>328.93786635404479</v>
      </c>
      <c r="AB1270" s="47">
        <f t="shared" si="362"/>
        <v>325.6484876905044</v>
      </c>
      <c r="AC1270" s="41" t="s">
        <v>298</v>
      </c>
      <c r="AD1270" s="88"/>
    </row>
    <row r="1271" spans="1:30">
      <c r="A1271" s="772"/>
      <c r="B1271" s="858"/>
      <c r="C1271" s="52" t="s">
        <v>33</v>
      </c>
      <c r="D1271" s="49"/>
      <c r="E1271" s="50"/>
      <c r="F1271" s="50"/>
      <c r="G1271" s="50"/>
      <c r="H1271" s="50"/>
      <c r="I1271" s="50"/>
      <c r="J1271" s="50"/>
      <c r="K1271" s="50"/>
      <c r="L1271" s="50"/>
      <c r="M1271" s="50"/>
      <c r="N1271" s="50"/>
      <c r="O1271" s="50"/>
      <c r="P1271" s="50"/>
      <c r="Q1271" s="50"/>
      <c r="R1271" s="50"/>
      <c r="S1271" s="50"/>
      <c r="T1271" s="50"/>
      <c r="U1271" s="50"/>
      <c r="V1271" s="50"/>
      <c r="W1271" s="50"/>
      <c r="X1271" s="50"/>
      <c r="Y1271" s="50"/>
      <c r="Z1271" s="50"/>
      <c r="AA1271" s="50"/>
      <c r="AB1271" s="50"/>
      <c r="AC1271" s="41"/>
      <c r="AD1271" s="88"/>
    </row>
    <row r="1272" spans="1:30">
      <c r="A1272" s="773"/>
      <c r="B1272" s="859"/>
      <c r="C1272" s="52" t="s">
        <v>18</v>
      </c>
      <c r="D1272" s="49"/>
      <c r="E1272" s="50"/>
      <c r="F1272" s="50"/>
      <c r="G1272" s="50"/>
      <c r="H1272" s="50"/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0"/>
      <c r="T1272" s="50"/>
      <c r="U1272" s="50"/>
      <c r="V1272" s="50"/>
      <c r="W1272" s="50"/>
      <c r="X1272" s="50"/>
      <c r="Y1272" s="50"/>
      <c r="Z1272" s="50"/>
      <c r="AA1272" s="50"/>
      <c r="AB1272" s="50"/>
      <c r="AC1272" s="41"/>
      <c r="AD1272" s="88"/>
    </row>
    <row r="1273" spans="1:30" ht="12.75" customHeight="1">
      <c r="A1273" s="771" t="s">
        <v>38</v>
      </c>
      <c r="B1273" s="780" t="s">
        <v>250</v>
      </c>
      <c r="C1273" s="52" t="s">
        <v>16</v>
      </c>
      <c r="D1273" s="53">
        <v>8.7924970691676396</v>
      </c>
      <c r="E1273" s="51">
        <v>7.3856975381008203</v>
      </c>
      <c r="F1273" s="51">
        <v>7.3856975381008203</v>
      </c>
      <c r="G1273" s="51">
        <v>6.6822977725674102</v>
      </c>
      <c r="H1273" s="51">
        <v>7.0339976553341197</v>
      </c>
      <c r="I1273" s="51">
        <v>7.0339976553341197</v>
      </c>
      <c r="J1273" s="51">
        <v>8.0890973036342295</v>
      </c>
      <c r="K1273" s="51">
        <v>18.640093786635401</v>
      </c>
      <c r="L1273" s="51">
        <v>17.936694021101999</v>
      </c>
      <c r="M1273" s="51">
        <v>26.729191090269602</v>
      </c>
      <c r="N1273" s="51">
        <v>34.114888628370501</v>
      </c>
      <c r="O1273" s="51">
        <v>23.915592028136</v>
      </c>
      <c r="P1273" s="51">
        <v>23.212192262602599</v>
      </c>
      <c r="Q1273" s="51">
        <v>20.750293083235601</v>
      </c>
      <c r="R1273" s="51">
        <v>18.991793669402099</v>
      </c>
      <c r="S1273" s="51">
        <v>16.881594372801899</v>
      </c>
      <c r="T1273" s="51">
        <v>13.364595545134801</v>
      </c>
      <c r="U1273" s="51">
        <v>9.8475967174677592</v>
      </c>
      <c r="V1273" s="51">
        <v>9.8475967174677592</v>
      </c>
      <c r="W1273" s="51">
        <v>8.4407971864009408</v>
      </c>
      <c r="X1273" s="51">
        <v>9.1441969519343491</v>
      </c>
      <c r="Y1273" s="51">
        <v>8.7924970691676396</v>
      </c>
      <c r="Z1273" s="51">
        <v>9.8475967174677592</v>
      </c>
      <c r="AA1273" s="51">
        <v>8.0890973036342295</v>
      </c>
      <c r="AB1273" s="51">
        <v>8.0890973036342295</v>
      </c>
      <c r="AC1273" s="25" t="s">
        <v>9</v>
      </c>
      <c r="AD1273" s="406"/>
    </row>
    <row r="1274" spans="1:30">
      <c r="A1274" s="772"/>
      <c r="B1274" s="766"/>
      <c r="C1274" s="52" t="s">
        <v>17</v>
      </c>
      <c r="D1274" s="47">
        <f t="shared" ref="D1274:AB1274" si="363">1.732*D1273*6*0.9</f>
        <v>82.234466588511111</v>
      </c>
      <c r="E1274" s="47">
        <f t="shared" si="363"/>
        <v>69.076951934349353</v>
      </c>
      <c r="F1274" s="47">
        <f t="shared" si="363"/>
        <v>69.076951934349353</v>
      </c>
      <c r="G1274" s="47">
        <f t="shared" si="363"/>
        <v>62.498194607268466</v>
      </c>
      <c r="H1274" s="47">
        <f t="shared" si="363"/>
        <v>65.787573270808963</v>
      </c>
      <c r="I1274" s="47">
        <f t="shared" si="363"/>
        <v>65.787573270808963</v>
      </c>
      <c r="J1274" s="47">
        <f t="shared" si="363"/>
        <v>75.655709261430232</v>
      </c>
      <c r="K1274" s="47">
        <f t="shared" si="363"/>
        <v>174.33706916764356</v>
      </c>
      <c r="L1274" s="47">
        <f t="shared" si="363"/>
        <v>167.75831184056278</v>
      </c>
      <c r="M1274" s="47">
        <f t="shared" si="363"/>
        <v>249.99277842907352</v>
      </c>
      <c r="N1274" s="47">
        <f t="shared" si="363"/>
        <v>319.06973036342362</v>
      </c>
      <c r="O1274" s="47">
        <f t="shared" si="363"/>
        <v>223.67774912075035</v>
      </c>
      <c r="P1274" s="47">
        <f t="shared" si="363"/>
        <v>217.0989917936696</v>
      </c>
      <c r="Q1274" s="47">
        <f t="shared" si="363"/>
        <v>194.07334114888593</v>
      </c>
      <c r="R1274" s="47">
        <f t="shared" si="363"/>
        <v>177.62644783118398</v>
      </c>
      <c r="S1274" s="47">
        <f t="shared" si="363"/>
        <v>157.89017584994161</v>
      </c>
      <c r="T1274" s="47">
        <f t="shared" si="363"/>
        <v>124.99638921453676</v>
      </c>
      <c r="U1274" s="47">
        <f t="shared" si="363"/>
        <v>92.102602579132451</v>
      </c>
      <c r="V1274" s="47">
        <f t="shared" si="363"/>
        <v>92.102602579132451</v>
      </c>
      <c r="W1274" s="47">
        <f t="shared" si="363"/>
        <v>78.945087924970721</v>
      </c>
      <c r="X1274" s="47">
        <f t="shared" si="363"/>
        <v>85.523845252051586</v>
      </c>
      <c r="Y1274" s="47">
        <f t="shared" si="363"/>
        <v>82.234466588511111</v>
      </c>
      <c r="Z1274" s="47">
        <f t="shared" si="363"/>
        <v>92.102602579132451</v>
      </c>
      <c r="AA1274" s="47">
        <f t="shared" si="363"/>
        <v>75.655709261430232</v>
      </c>
      <c r="AB1274" s="47">
        <f t="shared" si="363"/>
        <v>75.655709261430232</v>
      </c>
      <c r="AC1274" s="41" t="s">
        <v>298</v>
      </c>
      <c r="AD1274" s="88"/>
    </row>
    <row r="1275" spans="1:30">
      <c r="A1275" s="772"/>
      <c r="B1275" s="766"/>
      <c r="C1275" s="52" t="s">
        <v>33</v>
      </c>
      <c r="D1275" s="49"/>
      <c r="E1275" s="50"/>
      <c r="F1275" s="50"/>
      <c r="G1275" s="50"/>
      <c r="H1275" s="50"/>
      <c r="I1275" s="50"/>
      <c r="J1275" s="50"/>
      <c r="K1275" s="50"/>
      <c r="L1275" s="50"/>
      <c r="M1275" s="50"/>
      <c r="N1275" s="50"/>
      <c r="O1275" s="50"/>
      <c r="P1275" s="50"/>
      <c r="Q1275" s="50"/>
      <c r="R1275" s="50"/>
      <c r="S1275" s="50"/>
      <c r="T1275" s="50"/>
      <c r="U1275" s="50"/>
      <c r="V1275" s="50"/>
      <c r="W1275" s="50"/>
      <c r="X1275" s="50"/>
      <c r="Y1275" s="50"/>
      <c r="Z1275" s="50"/>
      <c r="AA1275" s="50"/>
      <c r="AB1275" s="50"/>
      <c r="AC1275" s="41"/>
      <c r="AD1275" s="88"/>
    </row>
    <row r="1276" spans="1:30">
      <c r="A1276" s="773"/>
      <c r="B1276" s="781"/>
      <c r="C1276" s="52" t="s">
        <v>18</v>
      </c>
      <c r="D1276" s="49"/>
      <c r="E1276" s="50"/>
      <c r="F1276" s="50"/>
      <c r="G1276" s="50"/>
      <c r="H1276" s="50"/>
      <c r="I1276" s="50"/>
      <c r="J1276" s="50"/>
      <c r="K1276" s="50"/>
      <c r="L1276" s="50"/>
      <c r="M1276" s="50"/>
      <c r="N1276" s="50"/>
      <c r="O1276" s="50"/>
      <c r="P1276" s="50"/>
      <c r="Q1276" s="50"/>
      <c r="R1276" s="50"/>
      <c r="S1276" s="50"/>
      <c r="T1276" s="50"/>
      <c r="U1276" s="50"/>
      <c r="V1276" s="50"/>
      <c r="W1276" s="50"/>
      <c r="X1276" s="50"/>
      <c r="Y1276" s="50"/>
      <c r="Z1276" s="50"/>
      <c r="AA1276" s="50"/>
      <c r="AB1276" s="50"/>
      <c r="AC1276" s="41"/>
      <c r="AD1276" s="88"/>
    </row>
    <row r="1277" spans="1:30">
      <c r="A1277" s="771" t="s">
        <v>40</v>
      </c>
      <c r="B1277" s="780" t="s">
        <v>247</v>
      </c>
      <c r="C1277" s="52" t="s">
        <v>16</v>
      </c>
      <c r="D1277" s="53">
        <v>30.949589683470101</v>
      </c>
      <c r="E1277" s="53">
        <v>29.542790152403299</v>
      </c>
      <c r="F1277" s="53">
        <v>29.542790152403299</v>
      </c>
      <c r="G1277" s="53">
        <v>29.894490035170001</v>
      </c>
      <c r="H1277" s="53">
        <v>29.1910902696366</v>
      </c>
      <c r="I1277" s="53">
        <v>32.004689331770201</v>
      </c>
      <c r="J1277" s="53">
        <v>34.466588511137203</v>
      </c>
      <c r="K1277" s="53">
        <v>36.928487690504099</v>
      </c>
      <c r="L1277" s="53">
        <v>41.148886283704599</v>
      </c>
      <c r="M1277" s="53">
        <v>42.555685814771401</v>
      </c>
      <c r="N1277" s="53">
        <v>37.983587338804199</v>
      </c>
      <c r="O1277" s="53">
        <v>39.038686987104299</v>
      </c>
      <c r="P1277" s="53">
        <v>39.038686987104299</v>
      </c>
      <c r="Q1277" s="53">
        <v>37.280187573270801</v>
      </c>
      <c r="R1277" s="53">
        <v>37.280187573270801</v>
      </c>
      <c r="S1277" s="53">
        <v>35.169988276670601</v>
      </c>
      <c r="T1277" s="53">
        <v>33.763188745603699</v>
      </c>
      <c r="U1277" s="53">
        <v>35.873388042203999</v>
      </c>
      <c r="V1277" s="53">
        <v>32.708089097303599</v>
      </c>
      <c r="W1277" s="53">
        <v>32.004689331770201</v>
      </c>
      <c r="X1277" s="53">
        <v>32.004689331770201</v>
      </c>
      <c r="Y1277" s="53">
        <v>32.356389214536897</v>
      </c>
      <c r="Z1277" s="53">
        <v>32.004689331770201</v>
      </c>
      <c r="AA1277" s="53">
        <v>29.1910902696366</v>
      </c>
      <c r="AB1277" s="53">
        <v>28.839390386869901</v>
      </c>
      <c r="AC1277" s="25" t="s">
        <v>9</v>
      </c>
      <c r="AD1277" s="406"/>
    </row>
    <row r="1278" spans="1:30">
      <c r="A1278" s="772"/>
      <c r="B1278" s="766"/>
      <c r="C1278" s="52" t="s">
        <v>17</v>
      </c>
      <c r="D1278" s="47">
        <f t="shared" ref="D1278:AB1278" si="364">1.732*D1277*6*0.9</f>
        <v>289.4653223915592</v>
      </c>
      <c r="E1278" s="47">
        <f t="shared" si="364"/>
        <v>276.30780773739758</v>
      </c>
      <c r="F1278" s="47">
        <f t="shared" si="364"/>
        <v>276.30780773739758</v>
      </c>
      <c r="G1278" s="47">
        <f t="shared" si="364"/>
        <v>279.59718640093803</v>
      </c>
      <c r="H1278" s="47">
        <f t="shared" si="364"/>
        <v>273.01842907385719</v>
      </c>
      <c r="I1278" s="47">
        <f t="shared" si="364"/>
        <v>299.33345838218037</v>
      </c>
      <c r="J1278" s="47">
        <f t="shared" si="364"/>
        <v>322.35910902696406</v>
      </c>
      <c r="K1278" s="47">
        <f t="shared" si="364"/>
        <v>345.38475967174674</v>
      </c>
      <c r="L1278" s="47">
        <f t="shared" si="364"/>
        <v>384.85730363423238</v>
      </c>
      <c r="M1278" s="47">
        <f t="shared" si="364"/>
        <v>398.014818288394</v>
      </c>
      <c r="N1278" s="47">
        <f t="shared" si="364"/>
        <v>355.25289566236796</v>
      </c>
      <c r="O1278" s="47">
        <f t="shared" si="364"/>
        <v>365.12103165298907</v>
      </c>
      <c r="P1278" s="47">
        <f t="shared" si="364"/>
        <v>365.12103165298907</v>
      </c>
      <c r="Q1278" s="47">
        <f t="shared" si="364"/>
        <v>348.67413833528713</v>
      </c>
      <c r="R1278" s="47">
        <f t="shared" si="364"/>
        <v>348.67413833528713</v>
      </c>
      <c r="S1278" s="47">
        <f t="shared" si="364"/>
        <v>328.93786635404479</v>
      </c>
      <c r="T1278" s="47">
        <f t="shared" si="364"/>
        <v>315.78035169988232</v>
      </c>
      <c r="U1278" s="47">
        <f t="shared" si="364"/>
        <v>335.51662368112557</v>
      </c>
      <c r="V1278" s="47">
        <f t="shared" si="364"/>
        <v>305.91221570926109</v>
      </c>
      <c r="W1278" s="47">
        <f t="shared" si="364"/>
        <v>299.33345838218037</v>
      </c>
      <c r="X1278" s="47">
        <f t="shared" si="364"/>
        <v>299.33345838218037</v>
      </c>
      <c r="Y1278" s="47">
        <f t="shared" si="364"/>
        <v>302.6228370457207</v>
      </c>
      <c r="Z1278" s="47">
        <f t="shared" si="364"/>
        <v>299.33345838218037</v>
      </c>
      <c r="AA1278" s="47">
        <f t="shared" si="364"/>
        <v>273.01842907385719</v>
      </c>
      <c r="AB1278" s="47">
        <f t="shared" si="364"/>
        <v>269.7290504103168</v>
      </c>
      <c r="AC1278" s="41" t="s">
        <v>298</v>
      </c>
      <c r="AD1278" s="88"/>
    </row>
    <row r="1279" spans="1:30">
      <c r="A1279" s="772"/>
      <c r="B1279" s="766"/>
      <c r="C1279" s="52" t="s">
        <v>33</v>
      </c>
      <c r="D1279" s="49"/>
      <c r="E1279" s="50"/>
      <c r="F1279" s="50"/>
      <c r="G1279" s="50"/>
      <c r="H1279" s="50"/>
      <c r="I1279" s="50"/>
      <c r="J1279" s="50"/>
      <c r="K1279" s="50"/>
      <c r="L1279" s="50"/>
      <c r="M1279" s="50"/>
      <c r="N1279" s="50"/>
      <c r="O1279" s="50"/>
      <c r="P1279" s="50"/>
      <c r="Q1279" s="50"/>
      <c r="R1279" s="50"/>
      <c r="S1279" s="50"/>
      <c r="T1279" s="50"/>
      <c r="U1279" s="50"/>
      <c r="V1279" s="50"/>
      <c r="W1279" s="50"/>
      <c r="X1279" s="50"/>
      <c r="Y1279" s="50"/>
      <c r="Z1279" s="50"/>
      <c r="AA1279" s="50"/>
      <c r="AB1279" s="50"/>
      <c r="AC1279" s="280"/>
      <c r="AD1279" s="281"/>
    </row>
    <row r="1280" spans="1:30" ht="13.5" thickBot="1">
      <c r="A1280" s="773"/>
      <c r="B1280" s="781"/>
      <c r="C1280" s="52" t="s">
        <v>18</v>
      </c>
      <c r="D1280" s="49"/>
      <c r="E1280" s="50"/>
      <c r="F1280" s="50"/>
      <c r="G1280" s="50"/>
      <c r="H1280" s="50"/>
      <c r="I1280" s="50"/>
      <c r="J1280" s="50"/>
      <c r="K1280" s="50"/>
      <c r="L1280" s="50"/>
      <c r="M1280" s="50"/>
      <c r="N1280" s="50"/>
      <c r="O1280" s="50"/>
      <c r="P1280" s="50"/>
      <c r="Q1280" s="50"/>
      <c r="R1280" s="50"/>
      <c r="S1280" s="50"/>
      <c r="T1280" s="50"/>
      <c r="U1280" s="50"/>
      <c r="V1280" s="50"/>
      <c r="W1280" s="50"/>
      <c r="X1280" s="50"/>
      <c r="Y1280" s="50"/>
      <c r="Z1280" s="50"/>
      <c r="AA1280" s="50"/>
      <c r="AB1280" s="50"/>
      <c r="AC1280" s="280"/>
      <c r="AD1280" s="281"/>
    </row>
    <row r="1281" spans="1:30" s="683" customFormat="1">
      <c r="A1281" s="758" t="s">
        <v>51</v>
      </c>
      <c r="B1281" s="759"/>
      <c r="C1281" s="129" t="s">
        <v>415</v>
      </c>
      <c r="D1281" s="63">
        <f>D1222+D1249</f>
        <v>166.3540445486519</v>
      </c>
      <c r="E1281" s="63">
        <f t="shared" ref="E1281:AB1281" si="365">E1222+E1249</f>
        <v>154.39624853458395</v>
      </c>
      <c r="F1281" s="63">
        <f t="shared" si="365"/>
        <v>148.06565064478315</v>
      </c>
      <c r="G1281" s="63">
        <f t="shared" si="365"/>
        <v>146.65885111371628</v>
      </c>
      <c r="H1281" s="63">
        <f t="shared" si="365"/>
        <v>146.30715123094956</v>
      </c>
      <c r="I1281" s="63">
        <f t="shared" si="365"/>
        <v>151.93434935521685</v>
      </c>
      <c r="J1281" s="63">
        <f t="shared" si="365"/>
        <v>171.98124267291922</v>
      </c>
      <c r="K1281" s="63">
        <f t="shared" si="365"/>
        <v>201.87573270808912</v>
      </c>
      <c r="L1281" s="63">
        <f t="shared" si="365"/>
        <v>220.16412661195784</v>
      </c>
      <c r="M1281" s="63">
        <f t="shared" si="365"/>
        <v>243.3763188745603</v>
      </c>
      <c r="N1281" s="63">
        <f t="shared" si="365"/>
        <v>248.3001172332942</v>
      </c>
      <c r="O1281" s="63">
        <f>O1222+O1249</f>
        <v>241.9695193434936</v>
      </c>
      <c r="P1281" s="63">
        <f t="shared" si="365"/>
        <v>239.1559202813599</v>
      </c>
      <c r="Q1281" s="63">
        <f>Q1222+Q1249</f>
        <v>226.14302461899172</v>
      </c>
      <c r="R1281" s="63">
        <f>R1222+R1249</f>
        <v>222.2743259085581</v>
      </c>
      <c r="S1281" s="63">
        <f t="shared" si="365"/>
        <v>215.94372801875738</v>
      </c>
      <c r="T1281" s="63">
        <f t="shared" si="365"/>
        <v>221.57092614302439</v>
      </c>
      <c r="U1281" s="63">
        <f t="shared" si="365"/>
        <v>215.24032825322388</v>
      </c>
      <c r="V1281" s="63">
        <f t="shared" si="365"/>
        <v>218.75732708089106</v>
      </c>
      <c r="W1281" s="63">
        <f t="shared" si="365"/>
        <v>206.44783118405635</v>
      </c>
      <c r="X1281" s="63">
        <f t="shared" si="365"/>
        <v>205.39273153575616</v>
      </c>
      <c r="Y1281" s="63">
        <f t="shared" si="365"/>
        <v>210.66822977725684</v>
      </c>
      <c r="Z1281" s="63">
        <f t="shared" si="365"/>
        <v>198.35873388042211</v>
      </c>
      <c r="AA1281" s="63">
        <f t="shared" si="365"/>
        <v>176.20164126611962</v>
      </c>
      <c r="AB1281" s="63">
        <f t="shared" si="365"/>
        <v>162.83704572098492</v>
      </c>
      <c r="AC1281" s="280"/>
      <c r="AD1281" s="281"/>
    </row>
    <row r="1282" spans="1:30" ht="15" customHeight="1">
      <c r="A1282" s="760"/>
      <c r="B1282" s="761"/>
      <c r="C1282" s="65" t="s">
        <v>17</v>
      </c>
      <c r="D1282" s="66">
        <f>D1223+D1250</f>
        <v>1555.8761078546318</v>
      </c>
      <c r="E1282" s="66">
        <f t="shared" ref="E1282:AB1282" si="366">E1223+E1250</f>
        <v>1444.0372332942566</v>
      </c>
      <c r="F1282" s="66">
        <f t="shared" si="366"/>
        <v>1384.8284173505278</v>
      </c>
      <c r="G1282" s="738">
        <f t="shared" si="366"/>
        <v>1371.6709026963656</v>
      </c>
      <c r="H1282" s="738">
        <f t="shared" si="366"/>
        <v>1368.3815240328252</v>
      </c>
      <c r="I1282" s="66">
        <f>I1223+I1250</f>
        <v>1421.0115826494723</v>
      </c>
      <c r="J1282" s="66">
        <f t="shared" si="366"/>
        <v>1608.5061664712789</v>
      </c>
      <c r="K1282" s="738">
        <f t="shared" si="366"/>
        <v>1888.1033528722157</v>
      </c>
      <c r="L1282" s="66">
        <f>L1223+L1250</f>
        <v>2059.1510433763196</v>
      </c>
      <c r="M1282" s="66">
        <f>M1223+M1250</f>
        <v>2276.2500351699873</v>
      </c>
      <c r="N1282" s="738">
        <f t="shared" si="366"/>
        <v>2322.301336459554</v>
      </c>
      <c r="O1282" s="66">
        <f>O1223+O1250</f>
        <v>2263.0925205158269</v>
      </c>
      <c r="P1282" s="66">
        <f>P1223+P1250</f>
        <v>2236.7774912075029</v>
      </c>
      <c r="Q1282" s="66">
        <f>Q1223+Q1250</f>
        <v>2115.0704806565059</v>
      </c>
      <c r="R1282" s="66">
        <f>R1223+R1250</f>
        <v>2078.8873153575623</v>
      </c>
      <c r="S1282" s="66">
        <f>S1223+S1250</f>
        <v>2019.6784994138338</v>
      </c>
      <c r="T1282" s="738">
        <f t="shared" si="366"/>
        <v>2072.3085580304787</v>
      </c>
      <c r="U1282" s="738">
        <f t="shared" si="366"/>
        <v>2013.099742086752</v>
      </c>
      <c r="V1282" s="738">
        <f t="shared" si="366"/>
        <v>2045.9935287221579</v>
      </c>
      <c r="W1282" s="738">
        <f t="shared" si="366"/>
        <v>1930.8652754982422</v>
      </c>
      <c r="X1282" s="738">
        <f t="shared" si="366"/>
        <v>1920.9971395076202</v>
      </c>
      <c r="Y1282" s="738">
        <f t="shared" si="366"/>
        <v>1970.3378194607278</v>
      </c>
      <c r="Z1282" s="738">
        <f t="shared" si="366"/>
        <v>1855.209566236812</v>
      </c>
      <c r="AA1282" s="738">
        <f t="shared" si="366"/>
        <v>1647.9787104337638</v>
      </c>
      <c r="AB1282" s="739">
        <f t="shared" si="366"/>
        <v>1522.9823212192275</v>
      </c>
      <c r="AC1282" s="64"/>
      <c r="AD1282" s="244"/>
    </row>
    <row r="1283" spans="1:30" ht="17.25" customHeight="1" thickBot="1">
      <c r="A1283" s="762"/>
      <c r="B1283" s="763"/>
      <c r="C1283" s="67" t="s">
        <v>33</v>
      </c>
      <c r="D1283" s="131"/>
      <c r="E1283" s="132"/>
      <c r="F1283" s="132"/>
      <c r="G1283" s="132"/>
      <c r="H1283" s="132"/>
      <c r="I1283" s="132"/>
      <c r="J1283" s="132"/>
      <c r="K1283" s="132"/>
      <c r="L1283" s="132"/>
      <c r="M1283" s="132"/>
      <c r="N1283" s="132"/>
      <c r="O1283" s="132"/>
      <c r="P1283" s="132"/>
      <c r="Q1283" s="132"/>
      <c r="R1283" s="132"/>
      <c r="S1283" s="132"/>
      <c r="T1283" s="132"/>
      <c r="U1283" s="132"/>
      <c r="V1283" s="132"/>
      <c r="W1283" s="132"/>
      <c r="X1283" s="132"/>
      <c r="Y1283" s="132"/>
      <c r="Z1283" s="132"/>
      <c r="AA1283" s="132"/>
      <c r="AB1283" s="133"/>
      <c r="AC1283" s="64"/>
      <c r="AD1283" s="244"/>
    </row>
    <row r="1284" spans="1:30">
      <c r="A1284" s="470"/>
      <c r="B1284" s="470"/>
      <c r="C1284" s="116"/>
      <c r="D1284" s="117"/>
      <c r="E1284" s="118"/>
      <c r="F1284" s="118"/>
      <c r="G1284" s="118"/>
      <c r="H1284" s="118"/>
      <c r="I1284" s="118"/>
      <c r="J1284" s="118"/>
      <c r="K1284" s="118"/>
      <c r="L1284" s="118"/>
      <c r="M1284" s="118"/>
      <c r="N1284" s="118"/>
      <c r="O1284" s="118"/>
      <c r="P1284" s="118"/>
      <c r="Q1284" s="118"/>
      <c r="R1284" s="118"/>
      <c r="S1284" s="118"/>
      <c r="T1284" s="118"/>
      <c r="U1284" s="118"/>
      <c r="V1284" s="118"/>
      <c r="W1284" s="118"/>
      <c r="X1284" s="118"/>
      <c r="Y1284" s="118"/>
      <c r="Z1284" s="118"/>
      <c r="AA1284" s="118"/>
      <c r="AB1284" s="118"/>
      <c r="AC1284" s="64"/>
      <c r="AD1284" s="244"/>
    </row>
    <row r="1285" spans="1:30" ht="13.5" thickBot="1">
      <c r="A1285" s="360"/>
      <c r="B1285" s="361"/>
      <c r="C1285" s="281"/>
      <c r="D1285" s="89"/>
      <c r="E1285" s="90"/>
      <c r="F1285" s="90"/>
      <c r="G1285" s="90"/>
      <c r="H1285" s="90"/>
      <c r="I1285" s="90"/>
      <c r="J1285" s="90"/>
      <c r="K1285" s="90"/>
      <c r="L1285" s="90"/>
      <c r="M1285" s="90"/>
      <c r="N1285" s="90"/>
      <c r="O1285" s="90"/>
      <c r="P1285" s="90"/>
      <c r="Q1285" s="90"/>
      <c r="R1285" s="90"/>
      <c r="S1285" s="90"/>
      <c r="T1285" s="90"/>
      <c r="U1285" s="90"/>
      <c r="V1285" s="90"/>
      <c r="W1285" s="90"/>
      <c r="X1285" s="90"/>
      <c r="Y1285" s="90"/>
      <c r="Z1285" s="90"/>
      <c r="AA1285" s="90"/>
      <c r="AB1285" s="90"/>
      <c r="AC1285" s="280"/>
      <c r="AD1285" s="281"/>
    </row>
    <row r="1286" spans="1:30" ht="23.25" thickBot="1">
      <c r="A1286" s="287" t="s">
        <v>3</v>
      </c>
      <c r="B1286" s="15" t="s">
        <v>4</v>
      </c>
      <c r="C1286" s="16" t="s">
        <v>5</v>
      </c>
      <c r="D1286" s="17"/>
      <c r="E1286" s="787" t="s">
        <v>6</v>
      </c>
      <c r="F1286" s="788"/>
      <c r="G1286" s="788"/>
      <c r="H1286" s="788"/>
      <c r="I1286" s="788"/>
      <c r="J1286" s="788"/>
      <c r="K1286" s="788"/>
      <c r="L1286" s="788"/>
      <c r="M1286" s="788"/>
      <c r="N1286" s="788"/>
      <c r="O1286" s="788"/>
      <c r="P1286" s="788"/>
      <c r="Q1286" s="788"/>
      <c r="R1286" s="788"/>
      <c r="S1286" s="788"/>
      <c r="T1286" s="788"/>
      <c r="U1286" s="788"/>
      <c r="V1286" s="788"/>
      <c r="W1286" s="788"/>
      <c r="X1286" s="788"/>
      <c r="Y1286" s="788"/>
      <c r="Z1286" s="788"/>
      <c r="AA1286" s="788"/>
      <c r="AB1286" s="789"/>
      <c r="AC1286" s="18" t="s">
        <v>7</v>
      </c>
      <c r="AD1286" s="478"/>
    </row>
    <row r="1287" spans="1:30" ht="13.5" thickBot="1">
      <c r="A1287" s="19" t="s">
        <v>251</v>
      </c>
      <c r="B1287" s="20"/>
      <c r="C1287" s="21"/>
      <c r="D1287" s="70">
        <v>0</v>
      </c>
      <c r="E1287" s="22">
        <v>1</v>
      </c>
      <c r="F1287" s="22">
        <v>2</v>
      </c>
      <c r="G1287" s="22">
        <v>3</v>
      </c>
      <c r="H1287" s="23">
        <v>4</v>
      </c>
      <c r="I1287" s="22">
        <v>5</v>
      </c>
      <c r="J1287" s="22">
        <v>6</v>
      </c>
      <c r="K1287" s="22">
        <v>7</v>
      </c>
      <c r="L1287" s="22">
        <v>8</v>
      </c>
      <c r="M1287" s="22">
        <v>9</v>
      </c>
      <c r="N1287" s="23">
        <v>10</v>
      </c>
      <c r="O1287" s="22">
        <v>11</v>
      </c>
      <c r="P1287" s="22">
        <v>12</v>
      </c>
      <c r="Q1287" s="22">
        <v>13</v>
      </c>
      <c r="R1287" s="22">
        <v>14</v>
      </c>
      <c r="S1287" s="22">
        <v>15</v>
      </c>
      <c r="T1287" s="22">
        <v>16</v>
      </c>
      <c r="U1287" s="22">
        <v>17</v>
      </c>
      <c r="V1287" s="23">
        <v>18</v>
      </c>
      <c r="W1287" s="22">
        <v>19</v>
      </c>
      <c r="X1287" s="22">
        <v>20</v>
      </c>
      <c r="Y1287" s="23">
        <v>21</v>
      </c>
      <c r="Z1287" s="22">
        <v>22</v>
      </c>
      <c r="AA1287" s="22">
        <v>23</v>
      </c>
      <c r="AB1287" s="24">
        <v>24</v>
      </c>
      <c r="AC1287" s="25"/>
      <c r="AD1287" s="406"/>
    </row>
    <row r="1288" spans="1:30" ht="14.25" customHeight="1" thickBot="1">
      <c r="A1288" s="256" t="s">
        <v>10</v>
      </c>
      <c r="B1288" s="257"/>
      <c r="C1288" s="258" t="s">
        <v>11</v>
      </c>
      <c r="D1288" s="262">
        <v>10.199999999999999</v>
      </c>
      <c r="E1288" s="262">
        <v>10.199999999999999</v>
      </c>
      <c r="F1288" s="262">
        <v>10.199999999999999</v>
      </c>
      <c r="G1288" s="262">
        <v>10.199999999999999</v>
      </c>
      <c r="H1288" s="276">
        <v>10.199999999999999</v>
      </c>
      <c r="I1288" s="262">
        <v>10.199999999999999</v>
      </c>
      <c r="J1288" s="262">
        <v>10.199999999999999</v>
      </c>
      <c r="K1288" s="282">
        <v>10.1</v>
      </c>
      <c r="L1288" s="282">
        <v>10.1</v>
      </c>
      <c r="M1288" s="282">
        <v>10</v>
      </c>
      <c r="N1288" s="283">
        <v>10</v>
      </c>
      <c r="O1288" s="282">
        <v>10</v>
      </c>
      <c r="P1288" s="282">
        <v>10</v>
      </c>
      <c r="Q1288" s="282">
        <v>10</v>
      </c>
      <c r="R1288" s="282">
        <v>10</v>
      </c>
      <c r="S1288" s="282">
        <v>10</v>
      </c>
      <c r="T1288" s="282">
        <v>10</v>
      </c>
      <c r="U1288" s="282">
        <v>10</v>
      </c>
      <c r="V1288" s="282">
        <v>10</v>
      </c>
      <c r="W1288" s="282">
        <v>10</v>
      </c>
      <c r="X1288" s="282">
        <v>10</v>
      </c>
      <c r="Y1288" s="283">
        <v>10</v>
      </c>
      <c r="Z1288" s="282">
        <v>10</v>
      </c>
      <c r="AA1288" s="282">
        <v>10</v>
      </c>
      <c r="AB1288" s="284">
        <v>10.199999999999999</v>
      </c>
      <c r="AC1288" s="25"/>
      <c r="AD1288" s="406"/>
    </row>
    <row r="1289" spans="1:30" ht="13.5" thickBot="1">
      <c r="A1289" s="256" t="s">
        <v>13</v>
      </c>
      <c r="B1289" s="257"/>
      <c r="C1289" s="258" t="s">
        <v>11</v>
      </c>
      <c r="D1289" s="262">
        <v>10.199999999999999</v>
      </c>
      <c r="E1289" s="262">
        <v>10.199999999999999</v>
      </c>
      <c r="F1289" s="262">
        <v>10.199999999999999</v>
      </c>
      <c r="G1289" s="262">
        <v>10.199999999999999</v>
      </c>
      <c r="H1289" s="276">
        <v>10.199999999999999</v>
      </c>
      <c r="I1289" s="262">
        <v>10.199999999999999</v>
      </c>
      <c r="J1289" s="262">
        <v>10.199999999999999</v>
      </c>
      <c r="K1289" s="282">
        <v>10.1</v>
      </c>
      <c r="L1289" s="282">
        <v>10.1</v>
      </c>
      <c r="M1289" s="282">
        <v>10.1</v>
      </c>
      <c r="N1289" s="283">
        <v>10.1</v>
      </c>
      <c r="O1289" s="282">
        <v>10.1</v>
      </c>
      <c r="P1289" s="282">
        <v>10.1</v>
      </c>
      <c r="Q1289" s="282">
        <v>10.1</v>
      </c>
      <c r="R1289" s="282">
        <v>10.1</v>
      </c>
      <c r="S1289" s="282">
        <v>10</v>
      </c>
      <c r="T1289" s="282">
        <v>10</v>
      </c>
      <c r="U1289" s="282">
        <v>10</v>
      </c>
      <c r="V1289" s="283">
        <v>10</v>
      </c>
      <c r="W1289" s="282">
        <v>10</v>
      </c>
      <c r="X1289" s="282">
        <v>10</v>
      </c>
      <c r="Y1289" s="283">
        <v>10</v>
      </c>
      <c r="Z1289" s="282">
        <v>10.1</v>
      </c>
      <c r="AA1289" s="282">
        <v>10.1</v>
      </c>
      <c r="AB1289" s="284">
        <v>10.199999999999999</v>
      </c>
      <c r="AC1289" s="25"/>
      <c r="AD1289" s="406"/>
    </row>
    <row r="1290" spans="1:30">
      <c r="A1290" s="667"/>
      <c r="B1290" s="668"/>
      <c r="C1290" s="38" t="s">
        <v>16</v>
      </c>
      <c r="D1290" s="154">
        <f>D1291/(1.732*10*0.9)</f>
        <v>26.430587631511418</v>
      </c>
      <c r="E1290" s="154">
        <f t="shared" ref="E1290:AB1290" si="367">E1291/(1.732*10*0.9)</f>
        <v>24.890941750064151</v>
      </c>
      <c r="F1290" s="154">
        <f t="shared" si="367"/>
        <v>21.555042340261739</v>
      </c>
      <c r="G1290" s="154">
        <f t="shared" si="367"/>
        <v>19.758788811906594</v>
      </c>
      <c r="H1290" s="154">
        <f t="shared" si="367"/>
        <v>18.988965871182959</v>
      </c>
      <c r="I1290" s="154">
        <f t="shared" si="367"/>
        <v>21.555042340261739</v>
      </c>
      <c r="J1290" s="154">
        <f t="shared" si="367"/>
        <v>24.377726456248396</v>
      </c>
      <c r="K1290" s="154">
        <f t="shared" si="367"/>
        <v>27.970233512958686</v>
      </c>
      <c r="L1290" s="154">
        <f t="shared" si="367"/>
        <v>32.075955863484729</v>
      </c>
      <c r="M1290" s="154">
        <f t="shared" si="367"/>
        <v>32.33256351039261</v>
      </c>
      <c r="N1290" s="154">
        <f t="shared" si="367"/>
        <v>33.615601744932</v>
      </c>
      <c r="O1290" s="154">
        <f t="shared" si="367"/>
        <v>35.155247626379264</v>
      </c>
      <c r="P1290" s="154">
        <f t="shared" si="367"/>
        <v>34.64203233256351</v>
      </c>
      <c r="Q1290" s="154">
        <f t="shared" si="367"/>
        <v>33.615601744932</v>
      </c>
      <c r="R1290" s="154">
        <f t="shared" si="367"/>
        <v>34.128817038747755</v>
      </c>
      <c r="S1290" s="154">
        <f t="shared" si="367"/>
        <v>33.102386451116239</v>
      </c>
      <c r="T1290" s="154">
        <f t="shared" si="367"/>
        <v>33.615601744932</v>
      </c>
      <c r="U1290" s="154">
        <f t="shared" si="367"/>
        <v>34.385424685655629</v>
      </c>
      <c r="V1290" s="154">
        <f t="shared" si="367"/>
        <v>36.951501154734409</v>
      </c>
      <c r="W1290" s="154">
        <f t="shared" si="367"/>
        <v>38.234539389273799</v>
      </c>
      <c r="X1290" s="154">
        <f t="shared" si="367"/>
        <v>39.004362329997434</v>
      </c>
      <c r="Y1290" s="154">
        <f t="shared" si="367"/>
        <v>42.083654092891969</v>
      </c>
      <c r="Z1290" s="154">
        <f t="shared" si="367"/>
        <v>42.596869386707723</v>
      </c>
      <c r="AA1290" s="154">
        <f t="shared" si="367"/>
        <v>36.951501154734409</v>
      </c>
      <c r="AB1290" s="154">
        <f t="shared" si="367"/>
        <v>26.430587631511418</v>
      </c>
      <c r="AC1290" s="41"/>
      <c r="AD1290" s="88"/>
    </row>
    <row r="1291" spans="1:30">
      <c r="A1291" s="782" t="s">
        <v>56</v>
      </c>
      <c r="B1291" s="714" t="s">
        <v>39</v>
      </c>
      <c r="C1291" s="718" t="s">
        <v>17</v>
      </c>
      <c r="D1291" s="720">
        <v>412</v>
      </c>
      <c r="E1291" s="726">
        <v>388</v>
      </c>
      <c r="F1291" s="726">
        <v>336</v>
      </c>
      <c r="G1291" s="726">
        <v>308</v>
      </c>
      <c r="H1291" s="726">
        <v>296</v>
      </c>
      <c r="I1291" s="726">
        <v>336</v>
      </c>
      <c r="J1291" s="726">
        <v>380</v>
      </c>
      <c r="K1291" s="726">
        <v>436</v>
      </c>
      <c r="L1291" s="726">
        <v>500</v>
      </c>
      <c r="M1291" s="726">
        <v>504</v>
      </c>
      <c r="N1291" s="726">
        <v>524</v>
      </c>
      <c r="O1291" s="726">
        <v>548</v>
      </c>
      <c r="P1291" s="726">
        <v>540</v>
      </c>
      <c r="Q1291" s="726">
        <v>524</v>
      </c>
      <c r="R1291" s="726">
        <v>532</v>
      </c>
      <c r="S1291" s="726">
        <v>516</v>
      </c>
      <c r="T1291" s="726">
        <v>524</v>
      </c>
      <c r="U1291" s="726">
        <v>536</v>
      </c>
      <c r="V1291" s="726">
        <v>576</v>
      </c>
      <c r="W1291" s="726">
        <v>596</v>
      </c>
      <c r="X1291" s="726">
        <v>608</v>
      </c>
      <c r="Y1291" s="726">
        <v>656</v>
      </c>
      <c r="Z1291" s="726">
        <v>664</v>
      </c>
      <c r="AA1291" s="726">
        <v>576</v>
      </c>
      <c r="AB1291" s="726">
        <v>412</v>
      </c>
      <c r="AC1291" s="716"/>
      <c r="AD1291" s="88"/>
    </row>
    <row r="1292" spans="1:30">
      <c r="A1292" s="782"/>
      <c r="B1292" s="724"/>
      <c r="C1292" s="52" t="s">
        <v>33</v>
      </c>
      <c r="D1292" s="50"/>
      <c r="E1292" s="50"/>
      <c r="F1292" s="350"/>
      <c r="G1292" s="50"/>
      <c r="H1292" s="50"/>
      <c r="I1292" s="50"/>
      <c r="J1292" s="50"/>
      <c r="K1292" s="50"/>
      <c r="L1292" s="50"/>
      <c r="M1292" s="50"/>
      <c r="N1292" s="50"/>
      <c r="O1292" s="50"/>
      <c r="P1292" s="50"/>
      <c r="Q1292" s="50"/>
      <c r="R1292" s="50"/>
      <c r="S1292" s="50"/>
      <c r="T1292" s="50"/>
      <c r="U1292" s="50"/>
      <c r="V1292" s="50"/>
      <c r="W1292" s="50"/>
      <c r="X1292" s="50"/>
      <c r="Y1292" s="50"/>
      <c r="Z1292" s="50"/>
      <c r="AA1292" s="50"/>
      <c r="AB1292" s="95"/>
      <c r="AC1292" s="41"/>
      <c r="AD1292" s="88"/>
    </row>
    <row r="1293" spans="1:30" ht="13.5" thickBot="1">
      <c r="A1293" s="723"/>
      <c r="B1293" s="725"/>
      <c r="C1293" s="58" t="s">
        <v>18</v>
      </c>
      <c r="D1293" s="98"/>
      <c r="E1293" s="99"/>
      <c r="F1293" s="99"/>
      <c r="G1293" s="362"/>
      <c r="H1293" s="99"/>
      <c r="I1293" s="99"/>
      <c r="J1293" s="99"/>
      <c r="K1293" s="99"/>
      <c r="L1293" s="99"/>
      <c r="M1293" s="99"/>
      <c r="N1293" s="99"/>
      <c r="O1293" s="99"/>
      <c r="P1293" s="99"/>
      <c r="Q1293" s="99"/>
      <c r="R1293" s="99"/>
      <c r="S1293" s="99"/>
      <c r="T1293" s="99"/>
      <c r="U1293" s="99"/>
      <c r="V1293" s="99"/>
      <c r="W1293" s="99"/>
      <c r="X1293" s="99"/>
      <c r="Y1293" s="99"/>
      <c r="Z1293" s="99"/>
      <c r="AA1293" s="99"/>
      <c r="AB1293" s="99"/>
      <c r="AC1293" s="41"/>
      <c r="AD1293" s="88"/>
    </row>
    <row r="1294" spans="1:30">
      <c r="A1294" s="667"/>
      <c r="B1294" s="668"/>
      <c r="C1294" s="38" t="s">
        <v>16</v>
      </c>
      <c r="D1294" s="154">
        <f>D1295/(1.732*10*0.9)</f>
        <v>0</v>
      </c>
      <c r="E1294" s="154">
        <f t="shared" ref="E1294:AB1294" si="368">E1295/(1.732*10*0.9)</f>
        <v>0</v>
      </c>
      <c r="F1294" s="154">
        <f t="shared" si="368"/>
        <v>0</v>
      </c>
      <c r="G1294" s="154">
        <f t="shared" si="368"/>
        <v>0</v>
      </c>
      <c r="H1294" s="154">
        <f t="shared" si="368"/>
        <v>0</v>
      </c>
      <c r="I1294" s="154">
        <f t="shared" si="368"/>
        <v>0</v>
      </c>
      <c r="J1294" s="154">
        <f t="shared" si="368"/>
        <v>0</v>
      </c>
      <c r="K1294" s="154">
        <f t="shared" si="368"/>
        <v>0</v>
      </c>
      <c r="L1294" s="154">
        <f t="shared" si="368"/>
        <v>0</v>
      </c>
      <c r="M1294" s="154">
        <f t="shared" si="368"/>
        <v>0</v>
      </c>
      <c r="N1294" s="154">
        <f t="shared" si="368"/>
        <v>0</v>
      </c>
      <c r="O1294" s="154">
        <f t="shared" si="368"/>
        <v>0</v>
      </c>
      <c r="P1294" s="154">
        <f t="shared" si="368"/>
        <v>0</v>
      </c>
      <c r="Q1294" s="154">
        <f t="shared" si="368"/>
        <v>0</v>
      </c>
      <c r="R1294" s="154">
        <f t="shared" si="368"/>
        <v>0</v>
      </c>
      <c r="S1294" s="154">
        <f t="shared" si="368"/>
        <v>0</v>
      </c>
      <c r="T1294" s="154">
        <f t="shared" si="368"/>
        <v>0</v>
      </c>
      <c r="U1294" s="154">
        <f t="shared" si="368"/>
        <v>0</v>
      </c>
      <c r="V1294" s="154">
        <f t="shared" si="368"/>
        <v>0</v>
      </c>
      <c r="W1294" s="154">
        <f t="shared" si="368"/>
        <v>0</v>
      </c>
      <c r="X1294" s="154">
        <f t="shared" si="368"/>
        <v>0</v>
      </c>
      <c r="Y1294" s="154">
        <f t="shared" si="368"/>
        <v>0</v>
      </c>
      <c r="Z1294" s="154">
        <f t="shared" si="368"/>
        <v>0</v>
      </c>
      <c r="AA1294" s="154">
        <f t="shared" si="368"/>
        <v>0</v>
      </c>
      <c r="AB1294" s="154">
        <f t="shared" si="368"/>
        <v>0</v>
      </c>
      <c r="AC1294" s="25" t="s">
        <v>298</v>
      </c>
      <c r="AD1294" s="88"/>
    </row>
    <row r="1295" spans="1:30">
      <c r="A1295" s="662"/>
      <c r="B1295" s="665"/>
      <c r="C1295" s="40" t="s">
        <v>17</v>
      </c>
      <c r="D1295" s="47">
        <v>0</v>
      </c>
      <c r="E1295" s="47">
        <v>0</v>
      </c>
      <c r="F1295" s="47">
        <v>0</v>
      </c>
      <c r="G1295" s="47">
        <v>0</v>
      </c>
      <c r="H1295" s="47">
        <v>0</v>
      </c>
      <c r="I1295" s="47">
        <v>0</v>
      </c>
      <c r="J1295" s="47">
        <v>0</v>
      </c>
      <c r="K1295" s="47">
        <v>0</v>
      </c>
      <c r="L1295" s="47">
        <v>0</v>
      </c>
      <c r="M1295" s="47">
        <v>0</v>
      </c>
      <c r="N1295" s="47">
        <v>0</v>
      </c>
      <c r="O1295" s="47">
        <v>0</v>
      </c>
      <c r="P1295" s="47">
        <v>0</v>
      </c>
      <c r="Q1295" s="47">
        <v>0</v>
      </c>
      <c r="R1295" s="47">
        <v>0</v>
      </c>
      <c r="S1295" s="47">
        <v>0</v>
      </c>
      <c r="T1295" s="47">
        <v>0</v>
      </c>
      <c r="U1295" s="47">
        <v>0</v>
      </c>
      <c r="V1295" s="47">
        <v>0</v>
      </c>
      <c r="W1295" s="47">
        <v>0</v>
      </c>
      <c r="X1295" s="47">
        <v>0</v>
      </c>
      <c r="Y1295" s="47">
        <v>0</v>
      </c>
      <c r="Z1295" s="47">
        <v>0</v>
      </c>
      <c r="AA1295" s="47">
        <v>0</v>
      </c>
      <c r="AB1295" s="47">
        <v>0</v>
      </c>
      <c r="AC1295" s="41" t="s">
        <v>137</v>
      </c>
      <c r="AD1295" s="88"/>
    </row>
    <row r="1296" spans="1:30">
      <c r="A1296" s="662" t="s">
        <v>252</v>
      </c>
      <c r="B1296" s="665" t="s">
        <v>253</v>
      </c>
      <c r="C1296" s="52" t="s">
        <v>33</v>
      </c>
      <c r="D1296" s="51"/>
      <c r="E1296" s="51"/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  <c r="P1296" s="51"/>
      <c r="Q1296" s="51"/>
      <c r="R1296" s="51"/>
      <c r="S1296" s="51"/>
      <c r="T1296" s="51"/>
      <c r="U1296" s="51"/>
      <c r="V1296" s="51"/>
      <c r="W1296" s="51"/>
      <c r="X1296" s="51"/>
      <c r="Y1296" s="51"/>
      <c r="Z1296" s="51"/>
      <c r="AA1296" s="51"/>
      <c r="AB1296" s="51"/>
      <c r="AC1296" s="41"/>
      <c r="AD1296" s="88"/>
    </row>
    <row r="1297" spans="1:30" ht="13.5" thickBot="1">
      <c r="A1297" s="663"/>
      <c r="B1297" s="666"/>
      <c r="C1297" s="42" t="s">
        <v>18</v>
      </c>
      <c r="D1297" s="196"/>
      <c r="E1297" s="196"/>
      <c r="F1297" s="196"/>
      <c r="G1297" s="196"/>
      <c r="H1297" s="196"/>
      <c r="I1297" s="196"/>
      <c r="J1297" s="196"/>
      <c r="K1297" s="196"/>
      <c r="L1297" s="196"/>
      <c r="M1297" s="196"/>
      <c r="N1297" s="196"/>
      <c r="O1297" s="196"/>
      <c r="P1297" s="196"/>
      <c r="Q1297" s="196"/>
      <c r="R1297" s="196"/>
      <c r="S1297" s="196"/>
      <c r="T1297" s="196"/>
      <c r="U1297" s="196"/>
      <c r="V1297" s="196"/>
      <c r="W1297" s="196"/>
      <c r="X1297" s="196"/>
      <c r="Y1297" s="196"/>
      <c r="Z1297" s="196"/>
      <c r="AA1297" s="196"/>
      <c r="AB1297" s="196"/>
      <c r="AC1297" s="41"/>
      <c r="AD1297" s="88"/>
    </row>
    <row r="1298" spans="1:30">
      <c r="A1298" s="661"/>
      <c r="B1298" s="664"/>
      <c r="C1298" s="38" t="s">
        <v>16</v>
      </c>
      <c r="D1298" s="154">
        <f>D1299/(1.732*10*0.9)</f>
        <v>13.536053374390557</v>
      </c>
      <c r="E1298" s="154">
        <f t="shared" ref="E1298:AB1298" si="369">E1299/(1.732*10*0.9)</f>
        <v>11.027713625866049</v>
      </c>
      <c r="F1298" s="154">
        <f t="shared" si="369"/>
        <v>9.3725943033102403</v>
      </c>
      <c r="G1298" s="154">
        <f t="shared" si="369"/>
        <v>8.3333333333333339</v>
      </c>
      <c r="H1298" s="154">
        <f t="shared" si="369"/>
        <v>8.1601231716705147</v>
      </c>
      <c r="I1298" s="154">
        <f t="shared" si="369"/>
        <v>8.1601231716705147</v>
      </c>
      <c r="J1298" s="154">
        <f t="shared" si="369"/>
        <v>8.7182448036951499</v>
      </c>
      <c r="K1298" s="154">
        <f t="shared" si="369"/>
        <v>11.046959199384141</v>
      </c>
      <c r="L1298" s="154">
        <f t="shared" si="369"/>
        <v>12.682832948421861</v>
      </c>
      <c r="M1298" s="154">
        <f t="shared" si="369"/>
        <v>12.259430331023864</v>
      </c>
      <c r="N1298" s="154">
        <f t="shared" si="369"/>
        <v>12.952270977675132</v>
      </c>
      <c r="O1298" s="154">
        <f t="shared" si="369"/>
        <v>13.452655889145495</v>
      </c>
      <c r="P1298" s="154">
        <f t="shared" si="369"/>
        <v>13.279445727482678</v>
      </c>
      <c r="Q1298" s="154">
        <f t="shared" si="369"/>
        <v>12.894534257120862</v>
      </c>
      <c r="R1298" s="154">
        <f t="shared" si="369"/>
        <v>13.163972286374133</v>
      </c>
      <c r="S1298" s="154">
        <f t="shared" si="369"/>
        <v>12.663587374903772</v>
      </c>
      <c r="T1298" s="154">
        <f t="shared" si="369"/>
        <v>12.605850654349499</v>
      </c>
      <c r="U1298" s="154">
        <f t="shared" si="369"/>
        <v>13.645111624326404</v>
      </c>
      <c r="V1298" s="154">
        <f t="shared" si="369"/>
        <v>14.896073903002307</v>
      </c>
      <c r="W1298" s="154">
        <f t="shared" si="369"/>
        <v>16.147036181678214</v>
      </c>
      <c r="X1298" s="154">
        <f t="shared" si="369"/>
        <v>17.551963048498845</v>
      </c>
      <c r="Y1298" s="154">
        <f t="shared" si="369"/>
        <v>18.55273287143957</v>
      </c>
      <c r="Z1298" s="154">
        <f t="shared" si="369"/>
        <v>18.918398768283293</v>
      </c>
      <c r="AA1298" s="154">
        <f t="shared" si="369"/>
        <v>16.301000769822942</v>
      </c>
      <c r="AB1298" s="154">
        <f t="shared" si="369"/>
        <v>13.529638183217857</v>
      </c>
      <c r="AC1298" s="41" t="s">
        <v>298</v>
      </c>
      <c r="AD1298" s="88"/>
    </row>
    <row r="1299" spans="1:30">
      <c r="A1299" s="662"/>
      <c r="B1299" s="665"/>
      <c r="C1299" s="40" t="s">
        <v>17</v>
      </c>
      <c r="D1299" s="47">
        <v>211</v>
      </c>
      <c r="E1299" s="47">
        <v>171.89999999999998</v>
      </c>
      <c r="F1299" s="47">
        <v>146.10000000000002</v>
      </c>
      <c r="G1299" s="47">
        <v>129.9</v>
      </c>
      <c r="H1299" s="47">
        <v>127.2</v>
      </c>
      <c r="I1299" s="47">
        <v>127.2</v>
      </c>
      <c r="J1299" s="47">
        <v>135.9</v>
      </c>
      <c r="K1299" s="47">
        <v>172.2</v>
      </c>
      <c r="L1299" s="47">
        <v>197.7</v>
      </c>
      <c r="M1299" s="47">
        <v>191.10000000000002</v>
      </c>
      <c r="N1299" s="47">
        <v>201.89999999999998</v>
      </c>
      <c r="O1299" s="47">
        <v>209.7</v>
      </c>
      <c r="P1299" s="47">
        <v>207</v>
      </c>
      <c r="Q1299" s="47">
        <v>201</v>
      </c>
      <c r="R1299" s="47">
        <v>205.2</v>
      </c>
      <c r="S1299" s="47">
        <v>197.4</v>
      </c>
      <c r="T1299" s="47">
        <v>196.5</v>
      </c>
      <c r="U1299" s="47">
        <v>212.7</v>
      </c>
      <c r="V1299" s="47">
        <v>232.2</v>
      </c>
      <c r="W1299" s="47">
        <v>251.7</v>
      </c>
      <c r="X1299" s="47">
        <v>273.60000000000002</v>
      </c>
      <c r="Y1299" s="47">
        <v>289.20000000000005</v>
      </c>
      <c r="Z1299" s="47">
        <v>294.89999999999998</v>
      </c>
      <c r="AA1299" s="47">
        <v>254.10000000000002</v>
      </c>
      <c r="AB1299" s="47">
        <v>210.89999999999998</v>
      </c>
      <c r="AC1299" s="41" t="s">
        <v>137</v>
      </c>
      <c r="AD1299" s="88"/>
    </row>
    <row r="1300" spans="1:30">
      <c r="A1300" s="662" t="s">
        <v>254</v>
      </c>
      <c r="B1300" s="665" t="s">
        <v>255</v>
      </c>
      <c r="C1300" s="52" t="s">
        <v>33</v>
      </c>
      <c r="D1300" s="51"/>
      <c r="E1300" s="51"/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  <c r="R1300" s="51"/>
      <c r="S1300" s="51"/>
      <c r="T1300" s="51"/>
      <c r="U1300" s="51"/>
      <c r="V1300" s="51"/>
      <c r="W1300" s="51"/>
      <c r="X1300" s="51"/>
      <c r="Y1300" s="51"/>
      <c r="Z1300" s="51"/>
      <c r="AA1300" s="51"/>
      <c r="AB1300" s="51"/>
      <c r="AC1300" s="41"/>
      <c r="AD1300" s="88"/>
    </row>
    <row r="1301" spans="1:30" ht="13.5" thickBot="1">
      <c r="A1301" s="663"/>
      <c r="B1301" s="666"/>
      <c r="C1301" s="42" t="s">
        <v>18</v>
      </c>
      <c r="D1301" s="196"/>
      <c r="E1301" s="629"/>
      <c r="F1301" s="629"/>
      <c r="G1301" s="629"/>
      <c r="H1301" s="629"/>
      <c r="I1301" s="629"/>
      <c r="J1301" s="629"/>
      <c r="K1301" s="629"/>
      <c r="L1301" s="629"/>
      <c r="M1301" s="629"/>
      <c r="N1301" s="629"/>
      <c r="O1301" s="629"/>
      <c r="P1301" s="629"/>
      <c r="Q1301" s="629"/>
      <c r="R1301" s="629"/>
      <c r="S1301" s="629"/>
      <c r="T1301" s="629"/>
      <c r="U1301" s="629"/>
      <c r="V1301" s="629"/>
      <c r="W1301" s="629"/>
      <c r="X1301" s="629"/>
      <c r="Y1301" s="629"/>
      <c r="Z1301" s="629"/>
      <c r="AA1301" s="629"/>
      <c r="AB1301" s="629"/>
      <c r="AC1301" s="41"/>
      <c r="AD1301" s="88"/>
    </row>
    <row r="1302" spans="1:30">
      <c r="A1302" s="661"/>
      <c r="B1302" s="664"/>
      <c r="C1302" s="38" t="s">
        <v>16</v>
      </c>
      <c r="D1302" s="154">
        <f>D1303/(1.732*10*0.9)</f>
        <v>1.411342057993328</v>
      </c>
      <c r="E1302" s="154">
        <f t="shared" ref="E1302:AB1302" si="370">E1303/(1.732*10*0.9)</f>
        <v>1.3856812933025404</v>
      </c>
      <c r="F1302" s="154">
        <f t="shared" si="370"/>
        <v>1.3856812933025404</v>
      </c>
      <c r="G1302" s="154">
        <f t="shared" si="370"/>
        <v>1.3856812933025404</v>
      </c>
      <c r="H1302" s="154">
        <f t="shared" si="370"/>
        <v>1.3343597639209648</v>
      </c>
      <c r="I1302" s="154">
        <f t="shared" si="370"/>
        <v>1.4370028226841158</v>
      </c>
      <c r="J1302" s="154">
        <f t="shared" si="370"/>
        <v>1.3856812933025404</v>
      </c>
      <c r="K1302" s="154">
        <f t="shared" si="370"/>
        <v>1.6422889402104182</v>
      </c>
      <c r="L1302" s="154">
        <f t="shared" si="370"/>
        <v>1.7962535283551448</v>
      </c>
      <c r="M1302" s="154">
        <f t="shared" si="370"/>
        <v>2.0015396458814472</v>
      </c>
      <c r="N1302" s="154">
        <f t="shared" si="370"/>
        <v>2.3607903515524757</v>
      </c>
      <c r="O1302" s="154">
        <f t="shared" si="370"/>
        <v>4.3623299974339229</v>
      </c>
      <c r="P1302" s="154">
        <f t="shared" si="370"/>
        <v>4.8242237618681036</v>
      </c>
      <c r="Q1302" s="154">
        <f t="shared" si="370"/>
        <v>4.8755452912496793</v>
      </c>
      <c r="R1302" s="154">
        <f t="shared" si="370"/>
        <v>4.8755452912496793</v>
      </c>
      <c r="S1302" s="154">
        <f t="shared" si="370"/>
        <v>4.6702591737233767</v>
      </c>
      <c r="T1302" s="154">
        <f t="shared" si="370"/>
        <v>4.8242237618681028</v>
      </c>
      <c r="U1302" s="154">
        <f t="shared" si="370"/>
        <v>5.0808314087759801</v>
      </c>
      <c r="V1302" s="154">
        <f t="shared" si="370"/>
        <v>4.8755452912496793</v>
      </c>
      <c r="W1302" s="154">
        <f t="shared" si="370"/>
        <v>4.5676161149602255</v>
      </c>
      <c r="X1302" s="154">
        <f t="shared" si="370"/>
        <v>2.8740056453682317</v>
      </c>
      <c r="Y1302" s="154">
        <f t="shared" si="370"/>
        <v>2.7713625866050808</v>
      </c>
      <c r="Z1302" s="154">
        <f t="shared" si="370"/>
        <v>2.104182704644598</v>
      </c>
      <c r="AA1302" s="154">
        <f t="shared" si="370"/>
        <v>1.3343597639209648</v>
      </c>
      <c r="AB1302" s="154">
        <f t="shared" si="370"/>
        <v>1.4370028226841158</v>
      </c>
      <c r="AC1302" s="41" t="s">
        <v>298</v>
      </c>
      <c r="AD1302" s="88"/>
    </row>
    <row r="1303" spans="1:30">
      <c r="A1303" s="662"/>
      <c r="B1303" s="665"/>
      <c r="C1303" s="40" t="s">
        <v>17</v>
      </c>
      <c r="D1303" s="47">
        <v>22</v>
      </c>
      <c r="E1303" s="47">
        <v>21.6</v>
      </c>
      <c r="F1303" s="47">
        <v>21.6</v>
      </c>
      <c r="G1303" s="47">
        <v>21.6</v>
      </c>
      <c r="H1303" s="47">
        <v>20.8</v>
      </c>
      <c r="I1303" s="47">
        <v>22.4</v>
      </c>
      <c r="J1303" s="47">
        <v>21.6</v>
      </c>
      <c r="K1303" s="47">
        <v>25.6</v>
      </c>
      <c r="L1303" s="47">
        <v>28</v>
      </c>
      <c r="M1303" s="47">
        <v>31.2</v>
      </c>
      <c r="N1303" s="47">
        <v>36.799999999999997</v>
      </c>
      <c r="O1303" s="47">
        <v>68</v>
      </c>
      <c r="P1303" s="47">
        <v>75.2</v>
      </c>
      <c r="Q1303" s="47">
        <v>76</v>
      </c>
      <c r="R1303" s="47">
        <v>76</v>
      </c>
      <c r="S1303" s="47">
        <v>72.8</v>
      </c>
      <c r="T1303" s="47">
        <v>75.199999999999989</v>
      </c>
      <c r="U1303" s="47">
        <v>79.199999999999989</v>
      </c>
      <c r="V1303" s="47">
        <v>76</v>
      </c>
      <c r="W1303" s="47">
        <v>71.2</v>
      </c>
      <c r="X1303" s="47">
        <v>44.8</v>
      </c>
      <c r="Y1303" s="47">
        <v>43.2</v>
      </c>
      <c r="Z1303" s="47">
        <v>32.799999999999997</v>
      </c>
      <c r="AA1303" s="47">
        <v>20.8</v>
      </c>
      <c r="AB1303" s="47">
        <v>22.4</v>
      </c>
      <c r="AC1303" s="41" t="s">
        <v>137</v>
      </c>
      <c r="AD1303" s="88"/>
    </row>
    <row r="1304" spans="1:30">
      <c r="A1304" s="662" t="s">
        <v>256</v>
      </c>
      <c r="B1304" s="665" t="s">
        <v>257</v>
      </c>
      <c r="C1304" s="52" t="s">
        <v>33</v>
      </c>
      <c r="D1304" s="51"/>
      <c r="E1304" s="51"/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  <c r="P1304" s="51"/>
      <c r="Q1304" s="51"/>
      <c r="R1304" s="51"/>
      <c r="S1304" s="51"/>
      <c r="T1304" s="51"/>
      <c r="U1304" s="51"/>
      <c r="V1304" s="51"/>
      <c r="W1304" s="51"/>
      <c r="X1304" s="51"/>
      <c r="Y1304" s="51"/>
      <c r="Z1304" s="51"/>
      <c r="AA1304" s="51"/>
      <c r="AB1304" s="51"/>
      <c r="AC1304" s="41"/>
      <c r="AD1304" s="88"/>
    </row>
    <row r="1305" spans="1:30" ht="13.5" thickBot="1">
      <c r="A1305" s="663"/>
      <c r="B1305" s="666"/>
      <c r="C1305" s="42" t="s">
        <v>18</v>
      </c>
      <c r="D1305" s="196"/>
      <c r="E1305" s="629"/>
      <c r="F1305" s="629"/>
      <c r="G1305" s="629"/>
      <c r="H1305" s="629"/>
      <c r="I1305" s="629"/>
      <c r="J1305" s="629"/>
      <c r="K1305" s="629"/>
      <c r="L1305" s="629"/>
      <c r="M1305" s="629"/>
      <c r="N1305" s="629"/>
      <c r="O1305" s="629"/>
      <c r="P1305" s="629"/>
      <c r="Q1305" s="629"/>
      <c r="R1305" s="629"/>
      <c r="S1305" s="629"/>
      <c r="T1305" s="629"/>
      <c r="U1305" s="629"/>
      <c r="V1305" s="629"/>
      <c r="W1305" s="629"/>
      <c r="X1305" s="629"/>
      <c r="Y1305" s="629"/>
      <c r="Z1305" s="629"/>
      <c r="AA1305" s="629"/>
      <c r="AB1305" s="633"/>
      <c r="AC1305" s="41"/>
      <c r="AD1305" s="88"/>
    </row>
    <row r="1306" spans="1:30">
      <c r="A1306" s="661"/>
      <c r="B1306" s="664"/>
      <c r="C1306" s="38" t="s">
        <v>16</v>
      </c>
      <c r="D1306" s="154">
        <f>D1307/(1.732*10*0.9)</f>
        <v>0</v>
      </c>
      <c r="E1306" s="154">
        <f t="shared" ref="E1306:AB1306" si="371">E1307/(1.732*10*0.9)</f>
        <v>0</v>
      </c>
      <c r="F1306" s="154">
        <f t="shared" si="371"/>
        <v>0</v>
      </c>
      <c r="G1306" s="154">
        <f t="shared" si="371"/>
        <v>0</v>
      </c>
      <c r="H1306" s="154">
        <f t="shared" si="371"/>
        <v>0</v>
      </c>
      <c r="I1306" s="154">
        <f t="shared" si="371"/>
        <v>0</v>
      </c>
      <c r="J1306" s="154">
        <f t="shared" si="371"/>
        <v>0</v>
      </c>
      <c r="K1306" s="154">
        <f t="shared" si="371"/>
        <v>0</v>
      </c>
      <c r="L1306" s="154">
        <f t="shared" si="371"/>
        <v>0</v>
      </c>
      <c r="M1306" s="154">
        <f t="shared" si="371"/>
        <v>0</v>
      </c>
      <c r="N1306" s="154">
        <f t="shared" si="371"/>
        <v>0</v>
      </c>
      <c r="O1306" s="154">
        <f t="shared" si="371"/>
        <v>0</v>
      </c>
      <c r="P1306" s="154">
        <f t="shared" si="371"/>
        <v>0</v>
      </c>
      <c r="Q1306" s="154">
        <f t="shared" si="371"/>
        <v>0</v>
      </c>
      <c r="R1306" s="154">
        <f t="shared" si="371"/>
        <v>0</v>
      </c>
      <c r="S1306" s="154">
        <f t="shared" si="371"/>
        <v>0</v>
      </c>
      <c r="T1306" s="154">
        <f t="shared" si="371"/>
        <v>0</v>
      </c>
      <c r="U1306" s="154">
        <f t="shared" si="371"/>
        <v>0</v>
      </c>
      <c r="V1306" s="154">
        <f t="shared" si="371"/>
        <v>0</v>
      </c>
      <c r="W1306" s="154">
        <f t="shared" si="371"/>
        <v>0</v>
      </c>
      <c r="X1306" s="154">
        <f t="shared" si="371"/>
        <v>0</v>
      </c>
      <c r="Y1306" s="154">
        <f t="shared" si="371"/>
        <v>0</v>
      </c>
      <c r="Z1306" s="154">
        <f t="shared" si="371"/>
        <v>0</v>
      </c>
      <c r="AA1306" s="154">
        <f t="shared" si="371"/>
        <v>0</v>
      </c>
      <c r="AB1306" s="154">
        <f t="shared" si="371"/>
        <v>0</v>
      </c>
      <c r="AC1306" s="41" t="s">
        <v>298</v>
      </c>
      <c r="AD1306" s="88"/>
    </row>
    <row r="1307" spans="1:30">
      <c r="A1307" s="662"/>
      <c r="B1307" s="665"/>
      <c r="C1307" s="40" t="s">
        <v>17</v>
      </c>
      <c r="D1307" s="47">
        <v>0</v>
      </c>
      <c r="E1307" s="47">
        <v>0</v>
      </c>
      <c r="F1307" s="47">
        <v>0</v>
      </c>
      <c r="G1307" s="47">
        <v>0</v>
      </c>
      <c r="H1307" s="47">
        <v>0</v>
      </c>
      <c r="I1307" s="47">
        <v>0</v>
      </c>
      <c r="J1307" s="47">
        <v>0</v>
      </c>
      <c r="K1307" s="47">
        <v>0</v>
      </c>
      <c r="L1307" s="47">
        <v>0</v>
      </c>
      <c r="M1307" s="47">
        <v>0</v>
      </c>
      <c r="N1307" s="47">
        <v>0</v>
      </c>
      <c r="O1307" s="47">
        <v>0</v>
      </c>
      <c r="P1307" s="47">
        <v>0</v>
      </c>
      <c r="Q1307" s="47">
        <v>0</v>
      </c>
      <c r="R1307" s="47">
        <v>0</v>
      </c>
      <c r="S1307" s="47">
        <v>0</v>
      </c>
      <c r="T1307" s="47">
        <v>0</v>
      </c>
      <c r="U1307" s="47">
        <v>0</v>
      </c>
      <c r="V1307" s="47">
        <v>0</v>
      </c>
      <c r="W1307" s="47">
        <v>0</v>
      </c>
      <c r="X1307" s="47">
        <v>0</v>
      </c>
      <c r="Y1307" s="47">
        <v>0</v>
      </c>
      <c r="Z1307" s="47">
        <v>0</v>
      </c>
      <c r="AA1307" s="47">
        <v>0</v>
      </c>
      <c r="AB1307" s="47">
        <v>0</v>
      </c>
      <c r="AC1307" s="41" t="s">
        <v>137</v>
      </c>
      <c r="AD1307" s="88"/>
    </row>
    <row r="1308" spans="1:30">
      <c r="A1308" s="662" t="s">
        <v>163</v>
      </c>
      <c r="B1308" s="665" t="s">
        <v>258</v>
      </c>
      <c r="C1308" s="52" t="s">
        <v>33</v>
      </c>
      <c r="D1308" s="51"/>
      <c r="E1308" s="51"/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  <c r="P1308" s="51"/>
      <c r="Q1308" s="51"/>
      <c r="R1308" s="51"/>
      <c r="S1308" s="51"/>
      <c r="T1308" s="51"/>
      <c r="U1308" s="51"/>
      <c r="V1308" s="51"/>
      <c r="W1308" s="51"/>
      <c r="X1308" s="51"/>
      <c r="Y1308" s="51"/>
      <c r="Z1308" s="51"/>
      <c r="AA1308" s="51"/>
      <c r="AB1308" s="51"/>
      <c r="AC1308" s="41"/>
      <c r="AD1308" s="88"/>
    </row>
    <row r="1309" spans="1:30" ht="13.5" thickBot="1">
      <c r="A1309" s="663"/>
      <c r="B1309" s="666"/>
      <c r="C1309" s="42" t="s">
        <v>18</v>
      </c>
      <c r="D1309" s="196"/>
      <c r="E1309" s="629"/>
      <c r="F1309" s="629"/>
      <c r="G1309" s="629"/>
      <c r="H1309" s="629"/>
      <c r="I1309" s="629"/>
      <c r="J1309" s="629"/>
      <c r="K1309" s="629"/>
      <c r="L1309" s="629"/>
      <c r="M1309" s="629"/>
      <c r="N1309" s="629"/>
      <c r="O1309" s="629"/>
      <c r="P1309" s="629"/>
      <c r="Q1309" s="196"/>
      <c r="R1309" s="629"/>
      <c r="S1309" s="629"/>
      <c r="T1309" s="629"/>
      <c r="U1309" s="629"/>
      <c r="V1309" s="629"/>
      <c r="W1309" s="629"/>
      <c r="X1309" s="629"/>
      <c r="Y1309" s="629"/>
      <c r="Z1309" s="629"/>
      <c r="AA1309" s="629"/>
      <c r="AB1309" s="629"/>
      <c r="AC1309" s="41"/>
      <c r="AD1309" s="88"/>
    </row>
    <row r="1310" spans="1:30">
      <c r="A1310" s="661"/>
      <c r="B1310" s="664"/>
      <c r="C1310" s="38" t="s">
        <v>16</v>
      </c>
      <c r="D1310" s="154">
        <f>D1311/(1.732*10*0.9)</f>
        <v>0</v>
      </c>
      <c r="E1310" s="154">
        <f t="shared" ref="E1310:AB1310" si="372">E1311/(1.732*10*0.9)</f>
        <v>0</v>
      </c>
      <c r="F1310" s="154">
        <f t="shared" si="372"/>
        <v>0</v>
      </c>
      <c r="G1310" s="154">
        <f t="shared" si="372"/>
        <v>0</v>
      </c>
      <c r="H1310" s="154">
        <f t="shared" si="372"/>
        <v>0</v>
      </c>
      <c r="I1310" s="154">
        <f t="shared" si="372"/>
        <v>0</v>
      </c>
      <c r="J1310" s="154">
        <f t="shared" si="372"/>
        <v>0</v>
      </c>
      <c r="K1310" s="154">
        <f t="shared" si="372"/>
        <v>0</v>
      </c>
      <c r="L1310" s="154">
        <f t="shared" si="372"/>
        <v>0</v>
      </c>
      <c r="M1310" s="154">
        <f t="shared" si="372"/>
        <v>0</v>
      </c>
      <c r="N1310" s="154">
        <f t="shared" si="372"/>
        <v>0</v>
      </c>
      <c r="O1310" s="154">
        <f t="shared" si="372"/>
        <v>0</v>
      </c>
      <c r="P1310" s="154">
        <f t="shared" si="372"/>
        <v>0</v>
      </c>
      <c r="Q1310" s="154">
        <f t="shared" si="372"/>
        <v>0</v>
      </c>
      <c r="R1310" s="154">
        <f t="shared" si="372"/>
        <v>0</v>
      </c>
      <c r="S1310" s="154">
        <f t="shared" si="372"/>
        <v>0</v>
      </c>
      <c r="T1310" s="154">
        <f t="shared" si="372"/>
        <v>0</v>
      </c>
      <c r="U1310" s="154">
        <f t="shared" si="372"/>
        <v>0</v>
      </c>
      <c r="V1310" s="154">
        <f t="shared" si="372"/>
        <v>0</v>
      </c>
      <c r="W1310" s="154">
        <f t="shared" si="372"/>
        <v>0</v>
      </c>
      <c r="X1310" s="154">
        <f t="shared" si="372"/>
        <v>0</v>
      </c>
      <c r="Y1310" s="154">
        <f t="shared" si="372"/>
        <v>0</v>
      </c>
      <c r="Z1310" s="154">
        <f t="shared" si="372"/>
        <v>0</v>
      </c>
      <c r="AA1310" s="154">
        <f t="shared" si="372"/>
        <v>0</v>
      </c>
      <c r="AB1310" s="154">
        <f t="shared" si="372"/>
        <v>0</v>
      </c>
      <c r="AC1310" s="41" t="s">
        <v>298</v>
      </c>
      <c r="AD1310" s="88"/>
    </row>
    <row r="1311" spans="1:30">
      <c r="A1311" s="662"/>
      <c r="B1311" s="665"/>
      <c r="C1311" s="40" t="s">
        <v>17</v>
      </c>
      <c r="D1311" s="47">
        <v>0</v>
      </c>
      <c r="E1311" s="47">
        <v>0</v>
      </c>
      <c r="F1311" s="47">
        <v>0</v>
      </c>
      <c r="G1311" s="47">
        <v>0</v>
      </c>
      <c r="H1311" s="47">
        <v>0</v>
      </c>
      <c r="I1311" s="47">
        <v>0</v>
      </c>
      <c r="J1311" s="47">
        <v>0</v>
      </c>
      <c r="K1311" s="47">
        <v>0</v>
      </c>
      <c r="L1311" s="47">
        <v>0</v>
      </c>
      <c r="M1311" s="47">
        <v>0</v>
      </c>
      <c r="N1311" s="47">
        <v>0</v>
      </c>
      <c r="O1311" s="47">
        <v>0</v>
      </c>
      <c r="P1311" s="47">
        <v>0</v>
      </c>
      <c r="Q1311" s="47">
        <v>0</v>
      </c>
      <c r="R1311" s="47">
        <v>0</v>
      </c>
      <c r="S1311" s="47">
        <v>0</v>
      </c>
      <c r="T1311" s="47">
        <v>0</v>
      </c>
      <c r="U1311" s="47">
        <v>0</v>
      </c>
      <c r="V1311" s="47">
        <v>0</v>
      </c>
      <c r="W1311" s="47">
        <v>0</v>
      </c>
      <c r="X1311" s="47">
        <v>0</v>
      </c>
      <c r="Y1311" s="47">
        <v>0</v>
      </c>
      <c r="Z1311" s="47">
        <v>0</v>
      </c>
      <c r="AA1311" s="47">
        <v>0</v>
      </c>
      <c r="AB1311" s="47">
        <v>0</v>
      </c>
      <c r="AC1311" s="41" t="s">
        <v>137</v>
      </c>
      <c r="AD1311" s="88"/>
    </row>
    <row r="1312" spans="1:30">
      <c r="A1312" s="662" t="s">
        <v>160</v>
      </c>
      <c r="B1312" s="665" t="s">
        <v>259</v>
      </c>
      <c r="C1312" s="52" t="s">
        <v>33</v>
      </c>
      <c r="D1312" s="51"/>
      <c r="E1312" s="51"/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Q1312" s="51"/>
      <c r="R1312" s="51"/>
      <c r="S1312" s="51"/>
      <c r="T1312" s="51"/>
      <c r="U1312" s="51"/>
      <c r="V1312" s="51"/>
      <c r="W1312" s="51"/>
      <c r="X1312" s="51"/>
      <c r="Y1312" s="51"/>
      <c r="Z1312" s="51"/>
      <c r="AA1312" s="51"/>
      <c r="AB1312" s="51"/>
      <c r="AC1312" s="41"/>
      <c r="AD1312" s="88"/>
    </row>
    <row r="1313" spans="1:30" ht="13.5" thickBot="1">
      <c r="A1313" s="663"/>
      <c r="B1313" s="666"/>
      <c r="C1313" s="42" t="s">
        <v>18</v>
      </c>
      <c r="D1313" s="363"/>
      <c r="E1313" s="363"/>
      <c r="F1313" s="363"/>
      <c r="G1313" s="363"/>
      <c r="H1313" s="363"/>
      <c r="I1313" s="363"/>
      <c r="J1313" s="363"/>
      <c r="K1313" s="363"/>
      <c r="L1313" s="363"/>
      <c r="M1313" s="363"/>
      <c r="N1313" s="363"/>
      <c r="O1313" s="363"/>
      <c r="P1313" s="363"/>
      <c r="Q1313" s="363"/>
      <c r="R1313" s="363"/>
      <c r="S1313" s="363"/>
      <c r="T1313" s="363"/>
      <c r="U1313" s="363"/>
      <c r="V1313" s="363"/>
      <c r="W1313" s="363"/>
      <c r="X1313" s="363"/>
      <c r="Y1313" s="363"/>
      <c r="Z1313" s="363"/>
      <c r="AA1313" s="363"/>
      <c r="AB1313" s="363"/>
      <c r="AC1313" s="41"/>
      <c r="AD1313" s="88"/>
    </row>
    <row r="1314" spans="1:30">
      <c r="A1314" s="796" t="s">
        <v>83</v>
      </c>
      <c r="B1314" s="790" t="s">
        <v>196</v>
      </c>
      <c r="C1314" s="38" t="s">
        <v>17</v>
      </c>
      <c r="D1314" s="105"/>
      <c r="E1314" s="107"/>
      <c r="F1314" s="107"/>
      <c r="G1314" s="107"/>
      <c r="H1314" s="107"/>
      <c r="I1314" s="107"/>
      <c r="J1314" s="107"/>
      <c r="K1314" s="107"/>
      <c r="L1314" s="107"/>
      <c r="M1314" s="107"/>
      <c r="N1314" s="107"/>
      <c r="O1314" s="107"/>
      <c r="P1314" s="107"/>
      <c r="Q1314" s="107"/>
      <c r="R1314" s="107"/>
      <c r="S1314" s="107"/>
      <c r="T1314" s="107"/>
      <c r="U1314" s="107"/>
      <c r="V1314" s="107"/>
      <c r="W1314" s="107"/>
      <c r="X1314" s="107"/>
      <c r="Y1314" s="107"/>
      <c r="Z1314" s="107"/>
      <c r="AA1314" s="107"/>
      <c r="AB1314" s="194"/>
      <c r="AC1314" s="41"/>
      <c r="AD1314" s="88"/>
    </row>
    <row r="1315" spans="1:30">
      <c r="A1315" s="797"/>
      <c r="B1315" s="791"/>
      <c r="C1315" s="52" t="s">
        <v>33</v>
      </c>
      <c r="D1315" s="50" t="s">
        <v>50</v>
      </c>
      <c r="E1315" s="50"/>
      <c r="F1315" s="350"/>
      <c r="G1315" s="50"/>
      <c r="H1315" s="50"/>
      <c r="I1315" s="50"/>
      <c r="J1315" s="50"/>
      <c r="K1315" s="50"/>
      <c r="L1315" s="50"/>
      <c r="M1315" s="50"/>
      <c r="N1315" s="50"/>
      <c r="O1315" s="50"/>
      <c r="P1315" s="50"/>
      <c r="Q1315" s="50"/>
      <c r="R1315" s="50"/>
      <c r="S1315" s="50"/>
      <c r="T1315" s="50"/>
      <c r="U1315" s="50"/>
      <c r="V1315" s="50"/>
      <c r="W1315" s="50"/>
      <c r="X1315" s="50"/>
      <c r="Y1315" s="50"/>
      <c r="Z1315" s="50"/>
      <c r="AA1315" s="50"/>
      <c r="AB1315" s="95"/>
      <c r="AC1315" s="41"/>
      <c r="AD1315" s="88"/>
    </row>
    <row r="1316" spans="1:30" ht="13.5" thickBot="1">
      <c r="A1316" s="798"/>
      <c r="B1316" s="792"/>
      <c r="C1316" s="42" t="s">
        <v>18</v>
      </c>
      <c r="D1316" s="98"/>
      <c r="E1316" s="99"/>
      <c r="F1316" s="99"/>
      <c r="G1316" s="99"/>
      <c r="H1316" s="99"/>
      <c r="I1316" s="99"/>
      <c r="J1316" s="99"/>
      <c r="K1316" s="99"/>
      <c r="L1316" s="99"/>
      <c r="M1316" s="99"/>
      <c r="N1316" s="99"/>
      <c r="O1316" s="99"/>
      <c r="P1316" s="99"/>
      <c r="Q1316" s="99"/>
      <c r="R1316" s="99"/>
      <c r="S1316" s="99"/>
      <c r="T1316" s="99"/>
      <c r="U1316" s="99"/>
      <c r="V1316" s="99"/>
      <c r="W1316" s="99"/>
      <c r="X1316" s="99"/>
      <c r="Y1316" s="99"/>
      <c r="Z1316" s="99"/>
      <c r="AA1316" s="99"/>
      <c r="AB1316" s="99"/>
      <c r="AC1316" s="41"/>
      <c r="AD1316" s="88"/>
    </row>
    <row r="1317" spans="1:30">
      <c r="A1317" s="661"/>
      <c r="B1317" s="664"/>
      <c r="C1317" s="38" t="s">
        <v>16</v>
      </c>
      <c r="D1317" s="154">
        <f>D1318/(1.732*10*0.9)</f>
        <v>2.2453169104439312</v>
      </c>
      <c r="E1317" s="154">
        <f t="shared" ref="E1317:AB1317" si="373">E1318/(1.732*10*0.9)</f>
        <v>4.926866820631254</v>
      </c>
      <c r="F1317" s="154">
        <f t="shared" si="373"/>
        <v>4.1057223505260456</v>
      </c>
      <c r="G1317" s="154">
        <f t="shared" si="373"/>
        <v>3.7977931742365922</v>
      </c>
      <c r="H1317" s="154">
        <f t="shared" si="373"/>
        <v>3.5925070567102897</v>
      </c>
      <c r="I1317" s="154">
        <f t="shared" si="373"/>
        <v>4.6189376443418011</v>
      </c>
      <c r="J1317" s="154">
        <f t="shared" si="373"/>
        <v>6.4665127020785222</v>
      </c>
      <c r="K1317" s="154">
        <f t="shared" si="373"/>
        <v>6.6717988196048239</v>
      </c>
      <c r="L1317" s="154">
        <f t="shared" si="373"/>
        <v>7.5955863484731845</v>
      </c>
      <c r="M1317" s="154">
        <f t="shared" si="373"/>
        <v>7.8008724659994861</v>
      </c>
      <c r="N1317" s="154">
        <f t="shared" si="373"/>
        <v>7.4929432897100323</v>
      </c>
      <c r="O1317" s="154">
        <f t="shared" si="373"/>
        <v>7.4929432897100332</v>
      </c>
      <c r="P1317" s="154">
        <f t="shared" si="373"/>
        <v>6.8770849371311256</v>
      </c>
      <c r="Q1317" s="154">
        <f t="shared" si="373"/>
        <v>6.6717988196048239</v>
      </c>
      <c r="R1317" s="154">
        <f t="shared" si="373"/>
        <v>6.6717988196048239</v>
      </c>
      <c r="S1317" s="154">
        <f t="shared" si="373"/>
        <v>6.2612265845522188</v>
      </c>
      <c r="T1317" s="154">
        <f t="shared" si="373"/>
        <v>6.6717988196048239</v>
      </c>
      <c r="U1317" s="154">
        <f t="shared" si="373"/>
        <v>6.2612265845522188</v>
      </c>
      <c r="V1317" s="154">
        <f t="shared" si="373"/>
        <v>6.8770849371311256</v>
      </c>
      <c r="W1317" s="154">
        <f t="shared" si="373"/>
        <v>6.9797279958942777</v>
      </c>
      <c r="X1317" s="154">
        <f t="shared" si="373"/>
        <v>7.3903002309468819</v>
      </c>
      <c r="Y1317" s="154">
        <f t="shared" si="373"/>
        <v>8.2114447010520912</v>
      </c>
      <c r="Z1317" s="154">
        <f t="shared" si="373"/>
        <v>8.8273030536309971</v>
      </c>
      <c r="AA1317" s="154">
        <f t="shared" si="373"/>
        <v>7.4929432897100323</v>
      </c>
      <c r="AB1317" s="154">
        <f t="shared" si="373"/>
        <v>2.2581472927893254</v>
      </c>
      <c r="AC1317" s="41" t="s">
        <v>298</v>
      </c>
      <c r="AD1317" s="88"/>
    </row>
    <row r="1318" spans="1:30">
      <c r="A1318" s="662"/>
      <c r="B1318" s="665"/>
      <c r="C1318" s="40" t="s">
        <v>17</v>
      </c>
      <c r="D1318" s="47">
        <v>35</v>
      </c>
      <c r="E1318" s="47">
        <v>76.8</v>
      </c>
      <c r="F1318" s="47">
        <v>64</v>
      </c>
      <c r="G1318" s="47">
        <v>59.2</v>
      </c>
      <c r="H1318" s="47">
        <v>56</v>
      </c>
      <c r="I1318" s="47">
        <v>72</v>
      </c>
      <c r="J1318" s="47">
        <v>100.80000000000001</v>
      </c>
      <c r="K1318" s="47">
        <v>104</v>
      </c>
      <c r="L1318" s="47">
        <v>118.4</v>
      </c>
      <c r="M1318" s="47">
        <v>121.6</v>
      </c>
      <c r="N1318" s="47">
        <v>116.8</v>
      </c>
      <c r="O1318" s="47">
        <v>116.80000000000001</v>
      </c>
      <c r="P1318" s="47">
        <v>107.19999999999999</v>
      </c>
      <c r="Q1318" s="47">
        <v>104</v>
      </c>
      <c r="R1318" s="47">
        <v>104</v>
      </c>
      <c r="S1318" s="47">
        <v>97.6</v>
      </c>
      <c r="T1318" s="47">
        <v>104</v>
      </c>
      <c r="U1318" s="47">
        <v>97.6</v>
      </c>
      <c r="V1318" s="47">
        <v>107.19999999999999</v>
      </c>
      <c r="W1318" s="47">
        <v>108.80000000000001</v>
      </c>
      <c r="X1318" s="47">
        <v>115.2</v>
      </c>
      <c r="Y1318" s="47">
        <v>128</v>
      </c>
      <c r="Z1318" s="47">
        <v>137.6</v>
      </c>
      <c r="AA1318" s="47">
        <v>116.8</v>
      </c>
      <c r="AB1318" s="47">
        <v>35.200000000000003</v>
      </c>
      <c r="AC1318" s="41" t="s">
        <v>137</v>
      </c>
      <c r="AD1318" s="88"/>
    </row>
    <row r="1319" spans="1:30">
      <c r="A1319" s="662" t="s">
        <v>38</v>
      </c>
      <c r="B1319" s="665" t="s">
        <v>260</v>
      </c>
      <c r="C1319" s="52" t="s">
        <v>33</v>
      </c>
      <c r="D1319" s="51"/>
      <c r="E1319" s="51"/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  <c r="P1319" s="51"/>
      <c r="Q1319" s="51"/>
      <c r="R1319" s="51"/>
      <c r="S1319" s="51"/>
      <c r="T1319" s="51"/>
      <c r="U1319" s="51"/>
      <c r="V1319" s="51"/>
      <c r="W1319" s="51"/>
      <c r="X1319" s="51"/>
      <c r="Y1319" s="51"/>
      <c r="Z1319" s="51"/>
      <c r="AA1319" s="51"/>
      <c r="AB1319" s="51"/>
      <c r="AC1319" s="41"/>
      <c r="AD1319" s="88"/>
    </row>
    <row r="1320" spans="1:30" ht="13.5" thickBot="1">
      <c r="A1320" s="663"/>
      <c r="B1320" s="666"/>
      <c r="C1320" s="42" t="s">
        <v>18</v>
      </c>
      <c r="D1320" s="196"/>
      <c r="E1320" s="629"/>
      <c r="F1320" s="629"/>
      <c r="G1320" s="629"/>
      <c r="H1320" s="629"/>
      <c r="I1320" s="629"/>
      <c r="J1320" s="629"/>
      <c r="K1320" s="629"/>
      <c r="L1320" s="629"/>
      <c r="M1320" s="629"/>
      <c r="N1320" s="629"/>
      <c r="O1320" s="629"/>
      <c r="P1320" s="629"/>
      <c r="Q1320" s="629"/>
      <c r="R1320" s="629"/>
      <c r="S1320" s="629"/>
      <c r="T1320" s="629"/>
      <c r="U1320" s="629"/>
      <c r="V1320" s="629"/>
      <c r="W1320" s="629"/>
      <c r="X1320" s="629"/>
      <c r="Y1320" s="629"/>
      <c r="Z1320" s="629"/>
      <c r="AA1320" s="629"/>
      <c r="AB1320" s="629"/>
      <c r="AC1320" s="41"/>
      <c r="AD1320" s="88"/>
    </row>
    <row r="1321" spans="1:30">
      <c r="A1321" s="661"/>
      <c r="B1321" s="664"/>
      <c r="C1321" s="38" t="s">
        <v>16</v>
      </c>
      <c r="D1321" s="154">
        <f>D1322/(1.732*10*0.9)</f>
        <v>6.3510392609699764</v>
      </c>
      <c r="E1321" s="154">
        <f t="shared" ref="E1321:AB1321" si="374">E1322/(1.732*10*0.9)</f>
        <v>5.0808314087759818</v>
      </c>
      <c r="F1321" s="154">
        <f t="shared" si="374"/>
        <v>4.5162945855786507</v>
      </c>
      <c r="G1321" s="154">
        <f t="shared" si="374"/>
        <v>4.1313831152168339</v>
      </c>
      <c r="H1321" s="154">
        <f t="shared" si="374"/>
        <v>4.1570438799076204</v>
      </c>
      <c r="I1321" s="154">
        <f t="shared" si="374"/>
        <v>5.2347959969207079</v>
      </c>
      <c r="J1321" s="154">
        <f t="shared" si="374"/>
        <v>5.7993328201180399</v>
      </c>
      <c r="K1321" s="154">
        <f t="shared" si="374"/>
        <v>6.1072619964074928</v>
      </c>
      <c r="L1321" s="154">
        <f t="shared" si="374"/>
        <v>7.0567102899666407</v>
      </c>
      <c r="M1321" s="154">
        <f t="shared" si="374"/>
        <v>7.4159609956376693</v>
      </c>
      <c r="N1321" s="154">
        <f t="shared" si="374"/>
        <v>7.6982294072363349</v>
      </c>
      <c r="O1321" s="154">
        <f t="shared" si="374"/>
        <v>6.9027457018219138</v>
      </c>
      <c r="P1321" s="154">
        <f t="shared" si="374"/>
        <v>6.6461380549140356</v>
      </c>
      <c r="Q1321" s="154">
        <f t="shared" si="374"/>
        <v>6.1842442904798567</v>
      </c>
      <c r="R1321" s="154">
        <f t="shared" si="374"/>
        <v>6.517834231460097</v>
      </c>
      <c r="S1321" s="154">
        <f t="shared" si="374"/>
        <v>6.517834231460097</v>
      </c>
      <c r="T1321" s="154">
        <f t="shared" si="374"/>
        <v>6.7744418783679743</v>
      </c>
      <c r="U1321" s="154">
        <f t="shared" si="374"/>
        <v>6.1072619964074928</v>
      </c>
      <c r="V1321" s="154">
        <f t="shared" si="374"/>
        <v>7.2619964074929433</v>
      </c>
      <c r="W1321" s="154">
        <f t="shared" si="374"/>
        <v>7.3646394662560946</v>
      </c>
      <c r="X1321" s="154">
        <f t="shared" si="374"/>
        <v>7.7238901719271231</v>
      </c>
      <c r="Y1321" s="154">
        <f t="shared" si="374"/>
        <v>8.3140877598152407</v>
      </c>
      <c r="Z1321" s="154">
        <f t="shared" si="374"/>
        <v>8.8016422889402097</v>
      </c>
      <c r="AA1321" s="154">
        <f t="shared" si="374"/>
        <v>7.9804978188350013</v>
      </c>
      <c r="AB1321" s="154">
        <f t="shared" si="374"/>
        <v>6.3638696433153701</v>
      </c>
      <c r="AC1321" s="41" t="s">
        <v>298</v>
      </c>
      <c r="AD1321" s="88"/>
    </row>
    <row r="1322" spans="1:30">
      <c r="A1322" s="662"/>
      <c r="B1322" s="665"/>
      <c r="C1322" s="40" t="s">
        <v>17</v>
      </c>
      <c r="D1322" s="47">
        <v>99</v>
      </c>
      <c r="E1322" s="47">
        <v>79.2</v>
      </c>
      <c r="F1322" s="47">
        <v>70.400000000000006</v>
      </c>
      <c r="G1322" s="47">
        <v>64.400000000000006</v>
      </c>
      <c r="H1322" s="47">
        <v>64.8</v>
      </c>
      <c r="I1322" s="47">
        <v>81.599999999999994</v>
      </c>
      <c r="J1322" s="47">
        <v>90.4</v>
      </c>
      <c r="K1322" s="47">
        <v>95.2</v>
      </c>
      <c r="L1322" s="47">
        <v>110</v>
      </c>
      <c r="M1322" s="47">
        <v>115.6</v>
      </c>
      <c r="N1322" s="47">
        <v>120</v>
      </c>
      <c r="O1322" s="47">
        <v>107.6</v>
      </c>
      <c r="P1322" s="47">
        <v>103.6</v>
      </c>
      <c r="Q1322" s="47">
        <v>96.4</v>
      </c>
      <c r="R1322" s="47">
        <v>101.6</v>
      </c>
      <c r="S1322" s="47">
        <v>101.6</v>
      </c>
      <c r="T1322" s="47">
        <v>105.6</v>
      </c>
      <c r="U1322" s="47">
        <v>95.2</v>
      </c>
      <c r="V1322" s="351">
        <v>113.2</v>
      </c>
      <c r="W1322" s="47">
        <v>114.80000000000001</v>
      </c>
      <c r="X1322" s="47">
        <v>120.4</v>
      </c>
      <c r="Y1322" s="47">
        <v>129.6</v>
      </c>
      <c r="Z1322" s="47">
        <v>137.19999999999999</v>
      </c>
      <c r="AA1322" s="47">
        <v>124.4</v>
      </c>
      <c r="AB1322" s="47">
        <v>99.199999999999989</v>
      </c>
      <c r="AC1322" s="41" t="s">
        <v>137</v>
      </c>
      <c r="AD1322" s="88"/>
    </row>
    <row r="1323" spans="1:30">
      <c r="A1323" s="662" t="s">
        <v>34</v>
      </c>
      <c r="B1323" s="665" t="s">
        <v>261</v>
      </c>
      <c r="C1323" s="52" t="s">
        <v>33</v>
      </c>
      <c r="D1323" s="51"/>
      <c r="E1323" s="51"/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  <c r="P1323" s="51"/>
      <c r="Q1323" s="51"/>
      <c r="R1323" s="51"/>
      <c r="S1323" s="51"/>
      <c r="T1323" s="51"/>
      <c r="U1323" s="51"/>
      <c r="V1323" s="51"/>
      <c r="W1323" s="51"/>
      <c r="X1323" s="51"/>
      <c r="Y1323" s="51"/>
      <c r="Z1323" s="51"/>
      <c r="AA1323" s="51"/>
      <c r="AB1323" s="51"/>
      <c r="AC1323" s="41"/>
      <c r="AD1323" s="88"/>
    </row>
    <row r="1324" spans="1:30" ht="13.5" thickBot="1">
      <c r="A1324" s="663"/>
      <c r="B1324" s="666"/>
      <c r="C1324" s="42" t="s">
        <v>18</v>
      </c>
      <c r="D1324" s="363"/>
      <c r="E1324" s="623"/>
      <c r="F1324" s="623"/>
      <c r="G1324" s="623"/>
      <c r="H1324" s="623"/>
      <c r="I1324" s="623"/>
      <c r="J1324" s="623"/>
      <c r="K1324" s="623"/>
      <c r="L1324" s="623"/>
      <c r="M1324" s="623"/>
      <c r="N1324" s="623"/>
      <c r="O1324" s="623"/>
      <c r="P1324" s="623"/>
      <c r="Q1324" s="623"/>
      <c r="R1324" s="623"/>
      <c r="S1324" s="623"/>
      <c r="T1324" s="623"/>
      <c r="U1324" s="623"/>
      <c r="V1324" s="623"/>
      <c r="W1324" s="623"/>
      <c r="X1324" s="623"/>
      <c r="Y1324" s="623"/>
      <c r="Z1324" s="623"/>
      <c r="AA1324" s="623"/>
      <c r="AB1324" s="623"/>
      <c r="AC1324" s="41"/>
      <c r="AD1324" s="88"/>
    </row>
    <row r="1325" spans="1:30">
      <c r="A1325" s="768" t="s">
        <v>29</v>
      </c>
      <c r="B1325" s="765" t="s">
        <v>196</v>
      </c>
      <c r="C1325" s="38" t="s">
        <v>17</v>
      </c>
      <c r="D1325" s="105"/>
      <c r="E1325" s="107"/>
      <c r="F1325" s="107"/>
      <c r="G1325" s="107"/>
      <c r="H1325" s="107"/>
      <c r="I1325" s="107"/>
      <c r="J1325" s="107"/>
      <c r="K1325" s="107"/>
      <c r="L1325" s="107"/>
      <c r="M1325" s="107"/>
      <c r="N1325" s="107"/>
      <c r="O1325" s="107"/>
      <c r="P1325" s="107"/>
      <c r="Q1325" s="107"/>
      <c r="R1325" s="107"/>
      <c r="S1325" s="107"/>
      <c r="T1325" s="107"/>
      <c r="U1325" s="107"/>
      <c r="V1325" s="107"/>
      <c r="W1325" s="107"/>
      <c r="X1325" s="107"/>
      <c r="Y1325" s="107"/>
      <c r="Z1325" s="107"/>
      <c r="AA1325" s="107"/>
      <c r="AB1325" s="194"/>
      <c r="AC1325" s="41"/>
      <c r="AD1325" s="88"/>
    </row>
    <row r="1326" spans="1:30">
      <c r="A1326" s="769"/>
      <c r="B1326" s="766"/>
      <c r="C1326" s="52" t="s">
        <v>33</v>
      </c>
      <c r="D1326" s="50" t="s">
        <v>50</v>
      </c>
      <c r="E1326" s="50"/>
      <c r="F1326" s="50"/>
      <c r="G1326" s="350"/>
      <c r="H1326" s="50"/>
      <c r="I1326" s="50"/>
      <c r="J1326" s="50"/>
      <c r="K1326" s="50"/>
      <c r="L1326" s="50"/>
      <c r="M1326" s="50"/>
      <c r="N1326" s="50"/>
      <c r="O1326" s="50"/>
      <c r="P1326" s="50"/>
      <c r="Q1326" s="50"/>
      <c r="R1326" s="50"/>
      <c r="S1326" s="50"/>
      <c r="T1326" s="50"/>
      <c r="U1326" s="50"/>
      <c r="V1326" s="50"/>
      <c r="W1326" s="50"/>
      <c r="X1326" s="50"/>
      <c r="Y1326" s="50"/>
      <c r="Z1326" s="50"/>
      <c r="AA1326" s="50"/>
      <c r="AB1326" s="95"/>
      <c r="AC1326" s="41"/>
      <c r="AD1326" s="88"/>
    </row>
    <row r="1327" spans="1:30" ht="13.5" thickBot="1">
      <c r="A1327" s="770"/>
      <c r="B1327" s="767"/>
      <c r="C1327" s="42" t="s">
        <v>18</v>
      </c>
      <c r="D1327" s="98"/>
      <c r="E1327" s="98"/>
      <c r="F1327" s="98"/>
      <c r="G1327" s="98"/>
      <c r="H1327" s="98"/>
      <c r="I1327" s="98"/>
      <c r="J1327" s="98"/>
      <c r="K1327" s="98"/>
      <c r="L1327" s="98"/>
      <c r="M1327" s="98"/>
      <c r="N1327" s="98"/>
      <c r="O1327" s="98"/>
      <c r="P1327" s="98"/>
      <c r="Q1327" s="98"/>
      <c r="R1327" s="98"/>
      <c r="S1327" s="98"/>
      <c r="T1327" s="98"/>
      <c r="U1327" s="98"/>
      <c r="V1327" s="98"/>
      <c r="W1327" s="98"/>
      <c r="X1327" s="98"/>
      <c r="Y1327" s="98"/>
      <c r="Z1327" s="98"/>
      <c r="AA1327" s="98"/>
      <c r="AB1327" s="98"/>
      <c r="AC1327" s="41"/>
      <c r="AD1327" s="88"/>
    </row>
    <row r="1328" spans="1:30">
      <c r="A1328" s="661"/>
      <c r="B1328" s="664"/>
      <c r="C1328" s="38" t="s">
        <v>16</v>
      </c>
      <c r="D1328" s="154">
        <f>D1329/(1.732*10*0.9)</f>
        <v>2.822684115986656</v>
      </c>
      <c r="E1328" s="154">
        <f t="shared" ref="E1328:AB1328" si="375">E1329/(1.732*10*0.9)</f>
        <v>2.386451116243264</v>
      </c>
      <c r="F1328" s="154">
        <f t="shared" si="375"/>
        <v>2.0015396458814472</v>
      </c>
      <c r="G1328" s="154">
        <f t="shared" si="375"/>
        <v>1.9245573518090837</v>
      </c>
      <c r="H1328" s="154">
        <f t="shared" si="375"/>
        <v>1.809083910700539</v>
      </c>
      <c r="I1328" s="154">
        <f t="shared" si="375"/>
        <v>1.809083910700539</v>
      </c>
      <c r="J1328" s="154">
        <f t="shared" si="375"/>
        <v>1.9630484988452657</v>
      </c>
      <c r="K1328" s="154">
        <f t="shared" si="375"/>
        <v>2.386451116243264</v>
      </c>
      <c r="L1328" s="154">
        <f t="shared" si="375"/>
        <v>2.8098537336412623</v>
      </c>
      <c r="M1328" s="154">
        <f t="shared" si="375"/>
        <v>2.6558891454965354</v>
      </c>
      <c r="N1328" s="154">
        <f t="shared" si="375"/>
        <v>3.0023094688221703</v>
      </c>
      <c r="O1328" s="154">
        <f t="shared" si="375"/>
        <v>2.8868360277136258</v>
      </c>
      <c r="P1328" s="154">
        <f t="shared" si="375"/>
        <v>2.9253271747498073</v>
      </c>
      <c r="Q1328" s="154">
        <f t="shared" si="375"/>
        <v>2.8483448806774443</v>
      </c>
      <c r="R1328" s="154">
        <f t="shared" si="375"/>
        <v>2.9638183217859893</v>
      </c>
      <c r="S1328" s="154">
        <f t="shared" si="375"/>
        <v>2.6943802925327174</v>
      </c>
      <c r="T1328" s="154">
        <f t="shared" si="375"/>
        <v>2.7713625866050808</v>
      </c>
      <c r="U1328" s="154">
        <f t="shared" si="375"/>
        <v>3.0792917628945342</v>
      </c>
      <c r="V1328" s="154">
        <f t="shared" si="375"/>
        <v>2.9638183217859893</v>
      </c>
      <c r="W1328" s="154">
        <f t="shared" si="375"/>
        <v>3.0408006158583523</v>
      </c>
      <c r="X1328" s="154">
        <f t="shared" si="375"/>
        <v>3.3872209391839871</v>
      </c>
      <c r="Y1328" s="154">
        <f t="shared" si="375"/>
        <v>4.0800615858352574</v>
      </c>
      <c r="Z1328" s="154">
        <f t="shared" si="375"/>
        <v>4.0415704387990763</v>
      </c>
      <c r="AA1328" s="154">
        <f t="shared" si="375"/>
        <v>3.464203233256351</v>
      </c>
      <c r="AB1328" s="154">
        <f t="shared" si="375"/>
        <v>2.8483448806774443</v>
      </c>
      <c r="AC1328" s="41" t="s">
        <v>298</v>
      </c>
      <c r="AD1328" s="88"/>
    </row>
    <row r="1329" spans="1:30">
      <c r="A1329" s="662"/>
      <c r="B1329" s="665"/>
      <c r="C1329" s="40" t="s">
        <v>17</v>
      </c>
      <c r="D1329" s="47">
        <v>44</v>
      </c>
      <c r="E1329" s="47">
        <v>37.200000000000003</v>
      </c>
      <c r="F1329" s="47">
        <v>31.2</v>
      </c>
      <c r="G1329" s="47">
        <v>30</v>
      </c>
      <c r="H1329" s="47">
        <v>28.200000000000003</v>
      </c>
      <c r="I1329" s="47">
        <v>28.200000000000003</v>
      </c>
      <c r="J1329" s="47">
        <v>30.6</v>
      </c>
      <c r="K1329" s="47">
        <v>37.200000000000003</v>
      </c>
      <c r="L1329" s="47">
        <v>43.8</v>
      </c>
      <c r="M1329" s="47">
        <v>41.4</v>
      </c>
      <c r="N1329" s="47">
        <v>46.8</v>
      </c>
      <c r="O1329" s="47">
        <v>45</v>
      </c>
      <c r="P1329" s="47">
        <v>45.6</v>
      </c>
      <c r="Q1329" s="47">
        <v>44.400000000000006</v>
      </c>
      <c r="R1329" s="47">
        <v>46.2</v>
      </c>
      <c r="S1329" s="47">
        <v>42</v>
      </c>
      <c r="T1329" s="47">
        <v>43.2</v>
      </c>
      <c r="U1329" s="47">
        <v>48</v>
      </c>
      <c r="V1329" s="351">
        <v>46.2</v>
      </c>
      <c r="W1329" s="47">
        <v>47.4</v>
      </c>
      <c r="X1329" s="47">
        <v>52.8</v>
      </c>
      <c r="Y1329" s="47">
        <v>63.6</v>
      </c>
      <c r="Z1329" s="47">
        <v>63</v>
      </c>
      <c r="AA1329" s="47">
        <v>54</v>
      </c>
      <c r="AB1329" s="47">
        <v>44.400000000000006</v>
      </c>
      <c r="AC1329" s="41" t="s">
        <v>137</v>
      </c>
      <c r="AD1329" s="88"/>
    </row>
    <row r="1330" spans="1:30">
      <c r="A1330" s="662" t="s">
        <v>21</v>
      </c>
      <c r="B1330" s="665" t="s">
        <v>262</v>
      </c>
      <c r="C1330" s="52" t="s">
        <v>33</v>
      </c>
      <c r="D1330" s="51"/>
      <c r="E1330" s="51"/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  <c r="R1330" s="51"/>
      <c r="S1330" s="51"/>
      <c r="T1330" s="51"/>
      <c r="U1330" s="51"/>
      <c r="V1330" s="51"/>
      <c r="W1330" s="51"/>
      <c r="X1330" s="51"/>
      <c r="Y1330" s="51"/>
      <c r="Z1330" s="51"/>
      <c r="AA1330" s="51"/>
      <c r="AB1330" s="51"/>
      <c r="AC1330" s="41"/>
      <c r="AD1330" s="88"/>
    </row>
    <row r="1331" spans="1:30" ht="13.5" thickBot="1">
      <c r="A1331" s="663"/>
      <c r="B1331" s="666"/>
      <c r="C1331" s="42" t="s">
        <v>18</v>
      </c>
      <c r="D1331" s="196"/>
      <c r="E1331" s="629"/>
      <c r="F1331" s="629"/>
      <c r="G1331" s="629"/>
      <c r="H1331" s="629"/>
      <c r="I1331" s="629"/>
      <c r="J1331" s="629"/>
      <c r="K1331" s="629"/>
      <c r="L1331" s="629"/>
      <c r="M1331" s="629"/>
      <c r="N1331" s="629"/>
      <c r="O1331" s="629"/>
      <c r="P1331" s="629"/>
      <c r="Q1331" s="629"/>
      <c r="R1331" s="629"/>
      <c r="S1331" s="629"/>
      <c r="T1331" s="629"/>
      <c r="U1331" s="629"/>
      <c r="V1331" s="629"/>
      <c r="W1331" s="629"/>
      <c r="X1331" s="629"/>
      <c r="Y1331" s="629"/>
      <c r="Z1331" s="629"/>
      <c r="AA1331" s="629"/>
      <c r="AB1331" s="629"/>
      <c r="AC1331" s="41"/>
      <c r="AD1331" s="88"/>
    </row>
    <row r="1332" spans="1:30">
      <c r="A1332" s="661"/>
      <c r="B1332" s="669"/>
      <c r="C1332" s="80" t="s">
        <v>16</v>
      </c>
      <c r="D1332" s="154">
        <f>D1333/(1.732*10*0.9)</f>
        <v>0</v>
      </c>
      <c r="E1332" s="154">
        <f t="shared" ref="E1332:AB1332" si="376">E1333/(1.732*10*0.9)</f>
        <v>0</v>
      </c>
      <c r="F1332" s="154">
        <f t="shared" si="376"/>
        <v>0</v>
      </c>
      <c r="G1332" s="154">
        <f t="shared" si="376"/>
        <v>0</v>
      </c>
      <c r="H1332" s="154">
        <f t="shared" si="376"/>
        <v>0</v>
      </c>
      <c r="I1332" s="154">
        <f t="shared" si="376"/>
        <v>0</v>
      </c>
      <c r="J1332" s="154">
        <f t="shared" si="376"/>
        <v>0</v>
      </c>
      <c r="K1332" s="154">
        <f t="shared" si="376"/>
        <v>0</v>
      </c>
      <c r="L1332" s="154">
        <f t="shared" si="376"/>
        <v>0</v>
      </c>
      <c r="M1332" s="154">
        <f t="shared" si="376"/>
        <v>0</v>
      </c>
      <c r="N1332" s="154">
        <f t="shared" si="376"/>
        <v>0</v>
      </c>
      <c r="O1332" s="154">
        <f t="shared" si="376"/>
        <v>0</v>
      </c>
      <c r="P1332" s="154">
        <f t="shared" si="376"/>
        <v>0</v>
      </c>
      <c r="Q1332" s="154">
        <f t="shared" si="376"/>
        <v>0</v>
      </c>
      <c r="R1332" s="154">
        <f t="shared" si="376"/>
        <v>0</v>
      </c>
      <c r="S1332" s="154">
        <f t="shared" si="376"/>
        <v>0</v>
      </c>
      <c r="T1332" s="154">
        <f t="shared" si="376"/>
        <v>0</v>
      </c>
      <c r="U1332" s="154">
        <f t="shared" si="376"/>
        <v>0</v>
      </c>
      <c r="V1332" s="154">
        <f t="shared" si="376"/>
        <v>0</v>
      </c>
      <c r="W1332" s="154">
        <f t="shared" si="376"/>
        <v>0</v>
      </c>
      <c r="X1332" s="154">
        <f t="shared" si="376"/>
        <v>0</v>
      </c>
      <c r="Y1332" s="154">
        <f t="shared" si="376"/>
        <v>0</v>
      </c>
      <c r="Z1332" s="154">
        <f t="shared" si="376"/>
        <v>0</v>
      </c>
      <c r="AA1332" s="154">
        <f t="shared" si="376"/>
        <v>0</v>
      </c>
      <c r="AB1332" s="154">
        <f t="shared" si="376"/>
        <v>0</v>
      </c>
      <c r="AC1332" s="41" t="s">
        <v>298</v>
      </c>
      <c r="AD1332" s="88"/>
    </row>
    <row r="1333" spans="1:30" ht="14.25" customHeight="1">
      <c r="A1333" s="662"/>
      <c r="B1333" s="670"/>
      <c r="C1333" s="40" t="s">
        <v>17</v>
      </c>
      <c r="D1333" s="47">
        <v>0</v>
      </c>
      <c r="E1333" s="47">
        <v>0</v>
      </c>
      <c r="F1333" s="47">
        <v>0</v>
      </c>
      <c r="G1333" s="47">
        <v>0</v>
      </c>
      <c r="H1333" s="47">
        <v>0</v>
      </c>
      <c r="I1333" s="47">
        <v>0</v>
      </c>
      <c r="J1333" s="47">
        <v>0</v>
      </c>
      <c r="K1333" s="47">
        <v>0</v>
      </c>
      <c r="L1333" s="47">
        <v>0</v>
      </c>
      <c r="M1333" s="47">
        <v>0</v>
      </c>
      <c r="N1333" s="47">
        <v>0</v>
      </c>
      <c r="O1333" s="47">
        <v>0</v>
      </c>
      <c r="P1333" s="47">
        <v>0</v>
      </c>
      <c r="Q1333" s="47">
        <v>0</v>
      </c>
      <c r="R1333" s="47">
        <v>0</v>
      </c>
      <c r="S1333" s="47">
        <v>0</v>
      </c>
      <c r="T1333" s="47">
        <v>0</v>
      </c>
      <c r="U1333" s="47">
        <v>0</v>
      </c>
      <c r="V1333" s="47">
        <v>0</v>
      </c>
      <c r="W1333" s="47">
        <v>0</v>
      </c>
      <c r="X1333" s="47">
        <v>0</v>
      </c>
      <c r="Y1333" s="47">
        <v>0</v>
      </c>
      <c r="Z1333" s="47">
        <v>0</v>
      </c>
      <c r="AA1333" s="47">
        <v>0</v>
      </c>
      <c r="AB1333" s="47">
        <v>0</v>
      </c>
      <c r="AC1333" s="41" t="s">
        <v>137</v>
      </c>
      <c r="AD1333" s="88"/>
    </row>
    <row r="1334" spans="1:30">
      <c r="A1334" s="662" t="s">
        <v>263</v>
      </c>
      <c r="B1334" s="714" t="s">
        <v>196</v>
      </c>
      <c r="C1334" s="52" t="s">
        <v>33</v>
      </c>
      <c r="D1334" s="51"/>
      <c r="E1334" s="51"/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Q1334" s="51"/>
      <c r="R1334" s="51"/>
      <c r="S1334" s="51"/>
      <c r="T1334" s="51"/>
      <c r="U1334" s="51"/>
      <c r="V1334" s="51"/>
      <c r="W1334" s="51"/>
      <c r="X1334" s="51"/>
      <c r="Y1334" s="51"/>
      <c r="Z1334" s="51"/>
      <c r="AA1334" s="51"/>
      <c r="AB1334" s="51"/>
      <c r="AC1334" s="41"/>
      <c r="AD1334" s="88"/>
    </row>
    <row r="1335" spans="1:30" ht="13.5" thickBot="1">
      <c r="A1335" s="663"/>
      <c r="B1335" s="671"/>
      <c r="C1335" s="58" t="s">
        <v>18</v>
      </c>
      <c r="D1335" s="363"/>
      <c r="E1335" s="363"/>
      <c r="F1335" s="363"/>
      <c r="G1335" s="363"/>
      <c r="H1335" s="363"/>
      <c r="I1335" s="363"/>
      <c r="J1335" s="363"/>
      <c r="K1335" s="363"/>
      <c r="L1335" s="363"/>
      <c r="M1335" s="363"/>
      <c r="N1335" s="363"/>
      <c r="O1335" s="363"/>
      <c r="P1335" s="363"/>
      <c r="Q1335" s="363"/>
      <c r="R1335" s="363"/>
      <c r="S1335" s="363"/>
      <c r="T1335" s="363"/>
      <c r="U1335" s="363"/>
      <c r="V1335" s="363"/>
      <c r="W1335" s="363"/>
      <c r="X1335" s="363"/>
      <c r="Y1335" s="363"/>
      <c r="Z1335" s="363"/>
      <c r="AA1335" s="363"/>
      <c r="AB1335" s="363"/>
      <c r="AC1335" s="41"/>
      <c r="AD1335" s="636"/>
    </row>
    <row r="1336" spans="1:30">
      <c r="A1336" s="661"/>
      <c r="B1336" s="664"/>
      <c r="C1336" s="80" t="s">
        <v>16</v>
      </c>
      <c r="D1336" s="154">
        <f>D1337/(1.732*10*0.9)</f>
        <v>1.2830382345393891</v>
      </c>
      <c r="E1336" s="154">
        <f t="shared" ref="E1336:AB1336" si="377">E1337/(1.732*10*0.9)</f>
        <v>1.2124711316397228</v>
      </c>
      <c r="F1336" s="154">
        <f t="shared" si="377"/>
        <v>1.1547344110854503</v>
      </c>
      <c r="G1336" s="154">
        <f t="shared" si="377"/>
        <v>1.1162432640492685</v>
      </c>
      <c r="H1336" s="154">
        <f t="shared" si="377"/>
        <v>1.193225558121632</v>
      </c>
      <c r="I1336" s="154">
        <f t="shared" si="377"/>
        <v>1.193225558121632</v>
      </c>
      <c r="J1336" s="154">
        <f t="shared" si="377"/>
        <v>1.2317167051578135</v>
      </c>
      <c r="K1336" s="154">
        <f t="shared" si="377"/>
        <v>1.3279445727482677</v>
      </c>
      <c r="L1336" s="154">
        <f t="shared" si="377"/>
        <v>1.4434180138568129</v>
      </c>
      <c r="M1336" s="154">
        <f t="shared" si="377"/>
        <v>2.0015396458814472</v>
      </c>
      <c r="N1336" s="154">
        <f t="shared" si="377"/>
        <v>2.501924557351809</v>
      </c>
      <c r="O1336" s="154">
        <f t="shared" si="377"/>
        <v>2.463433410315627</v>
      </c>
      <c r="P1336" s="154">
        <f t="shared" si="377"/>
        <v>2.4441878367975365</v>
      </c>
      <c r="Q1336" s="154">
        <f t="shared" si="377"/>
        <v>2.4056966897613545</v>
      </c>
      <c r="R1336" s="154">
        <f t="shared" si="377"/>
        <v>2.0977675134719016</v>
      </c>
      <c r="S1336" s="154">
        <f t="shared" si="377"/>
        <v>2.4056966897613545</v>
      </c>
      <c r="T1336" s="154">
        <f t="shared" si="377"/>
        <v>2.444187836797536</v>
      </c>
      <c r="U1336" s="154">
        <f t="shared" si="377"/>
        <v>2.501924557351809</v>
      </c>
      <c r="V1336" s="154">
        <f t="shared" si="377"/>
        <v>2.3094688221709005</v>
      </c>
      <c r="W1336" s="154">
        <f t="shared" si="377"/>
        <v>1.8668206312548115</v>
      </c>
      <c r="X1336" s="154">
        <f t="shared" si="377"/>
        <v>1.6166281755196303</v>
      </c>
      <c r="Y1336" s="154">
        <f t="shared" si="377"/>
        <v>1.4819091608929946</v>
      </c>
      <c r="Z1336" s="154">
        <f t="shared" si="377"/>
        <v>1.674364896073903</v>
      </c>
      <c r="AA1336" s="154">
        <f t="shared" si="377"/>
        <v>1.6166281755196306</v>
      </c>
      <c r="AB1336" s="154">
        <f t="shared" si="377"/>
        <v>1.3856812933025404</v>
      </c>
      <c r="AC1336" s="41" t="s">
        <v>298</v>
      </c>
      <c r="AD1336" s="88"/>
    </row>
    <row r="1337" spans="1:30">
      <c r="A1337" s="662"/>
      <c r="B1337" s="665"/>
      <c r="C1337" s="40" t="s">
        <v>17</v>
      </c>
      <c r="D1337" s="158">
        <v>20</v>
      </c>
      <c r="E1337" s="158">
        <v>18.899999999999999</v>
      </c>
      <c r="F1337" s="158">
        <v>18</v>
      </c>
      <c r="G1337" s="158">
        <v>17.399999999999999</v>
      </c>
      <c r="H1337" s="158">
        <v>18.600000000000001</v>
      </c>
      <c r="I1337" s="158">
        <v>18.600000000000001</v>
      </c>
      <c r="J1337" s="158">
        <v>19.2</v>
      </c>
      <c r="K1337" s="158">
        <v>20.7</v>
      </c>
      <c r="L1337" s="158">
        <v>22.5</v>
      </c>
      <c r="M1337" s="158">
        <v>31.2</v>
      </c>
      <c r="N1337" s="158">
        <v>39</v>
      </c>
      <c r="O1337" s="158">
        <v>38.4</v>
      </c>
      <c r="P1337" s="158">
        <v>38.1</v>
      </c>
      <c r="Q1337" s="158">
        <v>37.5</v>
      </c>
      <c r="R1337" s="158">
        <v>32.700000000000003</v>
      </c>
      <c r="S1337" s="158">
        <v>37.5</v>
      </c>
      <c r="T1337" s="158">
        <v>38.099999999999994</v>
      </c>
      <c r="U1337" s="158">
        <v>39</v>
      </c>
      <c r="V1337" s="351">
        <v>36</v>
      </c>
      <c r="W1337" s="158">
        <v>29.1</v>
      </c>
      <c r="X1337" s="158">
        <v>25.2</v>
      </c>
      <c r="Y1337" s="158">
        <v>23.1</v>
      </c>
      <c r="Z1337" s="158">
        <v>26.1</v>
      </c>
      <c r="AA1337" s="158">
        <v>25.200000000000003</v>
      </c>
      <c r="AB1337" s="158">
        <v>21.6</v>
      </c>
      <c r="AC1337" s="41" t="s">
        <v>137</v>
      </c>
      <c r="AD1337" s="88"/>
    </row>
    <row r="1338" spans="1:30">
      <c r="A1338" s="662" t="s">
        <v>138</v>
      </c>
      <c r="B1338" s="665" t="s">
        <v>262</v>
      </c>
      <c r="C1338" s="52" t="s">
        <v>33</v>
      </c>
      <c r="D1338" s="51"/>
      <c r="E1338" s="51"/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  <c r="R1338" s="51"/>
      <c r="S1338" s="51"/>
      <c r="T1338" s="51"/>
      <c r="U1338" s="51"/>
      <c r="V1338" s="51"/>
      <c r="W1338" s="51"/>
      <c r="X1338" s="51"/>
      <c r="Y1338" s="51"/>
      <c r="Z1338" s="51"/>
      <c r="AA1338" s="51"/>
      <c r="AB1338" s="51"/>
      <c r="AC1338" s="41"/>
      <c r="AD1338" s="88"/>
    </row>
    <row r="1339" spans="1:30" ht="13.5" thickBot="1">
      <c r="A1339" s="663"/>
      <c r="B1339" s="666"/>
      <c r="C1339" s="58" t="s">
        <v>18</v>
      </c>
      <c r="D1339" s="196"/>
      <c r="E1339" s="629"/>
      <c r="F1339" s="629"/>
      <c r="G1339" s="629"/>
      <c r="H1339" s="629"/>
      <c r="I1339" s="629"/>
      <c r="J1339" s="629"/>
      <c r="K1339" s="629"/>
      <c r="L1339" s="629"/>
      <c r="M1339" s="629"/>
      <c r="N1339" s="629"/>
      <c r="O1339" s="629"/>
      <c r="P1339" s="629"/>
      <c r="Q1339" s="629"/>
      <c r="R1339" s="629"/>
      <c r="S1339" s="629"/>
      <c r="T1339" s="629"/>
      <c r="U1339" s="629"/>
      <c r="V1339" s="629"/>
      <c r="W1339" s="629"/>
      <c r="X1339" s="629"/>
      <c r="Y1339" s="629"/>
      <c r="Z1339" s="629"/>
      <c r="AA1339" s="629"/>
      <c r="AB1339" s="629"/>
      <c r="AC1339" s="41"/>
      <c r="AD1339" s="88"/>
    </row>
    <row r="1340" spans="1:30">
      <c r="A1340" s="661"/>
      <c r="B1340" s="664"/>
      <c r="C1340" s="80" t="s">
        <v>16</v>
      </c>
      <c r="D1340" s="599">
        <f t="shared" ref="D1340:AB1340" si="378">D1341/(1.732*10*0.9)</f>
        <v>0.19245573518090839</v>
      </c>
      <c r="E1340" s="599">
        <f t="shared" si="378"/>
        <v>0.19245573518090839</v>
      </c>
      <c r="F1340" s="599">
        <f t="shared" si="378"/>
        <v>0.2117013086989992</v>
      </c>
      <c r="G1340" s="599">
        <f t="shared" si="378"/>
        <v>0.19245573518090839</v>
      </c>
      <c r="H1340" s="599">
        <f t="shared" si="378"/>
        <v>0.2117013086989992</v>
      </c>
      <c r="I1340" s="599">
        <f t="shared" si="378"/>
        <v>0.19245573518090839</v>
      </c>
      <c r="J1340" s="599">
        <f t="shared" si="378"/>
        <v>0.2117013086989992</v>
      </c>
      <c r="K1340" s="599">
        <f t="shared" si="378"/>
        <v>0.19245573518090839</v>
      </c>
      <c r="L1340" s="599">
        <f t="shared" si="378"/>
        <v>0.19245573518090839</v>
      </c>
      <c r="M1340" s="599">
        <f t="shared" si="378"/>
        <v>0.19245573518090839</v>
      </c>
      <c r="N1340" s="599">
        <f t="shared" si="378"/>
        <v>0.2117013086989992</v>
      </c>
      <c r="O1340" s="599">
        <f t="shared" si="378"/>
        <v>0.19245573518090839</v>
      </c>
      <c r="P1340" s="599">
        <f t="shared" si="378"/>
        <v>0.19245573518090839</v>
      </c>
      <c r="Q1340" s="599">
        <f t="shared" si="378"/>
        <v>0.19245573518090839</v>
      </c>
      <c r="R1340" s="599">
        <f t="shared" si="378"/>
        <v>0.2117013086989992</v>
      </c>
      <c r="S1340" s="599">
        <f t="shared" si="378"/>
        <v>0.19245573518090839</v>
      </c>
      <c r="T1340" s="599">
        <f t="shared" si="378"/>
        <v>0.19245573518090839</v>
      </c>
      <c r="U1340" s="599">
        <f t="shared" si="378"/>
        <v>0.2117013086989992</v>
      </c>
      <c r="V1340" s="599">
        <f t="shared" si="378"/>
        <v>0.19245573518090839</v>
      </c>
      <c r="W1340" s="599">
        <f t="shared" si="378"/>
        <v>0.19245573518090839</v>
      </c>
      <c r="X1340" s="599">
        <f t="shared" si="378"/>
        <v>0.19245573518090839</v>
      </c>
      <c r="Y1340" s="599">
        <f t="shared" si="378"/>
        <v>0.2117013086989992</v>
      </c>
      <c r="Z1340" s="599">
        <f t="shared" si="378"/>
        <v>0.19245573518090839</v>
      </c>
      <c r="AA1340" s="599">
        <f t="shared" si="378"/>
        <v>0.19245573518090839</v>
      </c>
      <c r="AB1340" s="599">
        <f t="shared" si="378"/>
        <v>0.2117013086989992</v>
      </c>
      <c r="AC1340" s="41" t="s">
        <v>9</v>
      </c>
      <c r="AD1340" s="88"/>
    </row>
    <row r="1341" spans="1:30">
      <c r="A1341" s="662"/>
      <c r="B1341" s="665"/>
      <c r="C1341" s="40" t="s">
        <v>17</v>
      </c>
      <c r="D1341" s="47">
        <v>3</v>
      </c>
      <c r="E1341" s="47">
        <v>3</v>
      </c>
      <c r="F1341" s="47">
        <v>3.3</v>
      </c>
      <c r="G1341" s="47">
        <v>3</v>
      </c>
      <c r="H1341" s="47">
        <v>3.3</v>
      </c>
      <c r="I1341" s="47">
        <v>3</v>
      </c>
      <c r="J1341" s="47">
        <v>3.3</v>
      </c>
      <c r="K1341" s="47">
        <v>3</v>
      </c>
      <c r="L1341" s="47">
        <v>3</v>
      </c>
      <c r="M1341" s="47">
        <v>3</v>
      </c>
      <c r="N1341" s="47">
        <v>3.3</v>
      </c>
      <c r="O1341" s="47">
        <v>3</v>
      </c>
      <c r="P1341" s="47">
        <v>3</v>
      </c>
      <c r="Q1341" s="47">
        <v>3</v>
      </c>
      <c r="R1341" s="47">
        <v>3.3</v>
      </c>
      <c r="S1341" s="47">
        <v>3</v>
      </c>
      <c r="T1341" s="47">
        <v>3</v>
      </c>
      <c r="U1341" s="47">
        <v>3.3</v>
      </c>
      <c r="V1341" s="47">
        <v>3</v>
      </c>
      <c r="W1341" s="47">
        <v>3</v>
      </c>
      <c r="X1341" s="47">
        <v>3</v>
      </c>
      <c r="Y1341" s="47">
        <v>3.3</v>
      </c>
      <c r="Z1341" s="47">
        <v>3</v>
      </c>
      <c r="AA1341" s="47">
        <v>3</v>
      </c>
      <c r="AB1341" s="47">
        <v>3.3</v>
      </c>
      <c r="AC1341" s="41" t="s">
        <v>298</v>
      </c>
      <c r="AD1341" s="88"/>
    </row>
    <row r="1342" spans="1:30">
      <c r="A1342" s="662" t="s">
        <v>14</v>
      </c>
      <c r="B1342" s="665" t="s">
        <v>253</v>
      </c>
      <c r="C1342" s="52" t="s">
        <v>33</v>
      </c>
      <c r="D1342" s="51"/>
      <c r="E1342" s="51"/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  <c r="R1342" s="51"/>
      <c r="S1342" s="51"/>
      <c r="T1342" s="51"/>
      <c r="U1342" s="51"/>
      <c r="V1342" s="51"/>
      <c r="W1342" s="51"/>
      <c r="X1342" s="51"/>
      <c r="Y1342" s="51"/>
      <c r="Z1342" s="51"/>
      <c r="AA1342" s="51"/>
      <c r="AB1342" s="51"/>
      <c r="AC1342" s="41"/>
      <c r="AD1342" s="88"/>
    </row>
    <row r="1343" spans="1:30" ht="13.5" thickBot="1">
      <c r="A1343" s="663"/>
      <c r="B1343" s="666"/>
      <c r="C1343" s="58" t="s">
        <v>18</v>
      </c>
      <c r="D1343" s="617"/>
      <c r="E1343" s="617"/>
      <c r="F1343" s="617"/>
      <c r="G1343" s="617"/>
      <c r="H1343" s="617"/>
      <c r="I1343" s="617"/>
      <c r="J1343" s="617"/>
      <c r="K1343" s="617"/>
      <c r="L1343" s="617"/>
      <c r="M1343" s="617"/>
      <c r="N1343" s="617"/>
      <c r="O1343" s="617"/>
      <c r="P1343" s="617"/>
      <c r="Q1343" s="617"/>
      <c r="R1343" s="617"/>
      <c r="S1343" s="617"/>
      <c r="T1343" s="617"/>
      <c r="U1343" s="617"/>
      <c r="V1343" s="617"/>
      <c r="W1343" s="617"/>
      <c r="X1343" s="617"/>
      <c r="Y1343" s="617"/>
      <c r="Z1343" s="617"/>
      <c r="AA1343" s="617"/>
      <c r="AB1343" s="617"/>
      <c r="AC1343" s="41"/>
      <c r="AD1343" s="88"/>
    </row>
    <row r="1344" spans="1:30">
      <c r="A1344" s="819" t="s">
        <v>264</v>
      </c>
      <c r="B1344" s="669"/>
      <c r="C1344" s="80" t="s">
        <v>16</v>
      </c>
      <c r="D1344" s="154">
        <f>D1345/(1.732*10*0.9)</f>
        <v>0</v>
      </c>
      <c r="E1344" s="154">
        <f t="shared" ref="E1344:AB1344" si="379">E1345/(1.732*10*0.9)</f>
        <v>0</v>
      </c>
      <c r="F1344" s="154">
        <f t="shared" si="379"/>
        <v>0</v>
      </c>
      <c r="G1344" s="154">
        <f t="shared" si="379"/>
        <v>0</v>
      </c>
      <c r="H1344" s="154">
        <f t="shared" si="379"/>
        <v>0</v>
      </c>
      <c r="I1344" s="154">
        <f t="shared" si="379"/>
        <v>0</v>
      </c>
      <c r="J1344" s="154">
        <f t="shared" si="379"/>
        <v>0</v>
      </c>
      <c r="K1344" s="154">
        <f t="shared" si="379"/>
        <v>0</v>
      </c>
      <c r="L1344" s="154">
        <f t="shared" si="379"/>
        <v>0</v>
      </c>
      <c r="M1344" s="154">
        <f t="shared" si="379"/>
        <v>0</v>
      </c>
      <c r="N1344" s="154">
        <f t="shared" si="379"/>
        <v>0</v>
      </c>
      <c r="O1344" s="154">
        <f t="shared" si="379"/>
        <v>0</v>
      </c>
      <c r="P1344" s="154">
        <f t="shared" si="379"/>
        <v>0</v>
      </c>
      <c r="Q1344" s="154">
        <f t="shared" si="379"/>
        <v>0</v>
      </c>
      <c r="R1344" s="154">
        <f t="shared" si="379"/>
        <v>0</v>
      </c>
      <c r="S1344" s="154">
        <f t="shared" si="379"/>
        <v>0</v>
      </c>
      <c r="T1344" s="154">
        <f t="shared" si="379"/>
        <v>0</v>
      </c>
      <c r="U1344" s="154">
        <f t="shared" si="379"/>
        <v>0</v>
      </c>
      <c r="V1344" s="154">
        <f t="shared" si="379"/>
        <v>0</v>
      </c>
      <c r="W1344" s="154">
        <f t="shared" si="379"/>
        <v>0</v>
      </c>
      <c r="X1344" s="154">
        <f t="shared" si="379"/>
        <v>0</v>
      </c>
      <c r="Y1344" s="154">
        <f t="shared" si="379"/>
        <v>0</v>
      </c>
      <c r="Z1344" s="154">
        <f t="shared" si="379"/>
        <v>0</v>
      </c>
      <c r="AA1344" s="154">
        <f t="shared" si="379"/>
        <v>0</v>
      </c>
      <c r="AB1344" s="154">
        <f t="shared" si="379"/>
        <v>0</v>
      </c>
      <c r="AC1344" s="41" t="s">
        <v>298</v>
      </c>
      <c r="AD1344" s="88"/>
    </row>
    <row r="1345" spans="1:30">
      <c r="A1345" s="820"/>
      <c r="B1345" s="817" t="s">
        <v>196</v>
      </c>
      <c r="C1345" s="80" t="s">
        <v>17</v>
      </c>
      <c r="D1345" s="47">
        <v>0</v>
      </c>
      <c r="E1345" s="47">
        <v>0</v>
      </c>
      <c r="F1345" s="47">
        <v>0</v>
      </c>
      <c r="G1345" s="47">
        <v>0</v>
      </c>
      <c r="H1345" s="47">
        <v>0</v>
      </c>
      <c r="I1345" s="47">
        <v>0</v>
      </c>
      <c r="J1345" s="47">
        <v>0</v>
      </c>
      <c r="K1345" s="47">
        <v>0</v>
      </c>
      <c r="L1345" s="47">
        <v>0</v>
      </c>
      <c r="M1345" s="47">
        <v>0</v>
      </c>
      <c r="N1345" s="47">
        <v>0</v>
      </c>
      <c r="O1345" s="47">
        <v>0</v>
      </c>
      <c r="P1345" s="47">
        <v>0</v>
      </c>
      <c r="Q1345" s="47">
        <v>0</v>
      </c>
      <c r="R1345" s="47">
        <v>0</v>
      </c>
      <c r="S1345" s="47">
        <v>0</v>
      </c>
      <c r="T1345" s="47">
        <v>0</v>
      </c>
      <c r="U1345" s="47">
        <v>0</v>
      </c>
      <c r="V1345" s="47">
        <v>0</v>
      </c>
      <c r="W1345" s="47">
        <v>0</v>
      </c>
      <c r="X1345" s="47">
        <v>0</v>
      </c>
      <c r="Y1345" s="47">
        <v>0</v>
      </c>
      <c r="Z1345" s="47">
        <v>0</v>
      </c>
      <c r="AA1345" s="47">
        <v>0</v>
      </c>
      <c r="AB1345" s="47">
        <v>0</v>
      </c>
      <c r="AC1345" s="41" t="s">
        <v>137</v>
      </c>
      <c r="AD1345" s="88"/>
    </row>
    <row r="1346" spans="1:30">
      <c r="A1346" s="820"/>
      <c r="B1346" s="817"/>
      <c r="C1346" s="293" t="s">
        <v>33</v>
      </c>
      <c r="D1346" s="615"/>
      <c r="E1346" s="615"/>
      <c r="F1346" s="615"/>
      <c r="G1346" s="615"/>
      <c r="H1346" s="616"/>
      <c r="I1346" s="615"/>
      <c r="J1346" s="615"/>
      <c r="K1346" s="615"/>
      <c r="L1346" s="615"/>
      <c r="M1346" s="615"/>
      <c r="N1346" s="616"/>
      <c r="O1346" s="615"/>
      <c r="P1346" s="615"/>
      <c r="Q1346" s="615"/>
      <c r="R1346" s="615"/>
      <c r="S1346" s="615"/>
      <c r="T1346" s="615"/>
      <c r="U1346" s="615"/>
      <c r="V1346" s="616"/>
      <c r="W1346" s="615"/>
      <c r="X1346" s="615"/>
      <c r="Y1346" s="616"/>
      <c r="Z1346" s="615"/>
      <c r="AA1346" s="615"/>
      <c r="AB1346" s="615"/>
      <c r="AC1346" s="41"/>
      <c r="AD1346" s="88"/>
    </row>
    <row r="1347" spans="1:30" ht="13.5" thickBot="1">
      <c r="A1347" s="821"/>
      <c r="B1347" s="818"/>
      <c r="C1347" s="81" t="s">
        <v>18</v>
      </c>
      <c r="D1347" s="615"/>
      <c r="E1347" s="615"/>
      <c r="F1347" s="615"/>
      <c r="G1347" s="615"/>
      <c r="H1347" s="616"/>
      <c r="I1347" s="615"/>
      <c r="J1347" s="615"/>
      <c r="K1347" s="615"/>
      <c r="L1347" s="615"/>
      <c r="M1347" s="615"/>
      <c r="N1347" s="616"/>
      <c r="O1347" s="615"/>
      <c r="P1347" s="615"/>
      <c r="Q1347" s="615"/>
      <c r="R1347" s="615"/>
      <c r="S1347" s="615"/>
      <c r="T1347" s="615"/>
      <c r="U1347" s="615"/>
      <c r="V1347" s="616"/>
      <c r="W1347" s="615"/>
      <c r="X1347" s="615"/>
      <c r="Y1347" s="616"/>
      <c r="Z1347" s="615"/>
      <c r="AA1347" s="615"/>
      <c r="AB1347" s="615"/>
      <c r="AC1347" s="41"/>
      <c r="AD1347" s="88"/>
    </row>
    <row r="1348" spans="1:30">
      <c r="A1348" s="661"/>
      <c r="B1348" s="664"/>
      <c r="C1348" s="80" t="s">
        <v>16</v>
      </c>
      <c r="D1348" s="154">
        <f>D1349/(1.732*10*0.9)</f>
        <v>4.1057223505260456</v>
      </c>
      <c r="E1348" s="154">
        <f t="shared" ref="E1348:AB1348" si="380">E1349/(1.732*10*0.9)</f>
        <v>3.5411855273287145</v>
      </c>
      <c r="F1348" s="154">
        <f t="shared" si="380"/>
        <v>3.3872209391839871</v>
      </c>
      <c r="G1348" s="154">
        <f t="shared" si="380"/>
        <v>3.2332563510392611</v>
      </c>
      <c r="H1348" s="154">
        <f t="shared" si="380"/>
        <v>3.1819348216576855</v>
      </c>
      <c r="I1348" s="154">
        <f t="shared" si="380"/>
        <v>3.7464716448550162</v>
      </c>
      <c r="J1348" s="154">
        <f t="shared" si="380"/>
        <v>6.5691557608416726</v>
      </c>
      <c r="K1348" s="154">
        <f t="shared" si="380"/>
        <v>7.1336925840390029</v>
      </c>
      <c r="L1348" s="154">
        <f t="shared" si="380"/>
        <v>7.8008724659994861</v>
      </c>
      <c r="M1348" s="154">
        <f t="shared" si="380"/>
        <v>7.6982294072363349</v>
      </c>
      <c r="N1348" s="154">
        <f t="shared" si="380"/>
        <v>7.544264819091608</v>
      </c>
      <c r="O1348" s="154">
        <f t="shared" si="380"/>
        <v>6.9284064665127021</v>
      </c>
      <c r="P1348" s="154">
        <f t="shared" si="380"/>
        <v>7.6469078778547592</v>
      </c>
      <c r="Q1348" s="154">
        <f t="shared" si="380"/>
        <v>7.8008724659994861</v>
      </c>
      <c r="R1348" s="154">
        <f t="shared" si="380"/>
        <v>7.954837054144213</v>
      </c>
      <c r="S1348" s="154">
        <f t="shared" si="380"/>
        <v>6.517834231460097</v>
      </c>
      <c r="T1348" s="154">
        <f t="shared" si="380"/>
        <v>6.5691557608416726</v>
      </c>
      <c r="U1348" s="154">
        <f t="shared" si="380"/>
        <v>7.390300230946881</v>
      </c>
      <c r="V1348" s="154">
        <f t="shared" si="380"/>
        <v>8.2627662304336678</v>
      </c>
      <c r="W1348" s="154">
        <f t="shared" si="380"/>
        <v>7.3389787015653063</v>
      </c>
      <c r="X1348" s="154">
        <f t="shared" si="380"/>
        <v>6.8257634077495508</v>
      </c>
      <c r="Y1348" s="154">
        <f t="shared" si="380"/>
        <v>6.2612265845522188</v>
      </c>
      <c r="Z1348" s="154">
        <f t="shared" si="380"/>
        <v>5.5427251732101617</v>
      </c>
      <c r="AA1348" s="154">
        <f t="shared" si="380"/>
        <v>4.5676161149602255</v>
      </c>
      <c r="AB1348" s="154">
        <f t="shared" si="380"/>
        <v>4.1698742622530149</v>
      </c>
      <c r="AC1348" s="41" t="s">
        <v>298</v>
      </c>
      <c r="AD1348" s="88"/>
    </row>
    <row r="1349" spans="1:30">
      <c r="A1349" s="662"/>
      <c r="B1349" s="665"/>
      <c r="C1349" s="40" t="s">
        <v>17</v>
      </c>
      <c r="D1349" s="47">
        <v>64</v>
      </c>
      <c r="E1349" s="47">
        <v>55.2</v>
      </c>
      <c r="F1349" s="47">
        <v>52.8</v>
      </c>
      <c r="G1349" s="47">
        <v>50.400000000000006</v>
      </c>
      <c r="H1349" s="47">
        <v>49.6</v>
      </c>
      <c r="I1349" s="47">
        <v>58.4</v>
      </c>
      <c r="J1349" s="47">
        <v>102.4</v>
      </c>
      <c r="K1349" s="47">
        <v>111.19999999999999</v>
      </c>
      <c r="L1349" s="47">
        <v>121.6</v>
      </c>
      <c r="M1349" s="47">
        <v>120</v>
      </c>
      <c r="N1349" s="47">
        <v>117.6</v>
      </c>
      <c r="O1349" s="47">
        <v>108</v>
      </c>
      <c r="P1349" s="47">
        <v>119.19999999999999</v>
      </c>
      <c r="Q1349" s="47">
        <v>121.6</v>
      </c>
      <c r="R1349" s="47">
        <v>124</v>
      </c>
      <c r="S1349" s="47">
        <v>101.6</v>
      </c>
      <c r="T1349" s="47">
        <v>102.4</v>
      </c>
      <c r="U1349" s="47">
        <v>115.19999999999999</v>
      </c>
      <c r="V1349" s="47">
        <v>128.80000000000001</v>
      </c>
      <c r="W1349" s="47">
        <v>114.4</v>
      </c>
      <c r="X1349" s="47">
        <v>106.4</v>
      </c>
      <c r="Y1349" s="47">
        <v>97.6</v>
      </c>
      <c r="Z1349" s="47">
        <v>86.4</v>
      </c>
      <c r="AA1349" s="47">
        <v>71.2</v>
      </c>
      <c r="AB1349" s="47">
        <v>65</v>
      </c>
      <c r="AC1349" s="41" t="s">
        <v>137</v>
      </c>
      <c r="AD1349" s="88"/>
    </row>
    <row r="1350" spans="1:30">
      <c r="A1350" s="662" t="s">
        <v>27</v>
      </c>
      <c r="B1350" s="665" t="s">
        <v>219</v>
      </c>
      <c r="C1350" s="52" t="s">
        <v>33</v>
      </c>
      <c r="D1350" s="51"/>
      <c r="E1350" s="51"/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  <c r="R1350" s="51"/>
      <c r="S1350" s="51"/>
      <c r="T1350" s="51"/>
      <c r="U1350" s="51"/>
      <c r="V1350" s="51"/>
      <c r="W1350" s="51"/>
      <c r="X1350" s="51"/>
      <c r="Y1350" s="51"/>
      <c r="Z1350" s="51"/>
      <c r="AA1350" s="51"/>
      <c r="AB1350" s="51"/>
      <c r="AC1350" s="41"/>
      <c r="AD1350" s="88"/>
    </row>
    <row r="1351" spans="1:30" ht="13.5" thickBot="1">
      <c r="A1351" s="663"/>
      <c r="B1351" s="666"/>
      <c r="C1351" s="58" t="s">
        <v>18</v>
      </c>
      <c r="D1351" s="196"/>
      <c r="E1351" s="629"/>
      <c r="F1351" s="629"/>
      <c r="G1351" s="629"/>
      <c r="H1351" s="629"/>
      <c r="I1351" s="629"/>
      <c r="J1351" s="629"/>
      <c r="K1351" s="196"/>
      <c r="L1351" s="629"/>
      <c r="M1351" s="629"/>
      <c r="N1351" s="629"/>
      <c r="O1351" s="629"/>
      <c r="P1351" s="629"/>
      <c r="Q1351" s="629"/>
      <c r="R1351" s="196"/>
      <c r="S1351" s="629"/>
      <c r="T1351" s="629"/>
      <c r="U1351" s="629"/>
      <c r="V1351" s="629"/>
      <c r="W1351" s="629"/>
      <c r="X1351" s="629"/>
      <c r="Y1351" s="629"/>
      <c r="Z1351" s="629"/>
      <c r="AA1351" s="629"/>
      <c r="AB1351" s="629"/>
      <c r="AC1351" s="41"/>
      <c r="AD1351" s="88"/>
    </row>
    <row r="1352" spans="1:30">
      <c r="A1352" s="661"/>
      <c r="B1352" s="664"/>
      <c r="C1352" s="80" t="s">
        <v>16</v>
      </c>
      <c r="D1352" s="154">
        <f>D1353/(1.732*10*0.9)</f>
        <v>0</v>
      </c>
      <c r="E1352" s="154">
        <f t="shared" ref="E1352:AB1352" si="381">E1353/(1.732*10*0.9)</f>
        <v>6.4151911726988602E-3</v>
      </c>
      <c r="F1352" s="154">
        <f t="shared" si="381"/>
        <v>1.4049268668206296</v>
      </c>
      <c r="G1352" s="154">
        <f t="shared" si="381"/>
        <v>2.995894277649477</v>
      </c>
      <c r="H1352" s="154">
        <f t="shared" si="381"/>
        <v>8.2755966127790614</v>
      </c>
      <c r="I1352" s="154">
        <f t="shared" si="381"/>
        <v>14.600975109058252</v>
      </c>
      <c r="J1352" s="154">
        <f t="shared" si="381"/>
        <v>17.20554272517322</v>
      </c>
      <c r="K1352" s="154">
        <f t="shared" si="381"/>
        <v>14.273800359250702</v>
      </c>
      <c r="L1352" s="154">
        <f t="shared" si="381"/>
        <v>17.474980754426479</v>
      </c>
      <c r="M1352" s="154">
        <f t="shared" si="381"/>
        <v>21.619194251988706</v>
      </c>
      <c r="N1352" s="154">
        <f>N1353/(1.732*10*0.9)</f>
        <v>13.799076212471135</v>
      </c>
      <c r="O1352" s="154">
        <f t="shared" si="381"/>
        <v>10.424685655632535</v>
      </c>
      <c r="P1352" s="154">
        <f t="shared" si="381"/>
        <v>10.379779317423658</v>
      </c>
      <c r="Q1352" s="154">
        <f t="shared" si="381"/>
        <v>11.046959199384139</v>
      </c>
      <c r="R1352" s="154">
        <f t="shared" si="381"/>
        <v>12.439055683859372</v>
      </c>
      <c r="S1352" s="154">
        <f t="shared" si="381"/>
        <v>10.411855273287143</v>
      </c>
      <c r="T1352" s="154">
        <f t="shared" si="381"/>
        <v>6.1649987169617644</v>
      </c>
      <c r="U1352" s="154">
        <f t="shared" si="381"/>
        <v>7.4672825250192476</v>
      </c>
      <c r="V1352" s="154">
        <f t="shared" si="381"/>
        <v>6.9412368488581002</v>
      </c>
      <c r="W1352" s="154">
        <f t="shared" si="381"/>
        <v>4.6253528355145015</v>
      </c>
      <c r="X1352" s="154">
        <f t="shared" si="381"/>
        <v>5.6902745701821935</v>
      </c>
      <c r="Y1352" s="154">
        <f t="shared" si="381"/>
        <v>6.9027457018219156</v>
      </c>
      <c r="Z1352" s="154">
        <f t="shared" si="381"/>
        <v>-6.4151911726933906E-3</v>
      </c>
      <c r="AA1352" s="154">
        <f t="shared" si="381"/>
        <v>-3.6466139890177068E-15</v>
      </c>
      <c r="AB1352" s="154">
        <f t="shared" si="381"/>
        <v>-2.5660764690784956E-2</v>
      </c>
      <c r="AC1352" s="41" t="s">
        <v>298</v>
      </c>
      <c r="AD1352" s="88"/>
    </row>
    <row r="1353" spans="1:30">
      <c r="A1353" s="662"/>
      <c r="B1353" s="665"/>
      <c r="C1353" s="40" t="s">
        <v>17</v>
      </c>
      <c r="D1353" s="47">
        <f>D1385-D1341-D1349-D1357-D1361-D1368-D1372-D1376-D1380-D1337</f>
        <v>0</v>
      </c>
      <c r="E1353" s="47">
        <f t="shared" ref="E1353:AA1353" si="382">E1385-E1341-E1349-E1357-E1361-E1368-E1372-E1376-E1380-E1337</f>
        <v>0.10000000000002984</v>
      </c>
      <c r="F1353" s="47">
        <f t="shared" si="382"/>
        <v>21.899999999999977</v>
      </c>
      <c r="G1353" s="47">
        <f t="shared" si="382"/>
        <v>46.700000000000053</v>
      </c>
      <c r="H1353" s="47">
        <f t="shared" si="382"/>
        <v>129.00000000000003</v>
      </c>
      <c r="I1353" s="47">
        <f t="shared" si="382"/>
        <v>227.60000000000005</v>
      </c>
      <c r="J1353" s="47">
        <f t="shared" si="382"/>
        <v>268.20000000000016</v>
      </c>
      <c r="K1353" s="47">
        <f t="shared" si="382"/>
        <v>222.49999999999994</v>
      </c>
      <c r="L1353" s="47">
        <f t="shared" si="382"/>
        <v>272.39999999999998</v>
      </c>
      <c r="M1353" s="47">
        <f t="shared" si="382"/>
        <v>336.99999999999994</v>
      </c>
      <c r="N1353" s="47">
        <f t="shared" si="382"/>
        <v>215.10000000000008</v>
      </c>
      <c r="O1353" s="47">
        <f t="shared" si="382"/>
        <v>162.49999999999997</v>
      </c>
      <c r="P1353" s="47">
        <f t="shared" si="382"/>
        <v>161.79999999999998</v>
      </c>
      <c r="Q1353" s="47">
        <f t="shared" si="382"/>
        <v>172.19999999999996</v>
      </c>
      <c r="R1353" s="47">
        <f t="shared" si="382"/>
        <v>193.89999999999992</v>
      </c>
      <c r="S1353" s="47">
        <f t="shared" si="382"/>
        <v>162.30000000000001</v>
      </c>
      <c r="T1353" s="47">
        <f t="shared" si="382"/>
        <v>96.1</v>
      </c>
      <c r="U1353" s="47">
        <f t="shared" si="382"/>
        <v>116.40000000000003</v>
      </c>
      <c r="V1353" s="47">
        <f t="shared" si="382"/>
        <v>108.20000000000007</v>
      </c>
      <c r="W1353" s="47">
        <f t="shared" si="382"/>
        <v>72.100000000000051</v>
      </c>
      <c r="X1353" s="47">
        <f t="shared" si="382"/>
        <v>88.700000000000031</v>
      </c>
      <c r="Y1353" s="47">
        <f t="shared" si="382"/>
        <v>107.60000000000002</v>
      </c>
      <c r="Z1353" s="47">
        <f t="shared" si="382"/>
        <v>-9.9999999999944578E-2</v>
      </c>
      <c r="AA1353" s="47">
        <f t="shared" si="382"/>
        <v>-5.6843418860808015E-14</v>
      </c>
      <c r="AB1353" s="47">
        <f>AB1385-AB1341-AB1349-AB1357-AB1361-AB1368-AB1372-AB1376-AB1380-AB1337</f>
        <v>-0.39999999999995595</v>
      </c>
      <c r="AC1353" s="41" t="s">
        <v>298</v>
      </c>
      <c r="AD1353" s="88"/>
    </row>
    <row r="1354" spans="1:30">
      <c r="A1354" s="662" t="s">
        <v>31</v>
      </c>
      <c r="B1354" s="665" t="s">
        <v>265</v>
      </c>
      <c r="C1354" s="52" t="s">
        <v>33</v>
      </c>
      <c r="D1354" s="51"/>
      <c r="E1354" s="51"/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  <c r="R1354" s="51"/>
      <c r="S1354" s="51"/>
      <c r="T1354" s="51"/>
      <c r="U1354" s="51"/>
      <c r="V1354" s="51"/>
      <c r="W1354" s="51"/>
      <c r="X1354" s="51"/>
      <c r="Y1354" s="51"/>
      <c r="Z1354" s="51"/>
      <c r="AA1354" s="51"/>
      <c r="AB1354" s="51"/>
      <c r="AC1354" s="41"/>
      <c r="AD1354" s="88"/>
    </row>
    <row r="1355" spans="1:30" ht="13.5" thickBot="1">
      <c r="A1355" s="663"/>
      <c r="B1355" s="666"/>
      <c r="C1355" s="58" t="s">
        <v>18</v>
      </c>
      <c r="D1355" s="196"/>
      <c r="E1355" s="196"/>
      <c r="F1355" s="196"/>
      <c r="G1355" s="196"/>
      <c r="H1355" s="196"/>
      <c r="I1355" s="196"/>
      <c r="J1355" s="196"/>
      <c r="K1355" s="196"/>
      <c r="L1355" s="196"/>
      <c r="M1355" s="196"/>
      <c r="N1355" s="196"/>
      <c r="O1355" s="196"/>
      <c r="P1355" s="196"/>
      <c r="Q1355" s="196"/>
      <c r="R1355" s="196"/>
      <c r="S1355" s="196"/>
      <c r="T1355" s="196"/>
      <c r="U1355" s="196"/>
      <c r="V1355" s="196"/>
      <c r="W1355" s="196"/>
      <c r="X1355" s="196"/>
      <c r="Y1355" s="196"/>
      <c r="Z1355" s="196"/>
      <c r="AA1355" s="196"/>
      <c r="AB1355" s="196"/>
      <c r="AC1355" s="41"/>
      <c r="AD1355" s="88"/>
    </row>
    <row r="1356" spans="1:30">
      <c r="A1356" s="661"/>
      <c r="B1356" s="664"/>
      <c r="C1356" s="80" t="s">
        <v>16</v>
      </c>
      <c r="D1356" s="154">
        <f>D1357/(1.732*10*0.9)</f>
        <v>13.471901462663586</v>
      </c>
      <c r="E1356" s="154">
        <f t="shared" ref="E1356:AB1356" si="383">E1357/(1.732*10*0.9)</f>
        <v>11.906594816525532</v>
      </c>
      <c r="F1356" s="154">
        <f t="shared" si="383"/>
        <v>10.059019758788812</v>
      </c>
      <c r="G1356" s="154">
        <f t="shared" si="383"/>
        <v>9.443161406209903</v>
      </c>
      <c r="H1356" s="154">
        <f t="shared" si="383"/>
        <v>9.0325891711573014</v>
      </c>
      <c r="I1356" s="154">
        <f t="shared" si="383"/>
        <v>8.8273030536309971</v>
      </c>
      <c r="J1356" s="154">
        <f t="shared" si="383"/>
        <v>11.496022581472927</v>
      </c>
      <c r="K1356" s="154">
        <f t="shared" si="383"/>
        <v>14.472671285604312</v>
      </c>
      <c r="L1356" s="154">
        <f t="shared" si="383"/>
        <v>15.293815755709518</v>
      </c>
      <c r="M1356" s="154">
        <f t="shared" si="383"/>
        <v>16.628175519630489</v>
      </c>
      <c r="N1356" s="154">
        <f t="shared" si="383"/>
        <v>17.654606107261994</v>
      </c>
      <c r="O1356" s="154">
        <f t="shared" si="383"/>
        <v>17.654606107261994</v>
      </c>
      <c r="P1356" s="154">
        <f t="shared" si="383"/>
        <v>17.654606107261994</v>
      </c>
      <c r="Q1356" s="154">
        <f t="shared" si="383"/>
        <v>16.525532460867336</v>
      </c>
      <c r="R1356" s="154">
        <f t="shared" si="383"/>
        <v>17.141390813446243</v>
      </c>
      <c r="S1356" s="154">
        <f t="shared" si="383"/>
        <v>16.936104695919937</v>
      </c>
      <c r="T1356" s="154">
        <f t="shared" si="383"/>
        <v>17.859892224788297</v>
      </c>
      <c r="U1356" s="154">
        <f t="shared" si="383"/>
        <v>17.346676930972542</v>
      </c>
      <c r="V1356" s="154">
        <f t="shared" si="383"/>
        <v>18.167821401077749</v>
      </c>
      <c r="W1356" s="154">
        <f t="shared" si="383"/>
        <v>18.681036694893507</v>
      </c>
      <c r="X1356" s="154">
        <f t="shared" si="383"/>
        <v>18.167821401077752</v>
      </c>
      <c r="Y1356" s="154">
        <f t="shared" si="383"/>
        <v>18.475750577367204</v>
      </c>
      <c r="Z1356" s="154">
        <f t="shared" si="383"/>
        <v>18.988965871182959</v>
      </c>
      <c r="AA1356" s="154">
        <f t="shared" si="383"/>
        <v>16.936104695919937</v>
      </c>
      <c r="AB1356" s="154">
        <f t="shared" si="383"/>
        <v>13.856812933025404</v>
      </c>
      <c r="AC1356" s="41" t="s">
        <v>298</v>
      </c>
      <c r="AD1356" s="88"/>
    </row>
    <row r="1357" spans="1:30">
      <c r="A1357" s="662"/>
      <c r="B1357" s="665"/>
      <c r="C1357" s="40" t="s">
        <v>17</v>
      </c>
      <c r="D1357" s="47">
        <v>210</v>
      </c>
      <c r="E1357" s="47">
        <v>185.6</v>
      </c>
      <c r="F1357" s="47">
        <v>156.80000000000001</v>
      </c>
      <c r="G1357" s="47">
        <v>147.19999999999999</v>
      </c>
      <c r="H1357" s="47">
        <v>140.80000000000001</v>
      </c>
      <c r="I1357" s="47">
        <v>137.6</v>
      </c>
      <c r="J1357" s="47">
        <v>179.2</v>
      </c>
      <c r="K1357" s="47">
        <v>225.60000000000002</v>
      </c>
      <c r="L1357" s="47">
        <v>238.39999999999998</v>
      </c>
      <c r="M1357" s="47">
        <v>259.20000000000005</v>
      </c>
      <c r="N1357" s="47">
        <v>275.2</v>
      </c>
      <c r="O1357" s="47">
        <v>275.2</v>
      </c>
      <c r="P1357" s="47">
        <v>275.2</v>
      </c>
      <c r="Q1357" s="47">
        <v>257.60000000000002</v>
      </c>
      <c r="R1357" s="47">
        <v>267.20000000000005</v>
      </c>
      <c r="S1357" s="47">
        <v>264</v>
      </c>
      <c r="T1357" s="47">
        <v>278.39999999999998</v>
      </c>
      <c r="U1357" s="47">
        <v>270.39999999999998</v>
      </c>
      <c r="V1357" s="696">
        <v>283.2</v>
      </c>
      <c r="W1357" s="47">
        <v>291.2</v>
      </c>
      <c r="X1357" s="47">
        <v>283.20000000000005</v>
      </c>
      <c r="Y1357" s="47">
        <v>288</v>
      </c>
      <c r="Z1357" s="47">
        <v>296</v>
      </c>
      <c r="AA1357" s="47">
        <v>264</v>
      </c>
      <c r="AB1357" s="47">
        <v>216</v>
      </c>
      <c r="AC1357" s="41" t="s">
        <v>137</v>
      </c>
      <c r="AD1357" s="88"/>
    </row>
    <row r="1358" spans="1:30">
      <c r="A1358" s="662" t="s">
        <v>36</v>
      </c>
      <c r="B1358" s="665" t="s">
        <v>261</v>
      </c>
      <c r="C1358" s="52" t="s">
        <v>33</v>
      </c>
      <c r="D1358" s="51"/>
      <c r="E1358" s="51"/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  <c r="R1358" s="51"/>
      <c r="S1358" s="51"/>
      <c r="T1358" s="51"/>
      <c r="U1358" s="51"/>
      <c r="V1358" s="51"/>
      <c r="W1358" s="51"/>
      <c r="X1358" s="51"/>
      <c r="Y1358" s="51"/>
      <c r="Z1358" s="51"/>
      <c r="AA1358" s="51"/>
      <c r="AB1358" s="51"/>
      <c r="AC1358" s="41"/>
      <c r="AD1358" s="88"/>
    </row>
    <row r="1359" spans="1:30" ht="13.5" thickBot="1">
      <c r="A1359" s="663"/>
      <c r="B1359" s="666"/>
      <c r="C1359" s="58" t="s">
        <v>18</v>
      </c>
      <c r="D1359" s="629"/>
      <c r="E1359" s="629"/>
      <c r="F1359" s="629"/>
      <c r="G1359" s="629"/>
      <c r="H1359" s="629"/>
      <c r="I1359" s="629"/>
      <c r="J1359" s="629"/>
      <c r="K1359" s="629"/>
      <c r="L1359" s="629"/>
      <c r="M1359" s="629"/>
      <c r="N1359" s="629"/>
      <c r="O1359" s="629"/>
      <c r="P1359" s="629"/>
      <c r="Q1359" s="629"/>
      <c r="R1359" s="629"/>
      <c r="S1359" s="629"/>
      <c r="T1359" s="629"/>
      <c r="U1359" s="629"/>
      <c r="V1359" s="629"/>
      <c r="W1359" s="629"/>
      <c r="X1359" s="629"/>
      <c r="Y1359" s="629"/>
      <c r="Z1359" s="629"/>
      <c r="AA1359" s="629"/>
      <c r="AB1359" s="629"/>
      <c r="AC1359" s="41" t="s">
        <v>298</v>
      </c>
      <c r="AD1359" s="88"/>
    </row>
    <row r="1360" spans="1:30">
      <c r="A1360" s="661"/>
      <c r="B1360" s="664"/>
      <c r="C1360" s="80" t="s">
        <v>16</v>
      </c>
      <c r="D1360" s="675">
        <f>D1361/(1.732*10*0.9)</f>
        <v>4.8113933795227091</v>
      </c>
      <c r="E1360" s="675">
        <f t="shared" ref="E1360:AB1360" si="384">E1361/(1.732*10*0.9)</f>
        <v>3.181934821657685</v>
      </c>
      <c r="F1360" s="675">
        <f t="shared" si="384"/>
        <v>2.7713625866050808</v>
      </c>
      <c r="G1360" s="675">
        <f t="shared" si="384"/>
        <v>2.5660764690787783</v>
      </c>
      <c r="H1360" s="675">
        <f t="shared" si="384"/>
        <v>2.3607903515524757</v>
      </c>
      <c r="I1360" s="675">
        <f t="shared" si="384"/>
        <v>2.4634334103156275</v>
      </c>
      <c r="J1360" s="675">
        <f t="shared" si="384"/>
        <v>2.5660764690787783</v>
      </c>
      <c r="K1360" s="675">
        <f t="shared" si="384"/>
        <v>3.2845778804208363</v>
      </c>
      <c r="L1360" s="675">
        <f t="shared" si="384"/>
        <v>3.5925070567102897</v>
      </c>
      <c r="M1360" s="675">
        <f t="shared" si="384"/>
        <v>3.5925070567102897</v>
      </c>
      <c r="N1360" s="675">
        <f t="shared" si="384"/>
        <v>3.5925070567102897</v>
      </c>
      <c r="O1360" s="675">
        <f t="shared" si="384"/>
        <v>3.4898639979471384</v>
      </c>
      <c r="P1360" s="675">
        <f t="shared" si="384"/>
        <v>3.3872209391839871</v>
      </c>
      <c r="Q1360" s="675">
        <f t="shared" si="384"/>
        <v>3.4898639979471389</v>
      </c>
      <c r="R1360" s="675">
        <f t="shared" si="384"/>
        <v>3.2845778804208363</v>
      </c>
      <c r="S1360" s="675">
        <f t="shared" si="384"/>
        <v>3.5925070567102897</v>
      </c>
      <c r="T1360" s="675">
        <f t="shared" si="384"/>
        <v>3.6951501154734405</v>
      </c>
      <c r="U1360" s="675">
        <f t="shared" si="384"/>
        <v>3.695150115473441</v>
      </c>
      <c r="V1360" s="675">
        <f t="shared" si="384"/>
        <v>4.0030792917628943</v>
      </c>
      <c r="W1360" s="675">
        <f t="shared" si="384"/>
        <v>4.7215807031049515</v>
      </c>
      <c r="X1360" s="675">
        <f t="shared" si="384"/>
        <v>4.8242237618681028</v>
      </c>
      <c r="Y1360" s="675">
        <f t="shared" si="384"/>
        <v>5.5427251732101617</v>
      </c>
      <c r="Z1360" s="675">
        <f t="shared" si="384"/>
        <v>5.5427251732101617</v>
      </c>
      <c r="AA1360" s="675">
        <f t="shared" si="384"/>
        <v>4.8242237618681036</v>
      </c>
      <c r="AB1360" s="675">
        <f t="shared" si="384"/>
        <v>4.8113933795227091</v>
      </c>
      <c r="AC1360" s="41" t="s">
        <v>298</v>
      </c>
      <c r="AD1360" s="88"/>
    </row>
    <row r="1361" spans="1:30">
      <c r="A1361" s="662"/>
      <c r="B1361" s="665"/>
      <c r="C1361" s="40" t="s">
        <v>17</v>
      </c>
      <c r="D1361" s="47">
        <v>75</v>
      </c>
      <c r="E1361" s="47">
        <v>49.599999999999994</v>
      </c>
      <c r="F1361" s="47">
        <v>43.2</v>
      </c>
      <c r="G1361" s="47">
        <v>40</v>
      </c>
      <c r="H1361" s="47">
        <v>36.799999999999997</v>
      </c>
      <c r="I1361" s="47">
        <v>38.400000000000006</v>
      </c>
      <c r="J1361" s="47">
        <v>40</v>
      </c>
      <c r="K1361" s="47">
        <v>51.2</v>
      </c>
      <c r="L1361" s="47">
        <v>56</v>
      </c>
      <c r="M1361" s="47">
        <v>56</v>
      </c>
      <c r="N1361" s="47">
        <v>56</v>
      </c>
      <c r="O1361" s="47">
        <v>54.4</v>
      </c>
      <c r="P1361" s="47">
        <v>52.8</v>
      </c>
      <c r="Q1361" s="47">
        <v>54.400000000000006</v>
      </c>
      <c r="R1361" s="47">
        <v>51.2</v>
      </c>
      <c r="S1361" s="47">
        <v>56</v>
      </c>
      <c r="T1361" s="47">
        <v>57.599999999999994</v>
      </c>
      <c r="U1361" s="47">
        <v>57.6</v>
      </c>
      <c r="V1361" s="351">
        <v>62.4</v>
      </c>
      <c r="W1361" s="47">
        <v>73.599999999999994</v>
      </c>
      <c r="X1361" s="47">
        <v>75.199999999999989</v>
      </c>
      <c r="Y1361" s="47">
        <v>86.4</v>
      </c>
      <c r="Z1361" s="47">
        <v>86.4</v>
      </c>
      <c r="AA1361" s="47">
        <v>75.2</v>
      </c>
      <c r="AB1361" s="47">
        <v>75</v>
      </c>
      <c r="AC1361" s="41" t="s">
        <v>137</v>
      </c>
      <c r="AD1361" s="88"/>
    </row>
    <row r="1362" spans="1:30">
      <c r="A1362" s="662" t="s">
        <v>54</v>
      </c>
      <c r="B1362" s="665" t="s">
        <v>260</v>
      </c>
      <c r="C1362" s="52" t="s">
        <v>33</v>
      </c>
      <c r="D1362" s="51"/>
      <c r="E1362" s="51"/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Q1362" s="51"/>
      <c r="R1362" s="51"/>
      <c r="S1362" s="51"/>
      <c r="T1362" s="51"/>
      <c r="U1362" s="51"/>
      <c r="V1362" s="51"/>
      <c r="W1362" s="51"/>
      <c r="X1362" s="51"/>
      <c r="Y1362" s="51"/>
      <c r="Z1362" s="51"/>
      <c r="AA1362" s="51"/>
      <c r="AB1362" s="51"/>
      <c r="AC1362" s="41"/>
      <c r="AD1362" s="88"/>
    </row>
    <row r="1363" spans="1:30" ht="13.5" thickBot="1">
      <c r="A1363" s="663"/>
      <c r="B1363" s="666"/>
      <c r="C1363" s="42" t="s">
        <v>18</v>
      </c>
      <c r="D1363" s="363"/>
      <c r="E1363" s="623"/>
      <c r="F1363" s="623"/>
      <c r="G1363" s="363"/>
      <c r="H1363" s="623"/>
      <c r="I1363" s="363"/>
      <c r="J1363" s="623"/>
      <c r="K1363" s="623"/>
      <c r="L1363" s="363"/>
      <c r="M1363" s="623"/>
      <c r="N1363" s="363"/>
      <c r="O1363" s="623"/>
      <c r="P1363" s="623"/>
      <c r="Q1363" s="363"/>
      <c r="R1363" s="623"/>
      <c r="S1363" s="363"/>
      <c r="T1363" s="623"/>
      <c r="U1363" s="623"/>
      <c r="V1363" s="363"/>
      <c r="W1363" s="623"/>
      <c r="X1363" s="363"/>
      <c r="Y1363" s="623"/>
      <c r="Z1363" s="623"/>
      <c r="AA1363" s="363"/>
      <c r="AB1363" s="623"/>
      <c r="AC1363" s="41"/>
      <c r="AD1363" s="88"/>
    </row>
    <row r="1364" spans="1:30">
      <c r="A1364" s="814" t="s">
        <v>45</v>
      </c>
      <c r="B1364" s="790" t="s">
        <v>196</v>
      </c>
      <c r="C1364" s="38" t="s">
        <v>17</v>
      </c>
      <c r="D1364" s="105"/>
      <c r="E1364" s="107"/>
      <c r="F1364" s="107"/>
      <c r="G1364" s="107"/>
      <c r="H1364" s="107"/>
      <c r="I1364" s="107"/>
      <c r="J1364" s="107"/>
      <c r="K1364" s="107"/>
      <c r="L1364" s="107"/>
      <c r="M1364" s="107"/>
      <c r="N1364" s="107"/>
      <c r="O1364" s="107"/>
      <c r="P1364" s="107"/>
      <c r="Q1364" s="107"/>
      <c r="R1364" s="107"/>
      <c r="S1364" s="107"/>
      <c r="T1364" s="107"/>
      <c r="U1364" s="107"/>
      <c r="V1364" s="107"/>
      <c r="W1364" s="107"/>
      <c r="X1364" s="107"/>
      <c r="Y1364" s="107"/>
      <c r="Z1364" s="107"/>
      <c r="AA1364" s="107"/>
      <c r="AB1364" s="194"/>
      <c r="AC1364" s="41"/>
      <c r="AD1364" s="88"/>
    </row>
    <row r="1365" spans="1:30">
      <c r="A1365" s="815"/>
      <c r="B1365" s="791"/>
      <c r="C1365" s="52" t="s">
        <v>33</v>
      </c>
      <c r="D1365" s="50" t="s">
        <v>50</v>
      </c>
      <c r="E1365" s="50"/>
      <c r="F1365" s="50"/>
      <c r="G1365" s="350"/>
      <c r="H1365" s="50"/>
      <c r="I1365" s="50"/>
      <c r="J1365" s="50"/>
      <c r="K1365" s="50"/>
      <c r="L1365" s="50"/>
      <c r="M1365" s="50"/>
      <c r="N1365" s="50"/>
      <c r="O1365" s="50"/>
      <c r="P1365" s="50"/>
      <c r="Q1365" s="50"/>
      <c r="R1365" s="50"/>
      <c r="S1365" s="50"/>
      <c r="T1365" s="50"/>
      <c r="U1365" s="50"/>
      <c r="V1365" s="50"/>
      <c r="W1365" s="50"/>
      <c r="X1365" s="50"/>
      <c r="Y1365" s="50"/>
      <c r="Z1365" s="50"/>
      <c r="AA1365" s="50"/>
      <c r="AB1365" s="50"/>
      <c r="AC1365" s="41"/>
      <c r="AD1365" s="88"/>
    </row>
    <row r="1366" spans="1:30" ht="13.5" thickBot="1">
      <c r="A1366" s="816"/>
      <c r="B1366" s="792"/>
      <c r="C1366" s="58" t="s">
        <v>18</v>
      </c>
      <c r="D1366" s="98"/>
      <c r="E1366" s="99"/>
      <c r="F1366" s="99"/>
      <c r="G1366" s="362"/>
      <c r="H1366" s="99"/>
      <c r="I1366" s="99"/>
      <c r="J1366" s="99"/>
      <c r="K1366" s="99"/>
      <c r="L1366" s="99"/>
      <c r="M1366" s="99"/>
      <c r="N1366" s="99"/>
      <c r="O1366" s="99"/>
      <c r="P1366" s="99"/>
      <c r="Q1366" s="99"/>
      <c r="R1366" s="99"/>
      <c r="S1366" s="99"/>
      <c r="T1366" s="99"/>
      <c r="U1366" s="99"/>
      <c r="V1366" s="99"/>
      <c r="W1366" s="99"/>
      <c r="X1366" s="99"/>
      <c r="Y1366" s="99"/>
      <c r="Z1366" s="99"/>
      <c r="AA1366" s="99"/>
      <c r="AB1366" s="99"/>
      <c r="AC1366" s="41"/>
      <c r="AD1366" s="88"/>
    </row>
    <row r="1367" spans="1:30">
      <c r="A1367" s="661"/>
      <c r="B1367" s="664"/>
      <c r="C1367" s="80" t="s">
        <v>16</v>
      </c>
      <c r="D1367" s="154">
        <f>D1368/(1.732*10*0.9)</f>
        <v>0</v>
      </c>
      <c r="E1367" s="154">
        <f t="shared" ref="E1367:AB1367" si="385">E1368/(1.732*10*0.9)</f>
        <v>0</v>
      </c>
      <c r="F1367" s="154">
        <f t="shared" si="385"/>
        <v>0</v>
      </c>
      <c r="G1367" s="154">
        <f t="shared" si="385"/>
        <v>0</v>
      </c>
      <c r="H1367" s="154">
        <f t="shared" si="385"/>
        <v>0</v>
      </c>
      <c r="I1367" s="154">
        <f t="shared" si="385"/>
        <v>0</v>
      </c>
      <c r="J1367" s="154">
        <f t="shared" si="385"/>
        <v>0</v>
      </c>
      <c r="K1367" s="154">
        <f t="shared" si="385"/>
        <v>0</v>
      </c>
      <c r="L1367" s="154">
        <f t="shared" si="385"/>
        <v>0</v>
      </c>
      <c r="M1367" s="154">
        <f t="shared" si="385"/>
        <v>0</v>
      </c>
      <c r="N1367" s="154">
        <f t="shared" si="385"/>
        <v>0</v>
      </c>
      <c r="O1367" s="154">
        <f t="shared" si="385"/>
        <v>0</v>
      </c>
      <c r="P1367" s="154">
        <f t="shared" si="385"/>
        <v>0</v>
      </c>
      <c r="Q1367" s="154">
        <f t="shared" si="385"/>
        <v>0</v>
      </c>
      <c r="R1367" s="154">
        <f t="shared" si="385"/>
        <v>0</v>
      </c>
      <c r="S1367" s="154">
        <f t="shared" si="385"/>
        <v>0</v>
      </c>
      <c r="T1367" s="154">
        <f t="shared" si="385"/>
        <v>0</v>
      </c>
      <c r="U1367" s="154">
        <f t="shared" si="385"/>
        <v>0</v>
      </c>
      <c r="V1367" s="154">
        <f t="shared" si="385"/>
        <v>0</v>
      </c>
      <c r="W1367" s="154">
        <f t="shared" si="385"/>
        <v>0</v>
      </c>
      <c r="X1367" s="154">
        <f t="shared" si="385"/>
        <v>0</v>
      </c>
      <c r="Y1367" s="154">
        <f t="shared" si="385"/>
        <v>0</v>
      </c>
      <c r="Z1367" s="154">
        <f t="shared" si="385"/>
        <v>0</v>
      </c>
      <c r="AA1367" s="154">
        <f t="shared" si="385"/>
        <v>0</v>
      </c>
      <c r="AB1367" s="154">
        <f t="shared" si="385"/>
        <v>0</v>
      </c>
      <c r="AC1367" s="41" t="s">
        <v>298</v>
      </c>
      <c r="AD1367" s="88"/>
    </row>
    <row r="1368" spans="1:30">
      <c r="A1368" s="662"/>
      <c r="B1368" s="665"/>
      <c r="C1368" s="40" t="s">
        <v>17</v>
      </c>
      <c r="D1368" s="47">
        <v>0</v>
      </c>
      <c r="E1368" s="47">
        <v>0</v>
      </c>
      <c r="F1368" s="47">
        <v>0</v>
      </c>
      <c r="G1368" s="47">
        <v>0</v>
      </c>
      <c r="H1368" s="47">
        <v>0</v>
      </c>
      <c r="I1368" s="47">
        <v>0</v>
      </c>
      <c r="J1368" s="47">
        <v>0</v>
      </c>
      <c r="K1368" s="47">
        <v>0</v>
      </c>
      <c r="L1368" s="47">
        <v>0</v>
      </c>
      <c r="M1368" s="47">
        <v>0</v>
      </c>
      <c r="N1368" s="47">
        <v>0</v>
      </c>
      <c r="O1368" s="47">
        <v>0</v>
      </c>
      <c r="P1368" s="47">
        <v>0</v>
      </c>
      <c r="Q1368" s="47">
        <v>0</v>
      </c>
      <c r="R1368" s="47">
        <v>0</v>
      </c>
      <c r="S1368" s="47">
        <v>0</v>
      </c>
      <c r="T1368" s="47">
        <v>0</v>
      </c>
      <c r="U1368" s="47">
        <v>0</v>
      </c>
      <c r="V1368" s="47">
        <v>0</v>
      </c>
      <c r="W1368" s="47">
        <v>0</v>
      </c>
      <c r="X1368" s="47">
        <v>0</v>
      </c>
      <c r="Y1368" s="47">
        <v>0</v>
      </c>
      <c r="Z1368" s="47">
        <v>0</v>
      </c>
      <c r="AA1368" s="47">
        <v>0</v>
      </c>
      <c r="AB1368" s="47">
        <v>0</v>
      </c>
      <c r="AC1368" s="41" t="s">
        <v>137</v>
      </c>
      <c r="AD1368" s="88"/>
    </row>
    <row r="1369" spans="1:30">
      <c r="A1369" s="662" t="s">
        <v>66</v>
      </c>
      <c r="B1369" s="665" t="s">
        <v>259</v>
      </c>
      <c r="C1369" s="52" t="s">
        <v>33</v>
      </c>
      <c r="D1369" s="51"/>
      <c r="E1369" s="51"/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  <c r="R1369" s="51"/>
      <c r="S1369" s="51"/>
      <c r="T1369" s="51"/>
      <c r="U1369" s="51"/>
      <c r="V1369" s="51"/>
      <c r="W1369" s="51"/>
      <c r="X1369" s="51"/>
      <c r="Y1369" s="51"/>
      <c r="Z1369" s="51"/>
      <c r="AA1369" s="51"/>
      <c r="AB1369" s="51"/>
      <c r="AC1369" s="41"/>
      <c r="AD1369" s="88"/>
    </row>
    <row r="1370" spans="1:30" ht="13.5" thickBot="1">
      <c r="A1370" s="663"/>
      <c r="B1370" s="666"/>
      <c r="C1370" s="58" t="s">
        <v>18</v>
      </c>
      <c r="D1370" s="196"/>
      <c r="E1370" s="196"/>
      <c r="F1370" s="196"/>
      <c r="G1370" s="196"/>
      <c r="H1370" s="196"/>
      <c r="I1370" s="196"/>
      <c r="J1370" s="196"/>
      <c r="K1370" s="196"/>
      <c r="L1370" s="196"/>
      <c r="M1370" s="196"/>
      <c r="N1370" s="196"/>
      <c r="O1370" s="196"/>
      <c r="P1370" s="196"/>
      <c r="Q1370" s="196"/>
      <c r="R1370" s="196"/>
      <c r="S1370" s="196"/>
      <c r="T1370" s="196"/>
      <c r="U1370" s="196"/>
      <c r="V1370" s="196"/>
      <c r="W1370" s="196"/>
      <c r="X1370" s="196"/>
      <c r="Y1370" s="196"/>
      <c r="Z1370" s="196"/>
      <c r="AA1370" s="196"/>
      <c r="AB1370" s="196"/>
      <c r="AC1370" s="41"/>
      <c r="AD1370" s="88"/>
    </row>
    <row r="1371" spans="1:30">
      <c r="A1371" s="661"/>
      <c r="B1371" s="664"/>
      <c r="C1371" s="80" t="s">
        <v>16</v>
      </c>
      <c r="D1371" s="154">
        <f>D1372/(1.732*10*0.9)</f>
        <v>0</v>
      </c>
      <c r="E1371" s="154">
        <f t="shared" ref="E1371:AB1371" si="386">E1372/(1.732*10*0.9)</f>
        <v>0</v>
      </c>
      <c r="F1371" s="154">
        <f t="shared" si="386"/>
        <v>0</v>
      </c>
      <c r="G1371" s="154">
        <f t="shared" si="386"/>
        <v>0</v>
      </c>
      <c r="H1371" s="154">
        <f t="shared" si="386"/>
        <v>0</v>
      </c>
      <c r="I1371" s="154">
        <f t="shared" si="386"/>
        <v>0</v>
      </c>
      <c r="J1371" s="154">
        <f t="shared" si="386"/>
        <v>0</v>
      </c>
      <c r="K1371" s="154">
        <f t="shared" si="386"/>
        <v>0</v>
      </c>
      <c r="L1371" s="154">
        <f t="shared" si="386"/>
        <v>0</v>
      </c>
      <c r="M1371" s="154">
        <f t="shared" si="386"/>
        <v>0</v>
      </c>
      <c r="N1371" s="154">
        <f t="shared" si="386"/>
        <v>0</v>
      </c>
      <c r="O1371" s="154">
        <f t="shared" si="386"/>
        <v>0</v>
      </c>
      <c r="P1371" s="154">
        <f t="shared" si="386"/>
        <v>0</v>
      </c>
      <c r="Q1371" s="154">
        <f t="shared" si="386"/>
        <v>0</v>
      </c>
      <c r="R1371" s="154">
        <f t="shared" si="386"/>
        <v>0</v>
      </c>
      <c r="S1371" s="154">
        <f t="shared" si="386"/>
        <v>0</v>
      </c>
      <c r="T1371" s="154">
        <f t="shared" si="386"/>
        <v>0</v>
      </c>
      <c r="U1371" s="154">
        <f t="shared" si="386"/>
        <v>0</v>
      </c>
      <c r="V1371" s="154">
        <f t="shared" si="386"/>
        <v>0</v>
      </c>
      <c r="W1371" s="154">
        <f t="shared" si="386"/>
        <v>0</v>
      </c>
      <c r="X1371" s="154">
        <f t="shared" si="386"/>
        <v>0</v>
      </c>
      <c r="Y1371" s="154">
        <f t="shared" si="386"/>
        <v>0</v>
      </c>
      <c r="Z1371" s="154">
        <f t="shared" si="386"/>
        <v>0</v>
      </c>
      <c r="AA1371" s="154">
        <f t="shared" si="386"/>
        <v>0</v>
      </c>
      <c r="AB1371" s="154">
        <f t="shared" si="386"/>
        <v>0</v>
      </c>
      <c r="AC1371" s="41" t="s">
        <v>298</v>
      </c>
      <c r="AD1371" s="88"/>
    </row>
    <row r="1372" spans="1:30">
      <c r="A1372" s="662"/>
      <c r="B1372" s="665"/>
      <c r="C1372" s="40" t="s">
        <v>17</v>
      </c>
      <c r="D1372" s="47">
        <v>0</v>
      </c>
      <c r="E1372" s="47">
        <v>0</v>
      </c>
      <c r="F1372" s="47">
        <v>0</v>
      </c>
      <c r="G1372" s="47">
        <v>0</v>
      </c>
      <c r="H1372" s="47">
        <v>0</v>
      </c>
      <c r="I1372" s="47">
        <v>0</v>
      </c>
      <c r="J1372" s="47">
        <v>0</v>
      </c>
      <c r="K1372" s="47">
        <v>0</v>
      </c>
      <c r="L1372" s="47">
        <v>0</v>
      </c>
      <c r="M1372" s="47">
        <v>0</v>
      </c>
      <c r="N1372" s="47">
        <v>0</v>
      </c>
      <c r="O1372" s="47">
        <v>0</v>
      </c>
      <c r="P1372" s="47">
        <v>0</v>
      </c>
      <c r="Q1372" s="47">
        <v>0</v>
      </c>
      <c r="R1372" s="47">
        <v>0</v>
      </c>
      <c r="S1372" s="47">
        <v>0</v>
      </c>
      <c r="T1372" s="47">
        <v>0</v>
      </c>
      <c r="U1372" s="47">
        <v>0</v>
      </c>
      <c r="V1372" s="47">
        <v>0</v>
      </c>
      <c r="W1372" s="47">
        <v>0</v>
      </c>
      <c r="X1372" s="47">
        <v>0</v>
      </c>
      <c r="Y1372" s="47">
        <v>0</v>
      </c>
      <c r="Z1372" s="47">
        <v>0</v>
      </c>
      <c r="AA1372" s="47">
        <v>0</v>
      </c>
      <c r="AB1372" s="47">
        <v>0</v>
      </c>
      <c r="AC1372" s="41" t="s">
        <v>137</v>
      </c>
      <c r="AD1372" s="88"/>
    </row>
    <row r="1373" spans="1:30">
      <c r="A1373" s="662" t="s">
        <v>74</v>
      </c>
      <c r="B1373" s="665" t="s">
        <v>258</v>
      </c>
      <c r="C1373" s="52" t="s">
        <v>33</v>
      </c>
      <c r="D1373" s="51"/>
      <c r="E1373" s="51"/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Q1373" s="51"/>
      <c r="R1373" s="51"/>
      <c r="S1373" s="51"/>
      <c r="T1373" s="51"/>
      <c r="U1373" s="51"/>
      <c r="V1373" s="51"/>
      <c r="W1373" s="51"/>
      <c r="X1373" s="51"/>
      <c r="Y1373" s="51"/>
      <c r="Z1373" s="51"/>
      <c r="AA1373" s="51"/>
      <c r="AB1373" s="51"/>
      <c r="AC1373" s="41"/>
      <c r="AD1373" s="88"/>
    </row>
    <row r="1374" spans="1:30" ht="13.5" thickBot="1">
      <c r="A1374" s="663"/>
      <c r="B1374" s="666"/>
      <c r="C1374" s="58" t="s">
        <v>18</v>
      </c>
      <c r="D1374" s="196"/>
      <c r="E1374" s="629"/>
      <c r="F1374" s="629"/>
      <c r="G1374" s="629"/>
      <c r="H1374" s="629"/>
      <c r="I1374" s="629"/>
      <c r="J1374" s="629"/>
      <c r="K1374" s="629"/>
      <c r="L1374" s="629"/>
      <c r="M1374" s="629"/>
      <c r="N1374" s="629"/>
      <c r="O1374" s="629"/>
      <c r="P1374" s="629"/>
      <c r="Q1374" s="629"/>
      <c r="R1374" s="629"/>
      <c r="S1374" s="629"/>
      <c r="T1374" s="629"/>
      <c r="U1374" s="629"/>
      <c r="V1374" s="629"/>
      <c r="W1374" s="629"/>
      <c r="X1374" s="629"/>
      <c r="Y1374" s="629"/>
      <c r="Z1374" s="629"/>
      <c r="AA1374" s="629"/>
      <c r="AB1374" s="629"/>
      <c r="AC1374" s="41"/>
      <c r="AD1374" s="88"/>
    </row>
    <row r="1375" spans="1:30">
      <c r="A1375" s="661"/>
      <c r="B1375" s="664"/>
      <c r="C1375" s="80" t="s">
        <v>16</v>
      </c>
      <c r="D1375" s="154">
        <f>D1376/(1.732*10*0.9)</f>
        <v>11.73979984603541</v>
      </c>
      <c r="E1375" s="154">
        <f t="shared" ref="E1375:AB1375" si="387">E1376/(1.732*10*0.9)</f>
        <v>10.431100846805235</v>
      </c>
      <c r="F1375" s="154">
        <f t="shared" si="387"/>
        <v>9.0839107005388744</v>
      </c>
      <c r="G1375" s="154">
        <f t="shared" si="387"/>
        <v>8.5257890685142392</v>
      </c>
      <c r="H1375" s="154">
        <f t="shared" si="387"/>
        <v>8.3333333333333321</v>
      </c>
      <c r="I1375" s="154">
        <f t="shared" si="387"/>
        <v>8.2371054657428786</v>
      </c>
      <c r="J1375" s="154">
        <f t="shared" si="387"/>
        <v>9.0646651270207848</v>
      </c>
      <c r="K1375" s="154">
        <f t="shared" si="387"/>
        <v>12.432640492686682</v>
      </c>
      <c r="L1375" s="154">
        <f t="shared" si="387"/>
        <v>14.145496535796767</v>
      </c>
      <c r="M1375" s="154">
        <f t="shared" si="387"/>
        <v>16.474210931485757</v>
      </c>
      <c r="N1375" s="154">
        <f t="shared" si="387"/>
        <v>19.361046959199385</v>
      </c>
      <c r="O1375" s="154">
        <f t="shared" si="387"/>
        <v>20.381062355658198</v>
      </c>
      <c r="P1375" s="154">
        <f t="shared" si="387"/>
        <v>19.726712856043108</v>
      </c>
      <c r="Q1375" s="154">
        <f t="shared" si="387"/>
        <v>19.76520400307929</v>
      </c>
      <c r="R1375" s="154">
        <f t="shared" si="387"/>
        <v>19.842186297151656</v>
      </c>
      <c r="S1375" s="154">
        <f t="shared" si="387"/>
        <v>19.168591224018471</v>
      </c>
      <c r="T1375" s="154">
        <f t="shared" si="387"/>
        <v>19.47652040030793</v>
      </c>
      <c r="U1375" s="154">
        <f t="shared" si="387"/>
        <v>19.072363356428017</v>
      </c>
      <c r="V1375" s="154">
        <f t="shared" si="387"/>
        <v>18.783679753656656</v>
      </c>
      <c r="W1375" s="154">
        <f t="shared" si="387"/>
        <v>18.514241724403387</v>
      </c>
      <c r="X1375" s="154">
        <f t="shared" si="387"/>
        <v>17.340261739799846</v>
      </c>
      <c r="Y1375" s="154">
        <f t="shared" si="387"/>
        <v>15.62740569668976</v>
      </c>
      <c r="Z1375" s="154">
        <f t="shared" si="387"/>
        <v>15.473441108545034</v>
      </c>
      <c r="AA1375" s="154">
        <f t="shared" si="387"/>
        <v>14.280215550423403</v>
      </c>
      <c r="AB1375" s="154">
        <f t="shared" si="387"/>
        <v>11.720554272517319</v>
      </c>
      <c r="AC1375" s="41" t="s">
        <v>298</v>
      </c>
      <c r="AD1375" s="88"/>
    </row>
    <row r="1376" spans="1:30">
      <c r="A1376" s="662"/>
      <c r="B1376" s="665"/>
      <c r="C1376" s="40" t="s">
        <v>17</v>
      </c>
      <c r="D1376" s="47">
        <v>183</v>
      </c>
      <c r="E1376" s="47">
        <v>162.6</v>
      </c>
      <c r="F1376" s="47">
        <v>141.6</v>
      </c>
      <c r="G1376" s="47">
        <v>132.89999999999998</v>
      </c>
      <c r="H1376" s="47">
        <v>129.89999999999998</v>
      </c>
      <c r="I1376" s="47">
        <v>128.4</v>
      </c>
      <c r="J1376" s="47">
        <v>141.30000000000001</v>
      </c>
      <c r="K1376" s="47">
        <v>193.8</v>
      </c>
      <c r="L1376" s="47">
        <v>220.5</v>
      </c>
      <c r="M1376" s="47">
        <v>256.8</v>
      </c>
      <c r="N1376" s="47">
        <v>301.8</v>
      </c>
      <c r="O1376" s="47">
        <v>317.7</v>
      </c>
      <c r="P1376" s="47">
        <v>307.5</v>
      </c>
      <c r="Q1376" s="47">
        <v>308.10000000000002</v>
      </c>
      <c r="R1376" s="47">
        <v>309.3</v>
      </c>
      <c r="S1376" s="47">
        <v>298.79999999999995</v>
      </c>
      <c r="T1376" s="47">
        <v>303.60000000000002</v>
      </c>
      <c r="U1376" s="47">
        <v>297.29999999999995</v>
      </c>
      <c r="V1376" s="351">
        <v>292.79999999999995</v>
      </c>
      <c r="W1376" s="47">
        <v>288.60000000000002</v>
      </c>
      <c r="X1376" s="47">
        <v>270.3</v>
      </c>
      <c r="Y1376" s="47">
        <v>243.6</v>
      </c>
      <c r="Z1376" s="47">
        <v>241.2</v>
      </c>
      <c r="AA1376" s="47">
        <v>222.60000000000002</v>
      </c>
      <c r="AB1376" s="47">
        <v>182.7</v>
      </c>
      <c r="AC1376" s="41" t="s">
        <v>137</v>
      </c>
      <c r="AD1376" s="88"/>
    </row>
    <row r="1377" spans="1:30">
      <c r="A1377" s="662" t="s">
        <v>266</v>
      </c>
      <c r="B1377" s="665" t="s">
        <v>255</v>
      </c>
      <c r="C1377" s="52" t="s">
        <v>33</v>
      </c>
      <c r="D1377" s="51"/>
      <c r="E1377" s="51"/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  <c r="R1377" s="51"/>
      <c r="S1377" s="51"/>
      <c r="T1377" s="51"/>
      <c r="U1377" s="51"/>
      <c r="V1377" s="51"/>
      <c r="W1377" s="51"/>
      <c r="X1377" s="51"/>
      <c r="Y1377" s="51"/>
      <c r="Z1377" s="51"/>
      <c r="AA1377" s="51"/>
      <c r="AB1377" s="51"/>
      <c r="AC1377" s="41"/>
      <c r="AD1377" s="88"/>
    </row>
    <row r="1378" spans="1:30" ht="13.5" thickBot="1">
      <c r="A1378" s="663"/>
      <c r="B1378" s="666"/>
      <c r="C1378" s="58" t="s">
        <v>18</v>
      </c>
      <c r="D1378" s="196"/>
      <c r="E1378" s="629"/>
      <c r="F1378" s="629"/>
      <c r="G1378" s="629"/>
      <c r="H1378" s="629"/>
      <c r="I1378" s="629"/>
      <c r="J1378" s="629"/>
      <c r="K1378" s="629"/>
      <c r="L1378" s="629"/>
      <c r="M1378" s="629"/>
      <c r="N1378" s="629"/>
      <c r="O1378" s="629"/>
      <c r="P1378" s="629"/>
      <c r="Q1378" s="629"/>
      <c r="R1378" s="629"/>
      <c r="S1378" s="629"/>
      <c r="T1378" s="629"/>
      <c r="U1378" s="629"/>
      <c r="V1378" s="629"/>
      <c r="W1378" s="629"/>
      <c r="X1378" s="629"/>
      <c r="Y1378" s="629"/>
      <c r="Z1378" s="629"/>
      <c r="AA1378" s="633"/>
      <c r="AB1378" s="633"/>
      <c r="AC1378" s="41"/>
      <c r="AD1378" s="88"/>
    </row>
    <row r="1379" spans="1:30">
      <c r="A1379" s="672"/>
      <c r="B1379" s="710"/>
      <c r="C1379" s="80" t="s">
        <v>16</v>
      </c>
      <c r="D1379" s="154">
        <f>D1380/(1.732*10*0.9)</f>
        <v>5.9661277906081596</v>
      </c>
      <c r="E1379" s="154">
        <f t="shared" ref="E1379:AB1379" si="388">E1380/(1.732*10*0.9)</f>
        <v>4.8755452912496793</v>
      </c>
      <c r="F1379" s="154">
        <f t="shared" si="388"/>
        <v>4.2596869386707725</v>
      </c>
      <c r="G1379" s="154">
        <f t="shared" si="388"/>
        <v>4.0030792917628943</v>
      </c>
      <c r="H1379" s="154">
        <f t="shared" si="388"/>
        <v>3.8491147036181674</v>
      </c>
      <c r="I1379" s="154">
        <f t="shared" si="388"/>
        <v>3.8491147036181674</v>
      </c>
      <c r="J1379" s="154">
        <f t="shared" si="388"/>
        <v>4.0030792917628943</v>
      </c>
      <c r="K1379" s="154">
        <f t="shared" si="388"/>
        <v>4.6189376443418011</v>
      </c>
      <c r="L1379" s="154">
        <f t="shared" si="388"/>
        <v>5.7480112907364633</v>
      </c>
      <c r="M1379" s="154">
        <f t="shared" si="388"/>
        <v>6.4665127020785214</v>
      </c>
      <c r="N1379" s="154">
        <f t="shared" si="388"/>
        <v>8.7246599948678458</v>
      </c>
      <c r="O1379" s="154">
        <f t="shared" si="388"/>
        <v>9.0325891711573014</v>
      </c>
      <c r="P1379" s="154">
        <f t="shared" si="388"/>
        <v>8.8786245830125718</v>
      </c>
      <c r="Q1379" s="154">
        <f t="shared" si="388"/>
        <v>8.8273030536309971</v>
      </c>
      <c r="R1379" s="154">
        <f t="shared" si="388"/>
        <v>8.6220169361046963</v>
      </c>
      <c r="S1379" s="154">
        <f t="shared" si="388"/>
        <v>8.5193738773415451</v>
      </c>
      <c r="T1379" s="154">
        <f t="shared" si="388"/>
        <v>9.0325891711573014</v>
      </c>
      <c r="U1379" s="154">
        <f t="shared" si="388"/>
        <v>9.0325891711573014</v>
      </c>
      <c r="V1379" s="154">
        <f t="shared" si="388"/>
        <v>8.8273030536309971</v>
      </c>
      <c r="W1379" s="154">
        <f t="shared" si="388"/>
        <v>8.9812676417757249</v>
      </c>
      <c r="X1379" s="154">
        <f t="shared" si="388"/>
        <v>8.7246599948678458</v>
      </c>
      <c r="Y1379" s="154">
        <f t="shared" si="388"/>
        <v>8.3654092891968173</v>
      </c>
      <c r="Z1379" s="154">
        <f t="shared" si="388"/>
        <v>8.2114447010520912</v>
      </c>
      <c r="AA1379" s="154">
        <f t="shared" si="388"/>
        <v>6.9797279958942768</v>
      </c>
      <c r="AB1379" s="154">
        <f t="shared" si="388"/>
        <v>5.9532974082627668</v>
      </c>
      <c r="AC1379" s="41" t="s">
        <v>298</v>
      </c>
      <c r="AD1379" s="88"/>
    </row>
    <row r="1380" spans="1:30">
      <c r="A1380" s="673"/>
      <c r="B1380" s="717"/>
      <c r="C1380" s="40" t="s">
        <v>17</v>
      </c>
      <c r="D1380" s="47">
        <v>93</v>
      </c>
      <c r="E1380" s="47">
        <v>76</v>
      </c>
      <c r="F1380" s="47">
        <v>66.400000000000006</v>
      </c>
      <c r="G1380" s="47">
        <v>62.4</v>
      </c>
      <c r="H1380" s="47">
        <v>60</v>
      </c>
      <c r="I1380" s="47">
        <v>60</v>
      </c>
      <c r="J1380" s="47">
        <v>62.4</v>
      </c>
      <c r="K1380" s="47">
        <v>72</v>
      </c>
      <c r="L1380" s="47">
        <v>89.6</v>
      </c>
      <c r="M1380" s="47">
        <v>100.8</v>
      </c>
      <c r="N1380" s="47">
        <v>136</v>
      </c>
      <c r="O1380" s="47">
        <v>140.80000000000001</v>
      </c>
      <c r="P1380" s="47">
        <v>138.39999999999998</v>
      </c>
      <c r="Q1380" s="47">
        <v>137.6</v>
      </c>
      <c r="R1380" s="47">
        <v>134.4</v>
      </c>
      <c r="S1380" s="47">
        <v>132.80000000000001</v>
      </c>
      <c r="T1380" s="47">
        <v>140.80000000000001</v>
      </c>
      <c r="U1380" s="47">
        <v>140.80000000000001</v>
      </c>
      <c r="V1380" s="47">
        <v>137.6</v>
      </c>
      <c r="W1380" s="47">
        <v>140</v>
      </c>
      <c r="X1380" s="47">
        <v>136</v>
      </c>
      <c r="Y1380" s="47">
        <v>130.4</v>
      </c>
      <c r="Z1380" s="47">
        <v>128</v>
      </c>
      <c r="AA1380" s="47">
        <v>108.8</v>
      </c>
      <c r="AB1380" s="47">
        <v>92.800000000000011</v>
      </c>
      <c r="AC1380" s="41" t="s">
        <v>137</v>
      </c>
      <c r="AD1380" s="88"/>
    </row>
    <row r="1381" spans="1:30">
      <c r="A1381" s="673" t="s">
        <v>267</v>
      </c>
      <c r="B1381" s="711" t="s">
        <v>257</v>
      </c>
      <c r="C1381" s="52" t="s">
        <v>33</v>
      </c>
      <c r="D1381" s="51"/>
      <c r="E1381" s="51"/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  <c r="P1381" s="51"/>
      <c r="Q1381" s="51"/>
      <c r="R1381" s="51"/>
      <c r="S1381" s="51"/>
      <c r="T1381" s="51"/>
      <c r="U1381" s="51"/>
      <c r="V1381" s="51"/>
      <c r="W1381" s="51"/>
      <c r="X1381" s="51"/>
      <c r="Y1381" s="51"/>
      <c r="Z1381" s="51"/>
      <c r="AA1381" s="51"/>
      <c r="AB1381" s="51"/>
      <c r="AC1381" s="41"/>
      <c r="AD1381" s="88"/>
    </row>
    <row r="1382" spans="1:30">
      <c r="A1382" s="673"/>
      <c r="B1382" s="711"/>
      <c r="C1382" s="718" t="s">
        <v>18</v>
      </c>
      <c r="D1382" s="721"/>
      <c r="E1382" s="722"/>
      <c r="F1382" s="722"/>
      <c r="G1382" s="722"/>
      <c r="H1382" s="722"/>
      <c r="I1382" s="722"/>
      <c r="J1382" s="722"/>
      <c r="K1382" s="722"/>
      <c r="L1382" s="722"/>
      <c r="M1382" s="722"/>
      <c r="N1382" s="722"/>
      <c r="O1382" s="722"/>
      <c r="P1382" s="722"/>
      <c r="Q1382" s="722"/>
      <c r="R1382" s="722"/>
      <c r="S1382" s="722"/>
      <c r="T1382" s="722"/>
      <c r="U1382" s="722"/>
      <c r="V1382" s="722"/>
      <c r="W1382" s="722"/>
      <c r="X1382" s="722"/>
      <c r="Y1382" s="722"/>
      <c r="Z1382" s="722"/>
      <c r="AA1382" s="722"/>
      <c r="AB1382" s="722"/>
      <c r="AC1382" s="41"/>
      <c r="AD1382" s="88"/>
    </row>
    <row r="1383" spans="1:30" ht="13.5" thickBot="1">
      <c r="A1383" s="674"/>
      <c r="B1383" s="712"/>
      <c r="C1383" s="58"/>
      <c r="D1383" s="196"/>
      <c r="E1383" s="629"/>
      <c r="F1383" s="629"/>
      <c r="G1383" s="629"/>
      <c r="H1383" s="629"/>
      <c r="I1383" s="629"/>
      <c r="J1383" s="629"/>
      <c r="K1383" s="629"/>
      <c r="L1383" s="629"/>
      <c r="M1383" s="629"/>
      <c r="N1383" s="629"/>
      <c r="O1383" s="629"/>
      <c r="P1383" s="629"/>
      <c r="Q1383" s="629"/>
      <c r="R1383" s="629"/>
      <c r="S1383" s="629"/>
      <c r="T1383" s="629"/>
      <c r="U1383" s="629"/>
      <c r="V1383" s="629"/>
      <c r="W1383" s="629"/>
      <c r="X1383" s="629"/>
      <c r="Y1383" s="629"/>
      <c r="Z1383" s="629"/>
      <c r="AA1383" s="629"/>
      <c r="AB1383" s="629"/>
      <c r="AC1383" s="716"/>
      <c r="AD1383" s="88"/>
    </row>
    <row r="1384" spans="1:30">
      <c r="A1384" s="661"/>
      <c r="B1384" s="669"/>
      <c r="C1384" s="80" t="s">
        <v>16</v>
      </c>
      <c r="D1384" s="675">
        <f>D1385/(1.732*10*0.9)</f>
        <v>41.570438799076207</v>
      </c>
      <c r="E1384" s="675">
        <f t="shared" ref="E1384:AB1384" si="389">E1385/(1.732*10*0.9)</f>
        <v>35.347703361560171</v>
      </c>
      <c r="F1384" s="675">
        <f t="shared" si="389"/>
        <v>32.33256351039261</v>
      </c>
      <c r="G1384" s="675">
        <f t="shared" si="389"/>
        <v>32.075955863484729</v>
      </c>
      <c r="H1384" s="675">
        <f t="shared" si="389"/>
        <v>36.438285860918654</v>
      </c>
      <c r="I1384" s="675">
        <f t="shared" si="389"/>
        <v>43.110084680523478</v>
      </c>
      <c r="J1384" s="675">
        <f t="shared" si="389"/>
        <v>52.347959969207082</v>
      </c>
      <c r="K1384" s="675">
        <f t="shared" si="389"/>
        <v>57.736720554272516</v>
      </c>
      <c r="L1384" s="675">
        <f t="shared" si="389"/>
        <v>65.69155760841673</v>
      </c>
      <c r="M1384" s="675">
        <f t="shared" si="389"/>
        <v>74.672825250192446</v>
      </c>
      <c r="N1384" s="675">
        <f t="shared" si="389"/>
        <v>73.389787015653056</v>
      </c>
      <c r="O1384" s="675">
        <f t="shared" si="389"/>
        <v>70.567102899666409</v>
      </c>
      <c r="P1384" s="675">
        <f t="shared" si="389"/>
        <v>70.310495252758528</v>
      </c>
      <c r="Q1384" s="675">
        <f t="shared" si="389"/>
        <v>70.053887605850647</v>
      </c>
      <c r="R1384" s="675">
        <f t="shared" si="389"/>
        <v>71.593533487297918</v>
      </c>
      <c r="S1384" s="675">
        <f t="shared" si="389"/>
        <v>67.744418783679748</v>
      </c>
      <c r="T1384" s="675">
        <f t="shared" si="389"/>
        <v>65.434949961508849</v>
      </c>
      <c r="U1384" s="675">
        <f t="shared" si="389"/>
        <v>66.717988196048239</v>
      </c>
      <c r="V1384" s="675">
        <f t="shared" si="389"/>
        <v>67.487811136771867</v>
      </c>
      <c r="W1384" s="675">
        <f t="shared" si="389"/>
        <v>64.921734667693087</v>
      </c>
      <c r="X1384" s="675">
        <f t="shared" si="389"/>
        <v>63.382088786245824</v>
      </c>
      <c r="Y1384" s="675">
        <f t="shared" si="389"/>
        <v>62.868873492430069</v>
      </c>
      <c r="Z1384" s="675">
        <f t="shared" si="389"/>
        <v>55.619707467282524</v>
      </c>
      <c r="AA1384" s="675">
        <f t="shared" si="389"/>
        <v>49.396972029766481</v>
      </c>
      <c r="AB1384" s="675">
        <f t="shared" si="389"/>
        <v>42.083654092891969</v>
      </c>
      <c r="AC1384" s="41" t="s">
        <v>298</v>
      </c>
      <c r="AD1384" s="88"/>
    </row>
    <row r="1385" spans="1:30">
      <c r="A1385" s="662" t="s">
        <v>55</v>
      </c>
      <c r="B1385" s="670" t="s">
        <v>32</v>
      </c>
      <c r="C1385" s="718" t="s">
        <v>17</v>
      </c>
      <c r="D1385" s="720">
        <v>648</v>
      </c>
      <c r="E1385" s="720">
        <v>551</v>
      </c>
      <c r="F1385" s="720">
        <v>504</v>
      </c>
      <c r="G1385" s="720">
        <v>500</v>
      </c>
      <c r="H1385" s="720">
        <v>568</v>
      </c>
      <c r="I1385" s="720">
        <v>672</v>
      </c>
      <c r="J1385" s="720">
        <v>816</v>
      </c>
      <c r="K1385" s="720">
        <v>900</v>
      </c>
      <c r="L1385" s="720">
        <v>1024</v>
      </c>
      <c r="M1385" s="720">
        <v>1164</v>
      </c>
      <c r="N1385" s="720">
        <v>1144</v>
      </c>
      <c r="O1385" s="720">
        <v>1100</v>
      </c>
      <c r="P1385" s="720">
        <v>1096</v>
      </c>
      <c r="Q1385" s="720">
        <v>1092</v>
      </c>
      <c r="R1385" s="720">
        <v>1116</v>
      </c>
      <c r="S1385" s="720">
        <v>1056</v>
      </c>
      <c r="T1385" s="720">
        <v>1020</v>
      </c>
      <c r="U1385" s="720">
        <v>1040</v>
      </c>
      <c r="V1385" s="720">
        <v>1052</v>
      </c>
      <c r="W1385" s="720">
        <v>1012</v>
      </c>
      <c r="X1385" s="720">
        <v>988</v>
      </c>
      <c r="Y1385" s="720">
        <v>980</v>
      </c>
      <c r="Z1385" s="720">
        <v>867</v>
      </c>
      <c r="AA1385" s="720">
        <v>770</v>
      </c>
      <c r="AB1385" s="720">
        <v>656</v>
      </c>
      <c r="AC1385" s="41" t="s">
        <v>137</v>
      </c>
      <c r="AD1385" s="88"/>
    </row>
    <row r="1386" spans="1:30">
      <c r="A1386" s="662"/>
      <c r="B1386" s="670"/>
      <c r="C1386" s="52" t="s">
        <v>33</v>
      </c>
      <c r="D1386" s="50"/>
      <c r="E1386" s="50"/>
      <c r="F1386" s="50"/>
      <c r="G1386" s="350"/>
      <c r="H1386" s="50"/>
      <c r="I1386" s="50"/>
      <c r="J1386" s="50"/>
      <c r="K1386" s="50"/>
      <c r="L1386" s="50"/>
      <c r="M1386" s="50"/>
      <c r="N1386" s="50"/>
      <c r="O1386" s="50"/>
      <c r="P1386" s="50"/>
      <c r="Q1386" s="50"/>
      <c r="R1386" s="50"/>
      <c r="S1386" s="50"/>
      <c r="T1386" s="50"/>
      <c r="U1386" s="50"/>
      <c r="V1386" s="50"/>
      <c r="W1386" s="50"/>
      <c r="X1386" s="50"/>
      <c r="Y1386" s="50"/>
      <c r="Z1386" s="50"/>
      <c r="AA1386" s="50"/>
      <c r="AB1386" s="95"/>
      <c r="AC1386" s="41"/>
      <c r="AD1386" s="88"/>
    </row>
    <row r="1387" spans="1:30" ht="13.5" thickBot="1">
      <c r="A1387" s="663"/>
      <c r="B1387" s="671"/>
      <c r="C1387" s="58" t="s">
        <v>18</v>
      </c>
      <c r="D1387" s="98"/>
      <c r="E1387" s="99"/>
      <c r="F1387" s="99"/>
      <c r="G1387" s="362"/>
      <c r="H1387" s="99"/>
      <c r="I1387" s="99"/>
      <c r="J1387" s="99"/>
      <c r="K1387" s="99"/>
      <c r="L1387" s="99"/>
      <c r="M1387" s="99"/>
      <c r="N1387" s="99"/>
      <c r="O1387" s="99"/>
      <c r="P1387" s="99"/>
      <c r="Q1387" s="99"/>
      <c r="R1387" s="99"/>
      <c r="S1387" s="99"/>
      <c r="T1387" s="99"/>
      <c r="U1387" s="99"/>
      <c r="V1387" s="99"/>
      <c r="W1387" s="99"/>
      <c r="X1387" s="99"/>
      <c r="Y1387" s="99"/>
      <c r="Z1387" s="99"/>
      <c r="AA1387" s="99"/>
      <c r="AB1387" s="100"/>
      <c r="AC1387" s="41"/>
      <c r="AD1387" s="88"/>
    </row>
    <row r="1388" spans="1:30" s="683" customFormat="1">
      <c r="A1388" s="783" t="s">
        <v>51</v>
      </c>
      <c r="B1388" s="784"/>
      <c r="C1388" s="129" t="s">
        <v>415</v>
      </c>
      <c r="D1388" s="82">
        <f>D1384+D1290</f>
        <v>68.001026430587629</v>
      </c>
      <c r="E1388" s="82">
        <f t="shared" ref="E1388:AB1388" si="390">E1384+E1290</f>
        <v>60.238645111624322</v>
      </c>
      <c r="F1388" s="82">
        <f t="shared" si="390"/>
        <v>53.887605850654353</v>
      </c>
      <c r="G1388" s="82">
        <f t="shared" si="390"/>
        <v>51.83474467539132</v>
      </c>
      <c r="H1388" s="82">
        <f t="shared" si="390"/>
        <v>55.42725173210161</v>
      </c>
      <c r="I1388" s="82">
        <f t="shared" si="390"/>
        <v>64.665127020785221</v>
      </c>
      <c r="J1388" s="82">
        <f t="shared" si="390"/>
        <v>76.725686425455478</v>
      </c>
      <c r="K1388" s="82">
        <f t="shared" si="390"/>
        <v>85.706954067231209</v>
      </c>
      <c r="L1388" s="82">
        <f t="shared" si="390"/>
        <v>97.767513471901452</v>
      </c>
      <c r="M1388" s="82">
        <f t="shared" si="390"/>
        <v>107.00538876058505</v>
      </c>
      <c r="N1388" s="82">
        <f t="shared" si="390"/>
        <v>107.00538876058505</v>
      </c>
      <c r="O1388" s="82">
        <f>O1384+O1290</f>
        <v>105.72235052604567</v>
      </c>
      <c r="P1388" s="82">
        <f>P1384+P1290</f>
        <v>104.95252758532203</v>
      </c>
      <c r="Q1388" s="82">
        <f t="shared" si="390"/>
        <v>103.66948935078264</v>
      </c>
      <c r="R1388" s="82">
        <f>R1384+R1290</f>
        <v>105.72235052604567</v>
      </c>
      <c r="S1388" s="82">
        <f t="shared" si="390"/>
        <v>100.84680523479599</v>
      </c>
      <c r="T1388" s="82">
        <f t="shared" si="390"/>
        <v>99.050551706440842</v>
      </c>
      <c r="U1388" s="82">
        <f t="shared" si="390"/>
        <v>101.10341288170386</v>
      </c>
      <c r="V1388" s="82">
        <f t="shared" si="390"/>
        <v>104.43931229150627</v>
      </c>
      <c r="W1388" s="82">
        <f t="shared" si="390"/>
        <v>103.15627405696688</v>
      </c>
      <c r="X1388" s="82">
        <f t="shared" si="390"/>
        <v>102.38645111624325</v>
      </c>
      <c r="Y1388" s="82">
        <f t="shared" si="390"/>
        <v>104.95252758532203</v>
      </c>
      <c r="Z1388" s="82">
        <f t="shared" si="390"/>
        <v>98.216576853990247</v>
      </c>
      <c r="AA1388" s="82">
        <f t="shared" si="390"/>
        <v>86.348473184500889</v>
      </c>
      <c r="AB1388" s="82">
        <f t="shared" si="390"/>
        <v>68.514241724403391</v>
      </c>
      <c r="AC1388" s="41"/>
      <c r="AD1388" s="88"/>
    </row>
    <row r="1389" spans="1:30" ht="17.25" customHeight="1">
      <c r="A1389" s="785"/>
      <c r="B1389" s="761"/>
      <c r="C1389" s="83" t="s">
        <v>17</v>
      </c>
      <c r="D1389" s="84">
        <f>D1385+D1291</f>
        <v>1060</v>
      </c>
      <c r="E1389" s="84">
        <f>E1385+E1291</f>
        <v>939</v>
      </c>
      <c r="F1389" s="84">
        <f t="shared" ref="F1389:AB1389" si="391">F1385+F1291</f>
        <v>840</v>
      </c>
      <c r="G1389" s="84">
        <f t="shared" si="391"/>
        <v>808</v>
      </c>
      <c r="H1389" s="84">
        <f t="shared" si="391"/>
        <v>864</v>
      </c>
      <c r="I1389" s="84">
        <f t="shared" si="391"/>
        <v>1008</v>
      </c>
      <c r="J1389" s="84">
        <f t="shared" si="391"/>
        <v>1196</v>
      </c>
      <c r="K1389" s="84">
        <f t="shared" si="391"/>
        <v>1336</v>
      </c>
      <c r="L1389" s="84">
        <f t="shared" si="391"/>
        <v>1524</v>
      </c>
      <c r="M1389" s="84">
        <f t="shared" si="391"/>
        <v>1668</v>
      </c>
      <c r="N1389" s="84">
        <f t="shared" si="391"/>
        <v>1668</v>
      </c>
      <c r="O1389" s="84">
        <f>O1385+O1291</f>
        <v>1648</v>
      </c>
      <c r="P1389" s="84">
        <f t="shared" si="391"/>
        <v>1636</v>
      </c>
      <c r="Q1389" s="84">
        <f t="shared" si="391"/>
        <v>1616</v>
      </c>
      <c r="R1389" s="84">
        <f t="shared" si="391"/>
        <v>1648</v>
      </c>
      <c r="S1389" s="84">
        <f>S1385+S1291</f>
        <v>1572</v>
      </c>
      <c r="T1389" s="84">
        <f t="shared" si="391"/>
        <v>1544</v>
      </c>
      <c r="U1389" s="84">
        <f>U1385+U1291</f>
        <v>1576</v>
      </c>
      <c r="V1389" s="84">
        <f t="shared" si="391"/>
        <v>1628</v>
      </c>
      <c r="W1389" s="84">
        <f t="shared" si="391"/>
        <v>1608</v>
      </c>
      <c r="X1389" s="84">
        <f t="shared" si="391"/>
        <v>1596</v>
      </c>
      <c r="Y1389" s="84">
        <f t="shared" si="391"/>
        <v>1636</v>
      </c>
      <c r="Z1389" s="84">
        <f t="shared" si="391"/>
        <v>1531</v>
      </c>
      <c r="AA1389" s="84">
        <f t="shared" si="391"/>
        <v>1346</v>
      </c>
      <c r="AB1389" s="84">
        <f t="shared" si="391"/>
        <v>1068</v>
      </c>
      <c r="AC1389" s="64"/>
      <c r="AD1389" s="244"/>
    </row>
    <row r="1390" spans="1:30" ht="17.25" customHeight="1" thickBot="1">
      <c r="A1390" s="786"/>
      <c r="B1390" s="763"/>
      <c r="C1390" s="364" t="s">
        <v>33</v>
      </c>
      <c r="D1390" s="365"/>
      <c r="E1390" s="365"/>
      <c r="F1390" s="365"/>
      <c r="G1390" s="365"/>
      <c r="H1390" s="365"/>
      <c r="I1390" s="365"/>
      <c r="J1390" s="365"/>
      <c r="K1390" s="365"/>
      <c r="L1390" s="365"/>
      <c r="M1390" s="365"/>
      <c r="N1390" s="365"/>
      <c r="O1390" s="365"/>
      <c r="P1390" s="365"/>
      <c r="Q1390" s="700"/>
      <c r="R1390" s="700"/>
      <c r="S1390" s="700"/>
      <c r="T1390" s="700"/>
      <c r="U1390" s="700"/>
      <c r="V1390" s="700"/>
      <c r="W1390" s="700"/>
      <c r="X1390" s="700"/>
      <c r="Y1390" s="700"/>
      <c r="Z1390" s="700"/>
      <c r="AA1390" s="365"/>
      <c r="AB1390" s="700"/>
      <c r="AC1390" s="64"/>
      <c r="AD1390" s="244"/>
    </row>
    <row r="1391" spans="1:30" ht="17.25" customHeight="1">
      <c r="A1391" s="470"/>
      <c r="B1391" s="470"/>
      <c r="C1391" s="116"/>
      <c r="D1391" s="166"/>
      <c r="E1391" s="166"/>
      <c r="F1391" s="166"/>
      <c r="G1391" s="166"/>
      <c r="H1391" s="166"/>
      <c r="I1391" s="166"/>
      <c r="J1391" s="166"/>
      <c r="K1391" s="166"/>
      <c r="L1391" s="166"/>
      <c r="M1391" s="166"/>
      <c r="N1391" s="166"/>
      <c r="O1391" s="166"/>
      <c r="P1391" s="166"/>
      <c r="Q1391" s="117"/>
      <c r="R1391" s="117"/>
      <c r="S1391" s="117"/>
      <c r="T1391" s="117"/>
      <c r="U1391" s="117"/>
      <c r="V1391" s="117"/>
      <c r="W1391" s="117"/>
      <c r="X1391" s="117"/>
      <c r="Y1391" s="117"/>
      <c r="Z1391" s="117"/>
      <c r="AA1391" s="166"/>
      <c r="AB1391" s="117"/>
      <c r="AC1391" s="64"/>
      <c r="AD1391" s="244"/>
    </row>
    <row r="1392" spans="1:30" ht="13.5" thickBot="1">
      <c r="A1392" s="116"/>
      <c r="B1392" s="134"/>
      <c r="C1392" s="103"/>
      <c r="D1392" s="10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128"/>
      <c r="AD1392" s="249"/>
    </row>
    <row r="1393" spans="1:30" ht="23.25" thickBot="1">
      <c r="A1393" s="287" t="s">
        <v>3</v>
      </c>
      <c r="B1393" s="15" t="s">
        <v>4</v>
      </c>
      <c r="C1393" s="16" t="s">
        <v>5</v>
      </c>
      <c r="D1393" s="17"/>
      <c r="E1393" s="787" t="s">
        <v>6</v>
      </c>
      <c r="F1393" s="788"/>
      <c r="G1393" s="788"/>
      <c r="H1393" s="788"/>
      <c r="I1393" s="788"/>
      <c r="J1393" s="788"/>
      <c r="K1393" s="788"/>
      <c r="L1393" s="788"/>
      <c r="M1393" s="788"/>
      <c r="N1393" s="788"/>
      <c r="O1393" s="788"/>
      <c r="P1393" s="788"/>
      <c r="Q1393" s="788"/>
      <c r="R1393" s="788"/>
      <c r="S1393" s="788"/>
      <c r="T1393" s="788"/>
      <c r="U1393" s="788"/>
      <c r="V1393" s="788"/>
      <c r="W1393" s="788"/>
      <c r="X1393" s="788"/>
      <c r="Y1393" s="788"/>
      <c r="Z1393" s="788"/>
      <c r="AA1393" s="788"/>
      <c r="AB1393" s="789"/>
      <c r="AC1393" s="18" t="s">
        <v>7</v>
      </c>
      <c r="AD1393" s="478"/>
    </row>
    <row r="1394" spans="1:30" ht="13.5" thickBot="1">
      <c r="A1394" s="19" t="s">
        <v>268</v>
      </c>
      <c r="B1394" s="20"/>
      <c r="C1394" s="21"/>
      <c r="D1394" s="22">
        <v>0</v>
      </c>
      <c r="E1394" s="22">
        <v>1</v>
      </c>
      <c r="F1394" s="22">
        <v>2</v>
      </c>
      <c r="G1394" s="22">
        <v>3</v>
      </c>
      <c r="H1394" s="23">
        <v>4</v>
      </c>
      <c r="I1394" s="22">
        <v>5</v>
      </c>
      <c r="J1394" s="22">
        <v>6</v>
      </c>
      <c r="K1394" s="22">
        <v>7</v>
      </c>
      <c r="L1394" s="22">
        <v>8</v>
      </c>
      <c r="M1394" s="22">
        <v>9</v>
      </c>
      <c r="N1394" s="23">
        <v>10</v>
      </c>
      <c r="O1394" s="22">
        <v>11</v>
      </c>
      <c r="P1394" s="22">
        <v>12</v>
      </c>
      <c r="Q1394" s="22">
        <v>13</v>
      </c>
      <c r="R1394" s="22">
        <v>14</v>
      </c>
      <c r="S1394" s="22">
        <v>15</v>
      </c>
      <c r="T1394" s="22">
        <v>16</v>
      </c>
      <c r="U1394" s="22">
        <v>17</v>
      </c>
      <c r="V1394" s="23">
        <v>18</v>
      </c>
      <c r="W1394" s="22">
        <v>19</v>
      </c>
      <c r="X1394" s="22">
        <v>20</v>
      </c>
      <c r="Y1394" s="23">
        <v>21</v>
      </c>
      <c r="Z1394" s="22">
        <v>22</v>
      </c>
      <c r="AA1394" s="22">
        <v>23</v>
      </c>
      <c r="AB1394" s="24">
        <v>24</v>
      </c>
      <c r="AC1394" s="25"/>
      <c r="AD1394" s="406"/>
    </row>
    <row r="1395" spans="1:30">
      <c r="A1395" s="256" t="s">
        <v>235</v>
      </c>
      <c r="B1395" s="257"/>
      <c r="C1395" s="258" t="s">
        <v>11</v>
      </c>
      <c r="D1395" s="288">
        <v>6</v>
      </c>
      <c r="E1395" s="288">
        <v>6</v>
      </c>
      <c r="F1395" s="288">
        <v>6</v>
      </c>
      <c r="G1395" s="288">
        <v>6</v>
      </c>
      <c r="H1395" s="289">
        <v>6</v>
      </c>
      <c r="I1395" s="288">
        <v>6</v>
      </c>
      <c r="J1395" s="288">
        <v>6</v>
      </c>
      <c r="K1395" s="288">
        <v>6</v>
      </c>
      <c r="L1395" s="288">
        <v>6</v>
      </c>
      <c r="M1395" s="288">
        <v>6</v>
      </c>
      <c r="N1395" s="289">
        <v>6</v>
      </c>
      <c r="O1395" s="288">
        <v>6</v>
      </c>
      <c r="P1395" s="288">
        <v>6</v>
      </c>
      <c r="Q1395" s="288">
        <v>6</v>
      </c>
      <c r="R1395" s="288">
        <v>6</v>
      </c>
      <c r="S1395" s="288">
        <v>6</v>
      </c>
      <c r="T1395" s="288">
        <v>6</v>
      </c>
      <c r="U1395" s="288">
        <v>6</v>
      </c>
      <c r="V1395" s="289">
        <v>6</v>
      </c>
      <c r="W1395" s="288">
        <v>6</v>
      </c>
      <c r="X1395" s="288">
        <v>6</v>
      </c>
      <c r="Y1395" s="289">
        <v>6</v>
      </c>
      <c r="Z1395" s="288">
        <v>6</v>
      </c>
      <c r="AA1395" s="288">
        <v>6</v>
      </c>
      <c r="AB1395" s="288">
        <v>6</v>
      </c>
      <c r="AC1395" s="25"/>
      <c r="AD1395" s="406"/>
    </row>
    <row r="1396" spans="1:30">
      <c r="A1396" s="290" t="s">
        <v>236</v>
      </c>
      <c r="B1396" s="291"/>
      <c r="C1396" s="292" t="s">
        <v>11</v>
      </c>
      <c r="D1396" s="266">
        <v>6.2</v>
      </c>
      <c r="E1396" s="266">
        <v>6.2</v>
      </c>
      <c r="F1396" s="266">
        <v>6.2</v>
      </c>
      <c r="G1396" s="266">
        <v>6.2</v>
      </c>
      <c r="H1396" s="266">
        <v>6.2</v>
      </c>
      <c r="I1396" s="266">
        <v>6.2</v>
      </c>
      <c r="J1396" s="266">
        <v>6.1</v>
      </c>
      <c r="K1396" s="266">
        <v>6.1</v>
      </c>
      <c r="L1396" s="266">
        <v>6.1</v>
      </c>
      <c r="M1396" s="266">
        <v>6.1</v>
      </c>
      <c r="N1396" s="266">
        <v>6.1</v>
      </c>
      <c r="O1396" s="266">
        <v>6.1</v>
      </c>
      <c r="P1396" s="266">
        <v>6.1</v>
      </c>
      <c r="Q1396" s="266">
        <v>6.1</v>
      </c>
      <c r="R1396" s="266">
        <v>6.1</v>
      </c>
      <c r="S1396" s="266">
        <v>6.1</v>
      </c>
      <c r="T1396" s="266">
        <v>6.1</v>
      </c>
      <c r="U1396" s="266">
        <v>6.1</v>
      </c>
      <c r="V1396" s="266">
        <v>6.1</v>
      </c>
      <c r="W1396" s="266">
        <v>6.1</v>
      </c>
      <c r="X1396" s="266">
        <v>6.1</v>
      </c>
      <c r="Y1396" s="266">
        <v>6.1</v>
      </c>
      <c r="Z1396" s="266">
        <v>6.2</v>
      </c>
      <c r="AA1396" s="266">
        <v>6.1</v>
      </c>
      <c r="AB1396" s="266">
        <v>6.2</v>
      </c>
      <c r="AC1396" s="25"/>
      <c r="AD1396" s="406"/>
    </row>
    <row r="1397" spans="1:30">
      <c r="A1397" s="771" t="s">
        <v>269</v>
      </c>
      <c r="B1397" s="780" t="s">
        <v>53</v>
      </c>
      <c r="C1397" s="80" t="s">
        <v>16</v>
      </c>
      <c r="D1397" s="53"/>
      <c r="E1397" s="53"/>
      <c r="F1397" s="53"/>
      <c r="G1397" s="53"/>
      <c r="H1397" s="53"/>
      <c r="I1397" s="53"/>
      <c r="J1397" s="53"/>
      <c r="K1397" s="53"/>
      <c r="L1397" s="53"/>
      <c r="M1397" s="53"/>
      <c r="N1397" s="53"/>
      <c r="O1397" s="53"/>
      <c r="P1397" s="53"/>
      <c r="Q1397" s="53"/>
      <c r="R1397" s="53"/>
      <c r="S1397" s="53"/>
      <c r="T1397" s="53"/>
      <c r="U1397" s="53"/>
      <c r="V1397" s="53"/>
      <c r="W1397" s="53"/>
      <c r="X1397" s="53"/>
      <c r="Y1397" s="53"/>
      <c r="Z1397" s="53"/>
      <c r="AA1397" s="53"/>
      <c r="AB1397" s="53"/>
      <c r="AC1397" s="128"/>
      <c r="AD1397" s="406"/>
    </row>
    <row r="1398" spans="1:30">
      <c r="A1398" s="772"/>
      <c r="B1398" s="766"/>
      <c r="C1398" s="293" t="s">
        <v>17</v>
      </c>
      <c r="D1398" s="53"/>
      <c r="E1398" s="53"/>
      <c r="F1398" s="53"/>
      <c r="G1398" s="53"/>
      <c r="H1398" s="53"/>
      <c r="I1398" s="53"/>
      <c r="J1398" s="53"/>
      <c r="K1398" s="53"/>
      <c r="L1398" s="53"/>
      <c r="M1398" s="53"/>
      <c r="N1398" s="53"/>
      <c r="O1398" s="53"/>
      <c r="P1398" s="53"/>
      <c r="Q1398" s="53"/>
      <c r="R1398" s="53"/>
      <c r="S1398" s="53"/>
      <c r="T1398" s="53"/>
      <c r="U1398" s="53"/>
      <c r="V1398" s="53"/>
      <c r="W1398" s="53"/>
      <c r="X1398" s="53"/>
      <c r="Y1398" s="53"/>
      <c r="Z1398" s="53"/>
      <c r="AA1398" s="53"/>
      <c r="AB1398" s="53"/>
      <c r="AC1398" s="41"/>
      <c r="AD1398" s="88"/>
    </row>
    <row r="1399" spans="1:30">
      <c r="A1399" s="772"/>
      <c r="B1399" s="766"/>
      <c r="C1399" s="293" t="s">
        <v>33</v>
      </c>
      <c r="D1399" s="350" t="s">
        <v>50</v>
      </c>
      <c r="E1399" s="50"/>
      <c r="F1399" s="50"/>
      <c r="G1399" s="50"/>
      <c r="H1399" s="50"/>
      <c r="I1399" s="50"/>
      <c r="J1399" s="50"/>
      <c r="K1399" s="50"/>
      <c r="L1399" s="50"/>
      <c r="M1399" s="50"/>
      <c r="N1399" s="50"/>
      <c r="O1399" s="50"/>
      <c r="P1399" s="50"/>
      <c r="Q1399" s="50"/>
      <c r="R1399" s="50"/>
      <c r="S1399" s="50"/>
      <c r="T1399" s="50"/>
      <c r="U1399" s="50"/>
      <c r="V1399" s="50"/>
      <c r="W1399" s="50"/>
      <c r="X1399" s="50"/>
      <c r="Y1399" s="50"/>
      <c r="Z1399" s="50"/>
      <c r="AA1399" s="50"/>
      <c r="AB1399" s="50"/>
      <c r="AC1399" s="41"/>
      <c r="AD1399" s="88"/>
    </row>
    <row r="1400" spans="1:30">
      <c r="A1400" s="773"/>
      <c r="B1400" s="781"/>
      <c r="C1400" s="293" t="s">
        <v>18</v>
      </c>
      <c r="D1400" s="49"/>
      <c r="E1400" s="50"/>
      <c r="F1400" s="50"/>
      <c r="G1400" s="50"/>
      <c r="H1400" s="50"/>
      <c r="I1400" s="50"/>
      <c r="J1400" s="50"/>
      <c r="K1400" s="50"/>
      <c r="L1400" s="50"/>
      <c r="M1400" s="50"/>
      <c r="N1400" s="50"/>
      <c r="O1400" s="50"/>
      <c r="P1400" s="50"/>
      <c r="Q1400" s="50"/>
      <c r="R1400" s="50"/>
      <c r="S1400" s="50"/>
      <c r="T1400" s="50"/>
      <c r="U1400" s="50"/>
      <c r="V1400" s="50"/>
      <c r="W1400" s="50"/>
      <c r="X1400" s="50"/>
      <c r="Y1400" s="50"/>
      <c r="Z1400" s="50"/>
      <c r="AA1400" s="50"/>
      <c r="AB1400" s="50"/>
      <c r="AC1400" s="41"/>
      <c r="AD1400" s="88"/>
    </row>
    <row r="1401" spans="1:30">
      <c r="A1401" s="771" t="s">
        <v>138</v>
      </c>
      <c r="B1401" s="780" t="s">
        <v>196</v>
      </c>
      <c r="C1401" s="80" t="s">
        <v>16</v>
      </c>
      <c r="D1401" s="49"/>
      <c r="E1401" s="50"/>
      <c r="F1401" s="50"/>
      <c r="G1401" s="50"/>
      <c r="H1401" s="50"/>
      <c r="I1401" s="50"/>
      <c r="J1401" s="50"/>
      <c r="K1401" s="50"/>
      <c r="L1401" s="50"/>
      <c r="M1401" s="50"/>
      <c r="N1401" s="50"/>
      <c r="O1401" s="50"/>
      <c r="P1401" s="50"/>
      <c r="Q1401" s="50"/>
      <c r="R1401" s="50"/>
      <c r="S1401" s="50"/>
      <c r="T1401" s="50"/>
      <c r="U1401" s="50"/>
      <c r="V1401" s="50"/>
      <c r="W1401" s="50"/>
      <c r="X1401" s="50"/>
      <c r="Y1401" s="50"/>
      <c r="Z1401" s="50"/>
      <c r="AA1401" s="50"/>
      <c r="AB1401" s="50"/>
      <c r="AC1401" s="41"/>
      <c r="AD1401" s="88"/>
    </row>
    <row r="1402" spans="1:30">
      <c r="A1402" s="772"/>
      <c r="B1402" s="766"/>
      <c r="C1402" s="293" t="s">
        <v>17</v>
      </c>
      <c r="D1402" s="350" t="s">
        <v>50</v>
      </c>
      <c r="E1402" s="49"/>
      <c r="F1402" s="49"/>
      <c r="G1402" s="350"/>
      <c r="H1402" s="49"/>
      <c r="I1402" s="49"/>
      <c r="J1402" s="49"/>
      <c r="K1402" s="49"/>
      <c r="L1402" s="49"/>
      <c r="M1402" s="49"/>
      <c r="N1402" s="50"/>
      <c r="O1402" s="50"/>
      <c r="P1402" s="50"/>
      <c r="Q1402" s="50"/>
      <c r="R1402" s="50"/>
      <c r="S1402" s="50"/>
      <c r="T1402" s="50"/>
      <c r="U1402" s="50"/>
      <c r="V1402" s="50"/>
      <c r="W1402" s="50"/>
      <c r="X1402" s="50"/>
      <c r="Y1402" s="50"/>
      <c r="Z1402" s="50"/>
      <c r="AA1402" s="50"/>
      <c r="AB1402" s="50"/>
      <c r="AC1402" s="41"/>
      <c r="AD1402" s="88"/>
    </row>
    <row r="1403" spans="1:30">
      <c r="A1403" s="772"/>
      <c r="B1403" s="766"/>
      <c r="C1403" s="293" t="s">
        <v>33</v>
      </c>
      <c r="D1403" s="50"/>
      <c r="E1403" s="50"/>
      <c r="F1403" s="50"/>
      <c r="G1403" s="50"/>
      <c r="H1403" s="50"/>
      <c r="I1403" s="50"/>
      <c r="J1403" s="50"/>
      <c r="K1403" s="50"/>
      <c r="L1403" s="50"/>
      <c r="M1403" s="50"/>
      <c r="N1403" s="50"/>
      <c r="O1403" s="50"/>
      <c r="P1403" s="50"/>
      <c r="Q1403" s="50"/>
      <c r="R1403" s="50"/>
      <c r="S1403" s="50"/>
      <c r="T1403" s="50"/>
      <c r="U1403" s="50"/>
      <c r="V1403" s="50"/>
      <c r="W1403" s="50"/>
      <c r="X1403" s="50"/>
      <c r="Y1403" s="50"/>
      <c r="Z1403" s="50"/>
      <c r="AA1403" s="50"/>
      <c r="AB1403" s="50"/>
      <c r="AC1403" s="41"/>
      <c r="AD1403" s="88"/>
    </row>
    <row r="1404" spans="1:30">
      <c r="A1404" s="773"/>
      <c r="B1404" s="781"/>
      <c r="C1404" s="293" t="s">
        <v>18</v>
      </c>
      <c r="D1404" s="49"/>
      <c r="E1404" s="50"/>
      <c r="F1404" s="50"/>
      <c r="G1404" s="50"/>
      <c r="H1404" s="50"/>
      <c r="I1404" s="50"/>
      <c r="J1404" s="50"/>
      <c r="K1404" s="50"/>
      <c r="L1404" s="50"/>
      <c r="M1404" s="50"/>
      <c r="N1404" s="50"/>
      <c r="O1404" s="50"/>
      <c r="P1404" s="50"/>
      <c r="Q1404" s="50"/>
      <c r="R1404" s="50"/>
      <c r="S1404" s="50"/>
      <c r="T1404" s="50"/>
      <c r="U1404" s="50"/>
      <c r="V1404" s="50"/>
      <c r="W1404" s="50"/>
      <c r="X1404" s="50"/>
      <c r="Y1404" s="50"/>
      <c r="Z1404" s="50"/>
      <c r="AA1404" s="50"/>
      <c r="AB1404" s="50"/>
      <c r="AC1404" s="41"/>
      <c r="AD1404" s="88"/>
    </row>
    <row r="1405" spans="1:30">
      <c r="A1405" s="771" t="s">
        <v>270</v>
      </c>
      <c r="B1405" s="780" t="s">
        <v>271</v>
      </c>
      <c r="C1405" s="80" t="s">
        <v>16</v>
      </c>
      <c r="D1405" s="53">
        <v>6</v>
      </c>
      <c r="E1405" s="51">
        <v>3</v>
      </c>
      <c r="F1405" s="51">
        <v>4</v>
      </c>
      <c r="G1405" s="51">
        <v>4</v>
      </c>
      <c r="H1405" s="51">
        <v>3</v>
      </c>
      <c r="I1405" s="51">
        <v>3</v>
      </c>
      <c r="J1405" s="51">
        <v>5</v>
      </c>
      <c r="K1405" s="51">
        <v>4</v>
      </c>
      <c r="L1405" s="51">
        <v>10</v>
      </c>
      <c r="M1405" s="51">
        <v>12</v>
      </c>
      <c r="N1405" s="51">
        <v>13</v>
      </c>
      <c r="O1405" s="51">
        <v>13</v>
      </c>
      <c r="P1405" s="51">
        <v>12</v>
      </c>
      <c r="Q1405" s="51">
        <v>12</v>
      </c>
      <c r="R1405" s="51">
        <v>11</v>
      </c>
      <c r="S1405" s="51">
        <v>10</v>
      </c>
      <c r="T1405" s="51">
        <v>10</v>
      </c>
      <c r="U1405" s="51">
        <v>10</v>
      </c>
      <c r="V1405" s="51">
        <v>10</v>
      </c>
      <c r="W1405" s="51">
        <v>9</v>
      </c>
      <c r="X1405" s="51">
        <v>8</v>
      </c>
      <c r="Y1405" s="51">
        <v>7</v>
      </c>
      <c r="Z1405" s="51">
        <v>6</v>
      </c>
      <c r="AA1405" s="51">
        <v>6</v>
      </c>
      <c r="AB1405" s="51">
        <v>4</v>
      </c>
      <c r="AC1405" s="25" t="s">
        <v>400</v>
      </c>
      <c r="AD1405" s="406"/>
    </row>
    <row r="1406" spans="1:30">
      <c r="A1406" s="772"/>
      <c r="B1406" s="766"/>
      <c r="C1406" s="293" t="s">
        <v>17</v>
      </c>
      <c r="D1406" s="46">
        <f>1.732*D1405*6*0.9</f>
        <v>56.116799999999998</v>
      </c>
      <c r="E1406" s="46">
        <f t="shared" ref="E1406:AB1406" si="392">1.732*E1405*6*0.9</f>
        <v>28.058399999999999</v>
      </c>
      <c r="F1406" s="46">
        <f t="shared" si="392"/>
        <v>37.411200000000001</v>
      </c>
      <c r="G1406" s="46">
        <f t="shared" si="392"/>
        <v>37.411200000000001</v>
      </c>
      <c r="H1406" s="46">
        <f t="shared" si="392"/>
        <v>28.058399999999999</v>
      </c>
      <c r="I1406" s="46">
        <f t="shared" si="392"/>
        <v>28.058399999999999</v>
      </c>
      <c r="J1406" s="46">
        <f t="shared" si="392"/>
        <v>46.764000000000003</v>
      </c>
      <c r="K1406" s="46">
        <f t="shared" si="392"/>
        <v>37.411200000000001</v>
      </c>
      <c r="L1406" s="46">
        <f t="shared" si="392"/>
        <v>93.528000000000006</v>
      </c>
      <c r="M1406" s="46">
        <f t="shared" si="392"/>
        <v>112.2336</v>
      </c>
      <c r="N1406" s="46">
        <f t="shared" si="392"/>
        <v>121.58640000000001</v>
      </c>
      <c r="O1406" s="46">
        <f t="shared" si="392"/>
        <v>121.58640000000001</v>
      </c>
      <c r="P1406" s="46">
        <f t="shared" si="392"/>
        <v>112.2336</v>
      </c>
      <c r="Q1406" s="46">
        <f t="shared" si="392"/>
        <v>112.2336</v>
      </c>
      <c r="R1406" s="46">
        <f t="shared" si="392"/>
        <v>102.88079999999999</v>
      </c>
      <c r="S1406" s="46">
        <f t="shared" si="392"/>
        <v>93.528000000000006</v>
      </c>
      <c r="T1406" s="46">
        <f t="shared" si="392"/>
        <v>93.528000000000006</v>
      </c>
      <c r="U1406" s="46">
        <f t="shared" si="392"/>
        <v>93.528000000000006</v>
      </c>
      <c r="V1406" s="46">
        <f t="shared" si="392"/>
        <v>93.528000000000006</v>
      </c>
      <c r="W1406" s="46">
        <f t="shared" si="392"/>
        <v>84.17519999999999</v>
      </c>
      <c r="X1406" s="46">
        <f t="shared" si="392"/>
        <v>74.822400000000002</v>
      </c>
      <c r="Y1406" s="46">
        <f t="shared" si="392"/>
        <v>65.4696</v>
      </c>
      <c r="Z1406" s="46">
        <f t="shared" si="392"/>
        <v>56.116799999999998</v>
      </c>
      <c r="AA1406" s="46">
        <f t="shared" si="392"/>
        <v>56.116799999999998</v>
      </c>
      <c r="AB1406" s="46">
        <f t="shared" si="392"/>
        <v>37.411200000000001</v>
      </c>
      <c r="AC1406" s="41" t="s">
        <v>298</v>
      </c>
      <c r="AD1406" s="88"/>
    </row>
    <row r="1407" spans="1:30">
      <c r="A1407" s="772"/>
      <c r="B1407" s="766"/>
      <c r="C1407" s="293" t="s">
        <v>33</v>
      </c>
      <c r="D1407" s="50"/>
      <c r="E1407" s="50"/>
      <c r="F1407" s="50"/>
      <c r="G1407" s="50"/>
      <c r="H1407" s="50"/>
      <c r="I1407" s="50"/>
      <c r="J1407" s="50"/>
      <c r="K1407" s="50"/>
      <c r="L1407" s="50"/>
      <c r="M1407" s="50"/>
      <c r="N1407" s="50"/>
      <c r="O1407" s="50"/>
      <c r="P1407" s="50"/>
      <c r="Q1407" s="50"/>
      <c r="R1407" s="50"/>
      <c r="S1407" s="50"/>
      <c r="T1407" s="50"/>
      <c r="U1407" s="50"/>
      <c r="V1407" s="50"/>
      <c r="W1407" s="50"/>
      <c r="X1407" s="50"/>
      <c r="Y1407" s="50"/>
      <c r="Z1407" s="50"/>
      <c r="AA1407" s="50"/>
      <c r="AB1407" s="50"/>
      <c r="AC1407" s="41"/>
      <c r="AD1407" s="88"/>
    </row>
    <row r="1408" spans="1:30">
      <c r="A1408" s="773"/>
      <c r="B1408" s="781"/>
      <c r="C1408" s="293" t="s">
        <v>18</v>
      </c>
      <c r="D1408" s="49"/>
      <c r="E1408" s="50"/>
      <c r="F1408" s="50"/>
      <c r="G1408" s="50"/>
      <c r="H1408" s="50"/>
      <c r="I1408" s="50"/>
      <c r="J1408" s="50"/>
      <c r="K1408" s="50"/>
      <c r="L1408" s="50"/>
      <c r="M1408" s="50"/>
      <c r="N1408" s="50"/>
      <c r="O1408" s="50"/>
      <c r="P1408" s="50"/>
      <c r="Q1408" s="50"/>
      <c r="R1408" s="50"/>
      <c r="S1408" s="50"/>
      <c r="T1408" s="50"/>
      <c r="U1408" s="50"/>
      <c r="V1408" s="50"/>
      <c r="W1408" s="50"/>
      <c r="X1408" s="50"/>
      <c r="Y1408" s="50"/>
      <c r="Z1408" s="50"/>
      <c r="AA1408" s="50"/>
      <c r="AB1408" s="50"/>
      <c r="AC1408" s="41"/>
      <c r="AD1408" s="88"/>
    </row>
    <row r="1409" spans="1:30">
      <c r="A1409" s="771" t="s">
        <v>63</v>
      </c>
      <c r="B1409" s="780" t="s">
        <v>272</v>
      </c>
      <c r="C1409" s="80" t="s">
        <v>16</v>
      </c>
      <c r="D1409" s="53">
        <v>8</v>
      </c>
      <c r="E1409" s="51">
        <v>10</v>
      </c>
      <c r="F1409" s="51">
        <v>9</v>
      </c>
      <c r="G1409" s="51">
        <v>8</v>
      </c>
      <c r="H1409" s="51">
        <v>7</v>
      </c>
      <c r="I1409" s="51">
        <v>7</v>
      </c>
      <c r="J1409" s="51">
        <v>7</v>
      </c>
      <c r="K1409" s="51">
        <v>9</v>
      </c>
      <c r="L1409" s="51">
        <v>10</v>
      </c>
      <c r="M1409" s="51">
        <v>15</v>
      </c>
      <c r="N1409" s="51">
        <v>12</v>
      </c>
      <c r="O1409" s="51">
        <v>12</v>
      </c>
      <c r="P1409" s="51">
        <v>12</v>
      </c>
      <c r="Q1409" s="51">
        <v>12</v>
      </c>
      <c r="R1409" s="51">
        <v>11</v>
      </c>
      <c r="S1409" s="51">
        <v>12</v>
      </c>
      <c r="T1409" s="51">
        <v>15</v>
      </c>
      <c r="U1409" s="51">
        <v>12</v>
      </c>
      <c r="V1409" s="51">
        <v>11</v>
      </c>
      <c r="W1409" s="51">
        <v>10</v>
      </c>
      <c r="X1409" s="51">
        <v>9</v>
      </c>
      <c r="Y1409" s="51">
        <v>9</v>
      </c>
      <c r="Z1409" s="51">
        <v>10</v>
      </c>
      <c r="AA1409" s="51">
        <v>15</v>
      </c>
      <c r="AB1409" s="51">
        <v>18</v>
      </c>
      <c r="AC1409" s="25" t="s">
        <v>400</v>
      </c>
      <c r="AD1409" s="406"/>
    </row>
    <row r="1410" spans="1:30">
      <c r="A1410" s="772"/>
      <c r="B1410" s="766"/>
      <c r="C1410" s="293" t="s">
        <v>17</v>
      </c>
      <c r="D1410" s="46">
        <f t="shared" ref="D1410:AB1410" si="393">1.732*D1409*6*0.9</f>
        <v>74.822400000000002</v>
      </c>
      <c r="E1410" s="46">
        <f t="shared" si="393"/>
        <v>93.528000000000006</v>
      </c>
      <c r="F1410" s="46">
        <f t="shared" si="393"/>
        <v>84.17519999999999</v>
      </c>
      <c r="G1410" s="46">
        <f t="shared" si="393"/>
        <v>74.822400000000002</v>
      </c>
      <c r="H1410" s="46">
        <f t="shared" si="393"/>
        <v>65.4696</v>
      </c>
      <c r="I1410" s="46">
        <f t="shared" si="393"/>
        <v>65.4696</v>
      </c>
      <c r="J1410" s="46">
        <f t="shared" si="393"/>
        <v>65.4696</v>
      </c>
      <c r="K1410" s="46">
        <f t="shared" si="393"/>
        <v>84.17519999999999</v>
      </c>
      <c r="L1410" s="46">
        <f t="shared" si="393"/>
        <v>93.528000000000006</v>
      </c>
      <c r="M1410" s="46">
        <f t="shared" si="393"/>
        <v>140.292</v>
      </c>
      <c r="N1410" s="46">
        <f t="shared" si="393"/>
        <v>112.2336</v>
      </c>
      <c r="O1410" s="46">
        <f t="shared" si="393"/>
        <v>112.2336</v>
      </c>
      <c r="P1410" s="46">
        <f t="shared" si="393"/>
        <v>112.2336</v>
      </c>
      <c r="Q1410" s="46">
        <f t="shared" si="393"/>
        <v>112.2336</v>
      </c>
      <c r="R1410" s="46">
        <f t="shared" si="393"/>
        <v>102.88079999999999</v>
      </c>
      <c r="S1410" s="46">
        <f t="shared" si="393"/>
        <v>112.2336</v>
      </c>
      <c r="T1410" s="46">
        <f t="shared" si="393"/>
        <v>140.292</v>
      </c>
      <c r="U1410" s="46">
        <f t="shared" si="393"/>
        <v>112.2336</v>
      </c>
      <c r="V1410" s="46">
        <f t="shared" si="393"/>
        <v>102.88079999999999</v>
      </c>
      <c r="W1410" s="46">
        <f t="shared" si="393"/>
        <v>93.528000000000006</v>
      </c>
      <c r="X1410" s="46">
        <f t="shared" si="393"/>
        <v>84.17519999999999</v>
      </c>
      <c r="Y1410" s="46">
        <f t="shared" si="393"/>
        <v>84.17519999999999</v>
      </c>
      <c r="Z1410" s="46">
        <f t="shared" si="393"/>
        <v>93.528000000000006</v>
      </c>
      <c r="AA1410" s="46">
        <f t="shared" si="393"/>
        <v>140.292</v>
      </c>
      <c r="AB1410" s="46">
        <f t="shared" si="393"/>
        <v>168.35039999999998</v>
      </c>
      <c r="AC1410" s="41" t="s">
        <v>298</v>
      </c>
      <c r="AD1410" s="88"/>
    </row>
    <row r="1411" spans="1:30">
      <c r="A1411" s="772"/>
      <c r="B1411" s="766"/>
      <c r="C1411" s="293" t="s">
        <v>33</v>
      </c>
      <c r="D1411" s="49"/>
      <c r="E1411" s="50"/>
      <c r="F1411" s="50"/>
      <c r="G1411" s="50"/>
      <c r="H1411" s="50"/>
      <c r="I1411" s="50"/>
      <c r="J1411" s="50"/>
      <c r="K1411" s="50"/>
      <c r="L1411" s="50"/>
      <c r="M1411" s="50"/>
      <c r="N1411" s="50"/>
      <c r="O1411" s="50"/>
      <c r="P1411" s="50"/>
      <c r="Q1411" s="50"/>
      <c r="R1411" s="50"/>
      <c r="S1411" s="50"/>
      <c r="T1411" s="50"/>
      <c r="U1411" s="50"/>
      <c r="V1411" s="50"/>
      <c r="W1411" s="50"/>
      <c r="X1411" s="50"/>
      <c r="Y1411" s="50"/>
      <c r="Z1411" s="50"/>
      <c r="AA1411" s="50"/>
      <c r="AB1411" s="50"/>
      <c r="AC1411" s="41"/>
      <c r="AD1411" s="88"/>
    </row>
    <row r="1412" spans="1:30">
      <c r="A1412" s="773"/>
      <c r="B1412" s="781"/>
      <c r="C1412" s="293" t="s">
        <v>18</v>
      </c>
      <c r="D1412" s="49"/>
      <c r="E1412" s="50"/>
      <c r="F1412" s="50"/>
      <c r="G1412" s="50"/>
      <c r="H1412" s="50"/>
      <c r="I1412" s="50"/>
      <c r="J1412" s="50"/>
      <c r="K1412" s="50"/>
      <c r="L1412" s="50"/>
      <c r="M1412" s="50"/>
      <c r="N1412" s="50"/>
      <c r="O1412" s="50"/>
      <c r="P1412" s="50"/>
      <c r="Q1412" s="50"/>
      <c r="R1412" s="50"/>
      <c r="S1412" s="50"/>
      <c r="T1412" s="50"/>
      <c r="U1412" s="50"/>
      <c r="V1412" s="50"/>
      <c r="W1412" s="50"/>
      <c r="X1412" s="50"/>
      <c r="Y1412" s="50"/>
      <c r="Z1412" s="50"/>
      <c r="AA1412" s="50"/>
      <c r="AB1412" s="50"/>
      <c r="AC1412" s="41"/>
      <c r="AD1412" s="88"/>
    </row>
    <row r="1413" spans="1:30">
      <c r="A1413" s="771" t="s">
        <v>14</v>
      </c>
      <c r="B1413" s="780" t="s">
        <v>196</v>
      </c>
      <c r="C1413" s="80" t="s">
        <v>16</v>
      </c>
      <c r="D1413" s="49"/>
      <c r="E1413" s="50"/>
      <c r="F1413" s="50"/>
      <c r="G1413" s="50"/>
      <c r="H1413" s="50"/>
      <c r="I1413" s="50"/>
      <c r="J1413" s="50"/>
      <c r="K1413" s="50"/>
      <c r="L1413" s="50"/>
      <c r="M1413" s="50"/>
      <c r="N1413" s="50"/>
      <c r="O1413" s="50"/>
      <c r="P1413" s="50"/>
      <c r="Q1413" s="50"/>
      <c r="R1413" s="50"/>
      <c r="S1413" s="50"/>
      <c r="T1413" s="50"/>
      <c r="U1413" s="50"/>
      <c r="V1413" s="50"/>
      <c r="W1413" s="50"/>
      <c r="X1413" s="50"/>
      <c r="Y1413" s="50"/>
      <c r="Z1413" s="50"/>
      <c r="AA1413" s="50"/>
      <c r="AB1413" s="50"/>
      <c r="AC1413" s="41"/>
      <c r="AD1413" s="88"/>
    </row>
    <row r="1414" spans="1:30">
      <c r="A1414" s="772"/>
      <c r="B1414" s="766"/>
      <c r="C1414" s="293" t="s">
        <v>17</v>
      </c>
      <c r="D1414" s="49"/>
      <c r="E1414" s="50"/>
      <c r="F1414" s="50"/>
      <c r="G1414" s="50"/>
      <c r="H1414" s="50"/>
      <c r="I1414" s="50"/>
      <c r="J1414" s="50"/>
      <c r="K1414" s="50"/>
      <c r="L1414" s="50"/>
      <c r="M1414" s="50"/>
      <c r="N1414" s="50"/>
      <c r="O1414" s="50"/>
      <c r="P1414" s="50"/>
      <c r="Q1414" s="50"/>
      <c r="R1414" s="50"/>
      <c r="S1414" s="50"/>
      <c r="T1414" s="50"/>
      <c r="U1414" s="50"/>
      <c r="V1414" s="50"/>
      <c r="W1414" s="50"/>
      <c r="X1414" s="50"/>
      <c r="Y1414" s="50"/>
      <c r="Z1414" s="50"/>
      <c r="AA1414" s="50"/>
      <c r="AB1414" s="50"/>
      <c r="AC1414" s="41"/>
      <c r="AD1414" s="88"/>
    </row>
    <row r="1415" spans="1:30">
      <c r="A1415" s="772"/>
      <c r="B1415" s="766"/>
      <c r="C1415" s="293" t="s">
        <v>33</v>
      </c>
      <c r="D1415" s="50" t="s">
        <v>50</v>
      </c>
      <c r="E1415" s="50"/>
      <c r="F1415" s="50"/>
      <c r="G1415" s="350"/>
      <c r="H1415" s="50"/>
      <c r="I1415" s="50"/>
      <c r="J1415" s="50"/>
      <c r="K1415" s="50"/>
      <c r="L1415" s="50"/>
      <c r="M1415" s="50"/>
      <c r="N1415" s="50"/>
      <c r="O1415" s="50"/>
      <c r="P1415" s="50"/>
      <c r="Q1415" s="50"/>
      <c r="R1415" s="50"/>
      <c r="S1415" s="50"/>
      <c r="T1415" s="50"/>
      <c r="U1415" s="50"/>
      <c r="V1415" s="50"/>
      <c r="W1415" s="50"/>
      <c r="X1415" s="50"/>
      <c r="Y1415" s="50"/>
      <c r="Z1415" s="50"/>
      <c r="AA1415" s="50"/>
      <c r="AB1415" s="50"/>
      <c r="AC1415" s="41"/>
      <c r="AD1415" s="88"/>
    </row>
    <row r="1416" spans="1:30">
      <c r="A1416" s="773"/>
      <c r="B1416" s="781"/>
      <c r="C1416" s="293" t="s">
        <v>18</v>
      </c>
      <c r="D1416" s="49"/>
      <c r="E1416" s="50"/>
      <c r="F1416" s="50"/>
      <c r="G1416" s="50"/>
      <c r="H1416" s="50"/>
      <c r="I1416" s="50"/>
      <c r="J1416" s="50"/>
      <c r="K1416" s="50"/>
      <c r="L1416" s="50"/>
      <c r="M1416" s="50"/>
      <c r="N1416" s="50"/>
      <c r="O1416" s="50"/>
      <c r="P1416" s="50"/>
      <c r="Q1416" s="50"/>
      <c r="R1416" s="50"/>
      <c r="S1416" s="50"/>
      <c r="T1416" s="50"/>
      <c r="U1416" s="50"/>
      <c r="V1416" s="50"/>
      <c r="W1416" s="50"/>
      <c r="X1416" s="50"/>
      <c r="Y1416" s="50"/>
      <c r="Z1416" s="50"/>
      <c r="AA1416" s="50"/>
      <c r="AB1416" s="50"/>
      <c r="AC1416" s="41"/>
      <c r="AD1416" s="88"/>
    </row>
    <row r="1417" spans="1:30">
      <c r="A1417" s="771" t="s">
        <v>75</v>
      </c>
      <c r="B1417" s="780" t="s">
        <v>196</v>
      </c>
      <c r="C1417" s="80" t="s">
        <v>16</v>
      </c>
      <c r="D1417" s="49"/>
      <c r="E1417" s="50"/>
      <c r="F1417" s="50"/>
      <c r="G1417" s="50"/>
      <c r="H1417" s="50"/>
      <c r="I1417" s="50"/>
      <c r="J1417" s="50"/>
      <c r="K1417" s="50"/>
      <c r="L1417" s="50"/>
      <c r="M1417" s="50"/>
      <c r="N1417" s="50"/>
      <c r="O1417" s="50"/>
      <c r="P1417" s="50"/>
      <c r="Q1417" s="50"/>
      <c r="R1417" s="50"/>
      <c r="S1417" s="50"/>
      <c r="T1417" s="50"/>
      <c r="U1417" s="50"/>
      <c r="V1417" s="50"/>
      <c r="W1417" s="50"/>
      <c r="X1417" s="50"/>
      <c r="Y1417" s="50"/>
      <c r="Z1417" s="50"/>
      <c r="AA1417" s="50"/>
      <c r="AB1417" s="50"/>
      <c r="AC1417" s="41"/>
      <c r="AD1417" s="88"/>
    </row>
    <row r="1418" spans="1:30">
      <c r="A1418" s="772"/>
      <c r="B1418" s="766"/>
      <c r="C1418" s="293" t="s">
        <v>17</v>
      </c>
      <c r="D1418" s="49"/>
      <c r="E1418" s="50"/>
      <c r="F1418" s="50"/>
      <c r="G1418" s="350"/>
      <c r="H1418" s="50"/>
      <c r="I1418" s="50"/>
      <c r="J1418" s="50"/>
      <c r="K1418" s="50"/>
      <c r="L1418" s="50"/>
      <c r="M1418" s="50"/>
      <c r="N1418" s="50"/>
      <c r="O1418" s="50"/>
      <c r="P1418" s="50"/>
      <c r="Q1418" s="50"/>
      <c r="R1418" s="50"/>
      <c r="S1418" s="50"/>
      <c r="T1418" s="50"/>
      <c r="U1418" s="50"/>
      <c r="V1418" s="50"/>
      <c r="W1418" s="50"/>
      <c r="X1418" s="50"/>
      <c r="Y1418" s="50"/>
      <c r="Z1418" s="50"/>
      <c r="AA1418" s="50"/>
      <c r="AB1418" s="50"/>
      <c r="AC1418" s="41"/>
      <c r="AD1418" s="88"/>
    </row>
    <row r="1419" spans="1:30">
      <c r="A1419" s="772"/>
      <c r="B1419" s="766"/>
      <c r="C1419" s="293" t="s">
        <v>33</v>
      </c>
      <c r="D1419" s="50" t="s">
        <v>50</v>
      </c>
      <c r="E1419" s="50"/>
      <c r="F1419" s="50"/>
      <c r="G1419" s="50"/>
      <c r="H1419" s="50"/>
      <c r="I1419" s="50"/>
      <c r="J1419" s="50"/>
      <c r="K1419" s="50"/>
      <c r="L1419" s="50"/>
      <c r="M1419" s="50"/>
      <c r="N1419" s="50"/>
      <c r="O1419" s="50"/>
      <c r="P1419" s="50"/>
      <c r="Q1419" s="50"/>
      <c r="R1419" s="50"/>
      <c r="S1419" s="50"/>
      <c r="T1419" s="50"/>
      <c r="U1419" s="50"/>
      <c r="V1419" s="50"/>
      <c r="W1419" s="50"/>
      <c r="X1419" s="50"/>
      <c r="Y1419" s="50"/>
      <c r="Z1419" s="50"/>
      <c r="AA1419" s="50"/>
      <c r="AB1419" s="50"/>
      <c r="AC1419" s="41"/>
      <c r="AD1419" s="88"/>
    </row>
    <row r="1420" spans="1:30">
      <c r="A1420" s="773"/>
      <c r="B1420" s="781"/>
      <c r="C1420" s="293" t="s">
        <v>18</v>
      </c>
      <c r="D1420" s="49"/>
      <c r="E1420" s="50"/>
      <c r="F1420" s="50"/>
      <c r="G1420" s="50"/>
      <c r="H1420" s="50"/>
      <c r="I1420" s="50"/>
      <c r="J1420" s="50"/>
      <c r="K1420" s="50"/>
      <c r="L1420" s="50"/>
      <c r="M1420" s="50"/>
      <c r="N1420" s="50"/>
      <c r="O1420" s="50"/>
      <c r="P1420" s="50"/>
      <c r="Q1420" s="50"/>
      <c r="R1420" s="50"/>
      <c r="S1420" s="50"/>
      <c r="T1420" s="50"/>
      <c r="U1420" s="50"/>
      <c r="V1420" s="50"/>
      <c r="W1420" s="50"/>
      <c r="X1420" s="50"/>
      <c r="Y1420" s="50"/>
      <c r="Z1420" s="50"/>
      <c r="AA1420" s="50"/>
      <c r="AB1420" s="50"/>
      <c r="AC1420" s="41"/>
      <c r="AD1420" s="88"/>
    </row>
    <row r="1421" spans="1:30">
      <c r="A1421" s="771" t="s">
        <v>19</v>
      </c>
      <c r="B1421" s="780" t="s">
        <v>196</v>
      </c>
      <c r="C1421" s="80" t="s">
        <v>16</v>
      </c>
      <c r="D1421" s="49"/>
      <c r="E1421" s="50"/>
      <c r="F1421" s="50"/>
      <c r="G1421" s="50"/>
      <c r="H1421" s="50"/>
      <c r="I1421" s="50"/>
      <c r="J1421" s="50"/>
      <c r="K1421" s="50"/>
      <c r="L1421" s="50"/>
      <c r="M1421" s="50"/>
      <c r="N1421" s="50"/>
      <c r="O1421" s="50"/>
      <c r="P1421" s="50"/>
      <c r="Q1421" s="50"/>
      <c r="R1421" s="50"/>
      <c r="S1421" s="50"/>
      <c r="T1421" s="50"/>
      <c r="U1421" s="50"/>
      <c r="V1421" s="50"/>
      <c r="W1421" s="50"/>
      <c r="X1421" s="50"/>
      <c r="Y1421" s="50"/>
      <c r="Z1421" s="50"/>
      <c r="AA1421" s="50"/>
      <c r="AB1421" s="50"/>
      <c r="AC1421" s="41"/>
      <c r="AD1421" s="88"/>
    </row>
    <row r="1422" spans="1:30">
      <c r="A1422" s="772"/>
      <c r="B1422" s="766"/>
      <c r="C1422" s="293" t="s">
        <v>17</v>
      </c>
      <c r="D1422" s="49"/>
      <c r="E1422" s="49"/>
      <c r="F1422" s="49"/>
      <c r="G1422" s="350"/>
      <c r="H1422" s="49"/>
      <c r="I1422" s="49"/>
      <c r="J1422" s="49"/>
      <c r="K1422" s="49"/>
      <c r="L1422" s="49"/>
      <c r="M1422" s="49"/>
      <c r="N1422" s="49"/>
      <c r="O1422" s="49"/>
      <c r="P1422" s="49"/>
      <c r="Q1422" s="49"/>
      <c r="R1422" s="49"/>
      <c r="S1422" s="49"/>
      <c r="T1422" s="49"/>
      <c r="U1422" s="49"/>
      <c r="V1422" s="49"/>
      <c r="W1422" s="49"/>
      <c r="X1422" s="49"/>
      <c r="Y1422" s="49"/>
      <c r="Z1422" s="49"/>
      <c r="AA1422" s="49"/>
      <c r="AB1422" s="49"/>
      <c r="AC1422" s="41"/>
      <c r="AD1422" s="88"/>
    </row>
    <row r="1423" spans="1:30">
      <c r="A1423" s="772"/>
      <c r="B1423" s="766"/>
      <c r="C1423" s="293" t="s">
        <v>33</v>
      </c>
      <c r="D1423" s="50" t="s">
        <v>50</v>
      </c>
      <c r="E1423" s="50"/>
      <c r="F1423" s="50"/>
      <c r="G1423" s="50"/>
      <c r="H1423" s="50"/>
      <c r="I1423" s="50"/>
      <c r="J1423" s="50"/>
      <c r="K1423" s="50"/>
      <c r="L1423" s="50"/>
      <c r="M1423" s="50"/>
      <c r="N1423" s="50"/>
      <c r="O1423" s="50"/>
      <c r="P1423" s="50"/>
      <c r="Q1423" s="50"/>
      <c r="R1423" s="50"/>
      <c r="S1423" s="50"/>
      <c r="T1423" s="50"/>
      <c r="U1423" s="50"/>
      <c r="V1423" s="50"/>
      <c r="W1423" s="50"/>
      <c r="X1423" s="50"/>
      <c r="Y1423" s="50"/>
      <c r="Z1423" s="50"/>
      <c r="AA1423" s="50"/>
      <c r="AB1423" s="50"/>
      <c r="AC1423" s="41"/>
      <c r="AD1423" s="88"/>
    </row>
    <row r="1424" spans="1:30">
      <c r="A1424" s="773"/>
      <c r="B1424" s="781"/>
      <c r="C1424" s="293" t="s">
        <v>18</v>
      </c>
      <c r="D1424" s="49"/>
      <c r="E1424" s="50"/>
      <c r="F1424" s="50"/>
      <c r="G1424" s="50"/>
      <c r="H1424" s="50"/>
      <c r="I1424" s="50"/>
      <c r="J1424" s="50"/>
      <c r="K1424" s="50"/>
      <c r="L1424" s="50"/>
      <c r="M1424" s="50"/>
      <c r="N1424" s="50"/>
      <c r="O1424" s="50"/>
      <c r="P1424" s="50"/>
      <c r="Q1424" s="50"/>
      <c r="R1424" s="50"/>
      <c r="S1424" s="50"/>
      <c r="T1424" s="50"/>
      <c r="U1424" s="50"/>
      <c r="V1424" s="50"/>
      <c r="W1424" s="50"/>
      <c r="X1424" s="50"/>
      <c r="Y1424" s="50"/>
      <c r="Z1424" s="50"/>
      <c r="AA1424" s="50"/>
      <c r="AB1424" s="50"/>
      <c r="AC1424" s="41"/>
      <c r="AD1424" s="88"/>
    </row>
    <row r="1425" spans="1:30">
      <c r="A1425" s="771" t="s">
        <v>55</v>
      </c>
      <c r="B1425" s="780" t="s">
        <v>196</v>
      </c>
      <c r="C1425" s="80" t="s">
        <v>16</v>
      </c>
      <c r="D1425" s="49"/>
      <c r="E1425" s="50"/>
      <c r="F1425" s="50"/>
      <c r="G1425" s="50"/>
      <c r="H1425" s="50"/>
      <c r="I1425" s="50"/>
      <c r="J1425" s="50"/>
      <c r="K1425" s="50"/>
      <c r="L1425" s="50"/>
      <c r="M1425" s="50"/>
      <c r="N1425" s="50"/>
      <c r="O1425" s="50"/>
      <c r="P1425" s="50"/>
      <c r="Q1425" s="50"/>
      <c r="R1425" s="50"/>
      <c r="S1425" s="50"/>
      <c r="T1425" s="50"/>
      <c r="U1425" s="50"/>
      <c r="V1425" s="50"/>
      <c r="W1425" s="50"/>
      <c r="X1425" s="50"/>
      <c r="Y1425" s="50"/>
      <c r="Z1425" s="50"/>
      <c r="AA1425" s="50"/>
      <c r="AB1425" s="50"/>
      <c r="AC1425" s="41"/>
      <c r="AD1425" s="88"/>
    </row>
    <row r="1426" spans="1:30">
      <c r="A1426" s="772"/>
      <c r="B1426" s="766"/>
      <c r="C1426" s="293" t="s">
        <v>17</v>
      </c>
      <c r="D1426" s="49"/>
      <c r="E1426" s="50"/>
      <c r="F1426" s="50"/>
      <c r="G1426" s="350"/>
      <c r="H1426" s="50"/>
      <c r="I1426" s="50"/>
      <c r="J1426" s="50"/>
      <c r="K1426" s="50"/>
      <c r="L1426" s="50"/>
      <c r="M1426" s="50"/>
      <c r="N1426" s="50"/>
      <c r="O1426" s="50"/>
      <c r="P1426" s="50"/>
      <c r="Q1426" s="50"/>
      <c r="R1426" s="50"/>
      <c r="S1426" s="50"/>
      <c r="T1426" s="50"/>
      <c r="U1426" s="50"/>
      <c r="V1426" s="50"/>
      <c r="W1426" s="50"/>
      <c r="X1426" s="50"/>
      <c r="Y1426" s="50"/>
      <c r="Z1426" s="50"/>
      <c r="AA1426" s="50"/>
      <c r="AB1426" s="50"/>
      <c r="AC1426" s="41"/>
      <c r="AD1426" s="88"/>
    </row>
    <row r="1427" spans="1:30">
      <c r="A1427" s="772"/>
      <c r="B1427" s="766"/>
      <c r="C1427" s="293" t="s">
        <v>33</v>
      </c>
      <c r="D1427" s="50" t="s">
        <v>50</v>
      </c>
      <c r="E1427" s="50"/>
      <c r="F1427" s="50"/>
      <c r="G1427" s="50"/>
      <c r="H1427" s="50"/>
      <c r="I1427" s="50"/>
      <c r="J1427" s="50"/>
      <c r="K1427" s="50"/>
      <c r="L1427" s="50"/>
      <c r="M1427" s="50"/>
      <c r="N1427" s="50"/>
      <c r="O1427" s="50"/>
      <c r="P1427" s="50"/>
      <c r="Q1427" s="50"/>
      <c r="R1427" s="50"/>
      <c r="S1427" s="50"/>
      <c r="T1427" s="50"/>
      <c r="U1427" s="50"/>
      <c r="V1427" s="50"/>
      <c r="W1427" s="50"/>
      <c r="X1427" s="50"/>
      <c r="Y1427" s="50"/>
      <c r="Z1427" s="50"/>
      <c r="AA1427" s="50"/>
      <c r="AB1427" s="50"/>
      <c r="AC1427" s="41"/>
      <c r="AD1427" s="88"/>
    </row>
    <row r="1428" spans="1:30">
      <c r="A1428" s="773"/>
      <c r="B1428" s="781"/>
      <c r="C1428" s="293" t="s">
        <v>18</v>
      </c>
      <c r="D1428" s="49"/>
      <c r="E1428" s="50"/>
      <c r="F1428" s="50"/>
      <c r="G1428" s="50"/>
      <c r="H1428" s="50"/>
      <c r="I1428" s="50"/>
      <c r="J1428" s="50"/>
      <c r="K1428" s="50"/>
      <c r="L1428" s="50"/>
      <c r="M1428" s="50"/>
      <c r="N1428" s="50"/>
      <c r="O1428" s="50"/>
      <c r="P1428" s="50"/>
      <c r="Q1428" s="50"/>
      <c r="R1428" s="50"/>
      <c r="S1428" s="50"/>
      <c r="T1428" s="50"/>
      <c r="U1428" s="50"/>
      <c r="V1428" s="50"/>
      <c r="W1428" s="50"/>
      <c r="X1428" s="50"/>
      <c r="Y1428" s="50"/>
      <c r="Z1428" s="50"/>
      <c r="AA1428" s="50"/>
      <c r="AB1428" s="50"/>
      <c r="AC1428" s="41"/>
      <c r="AD1428" s="88"/>
    </row>
    <row r="1429" spans="1:30">
      <c r="A1429" s="771" t="s">
        <v>56</v>
      </c>
      <c r="B1429" s="780" t="s">
        <v>273</v>
      </c>
      <c r="C1429" s="80" t="s">
        <v>16</v>
      </c>
      <c r="D1429" s="686"/>
      <c r="E1429" s="686"/>
      <c r="F1429" s="686"/>
      <c r="G1429" s="686"/>
      <c r="H1429" s="686"/>
      <c r="I1429" s="686"/>
      <c r="J1429" s="686"/>
      <c r="K1429" s="686"/>
      <c r="L1429" s="686"/>
      <c r="M1429" s="686"/>
      <c r="N1429" s="686"/>
      <c r="O1429" s="686"/>
      <c r="P1429" s="686"/>
      <c r="Q1429" s="686"/>
      <c r="R1429" s="686"/>
      <c r="S1429" s="686"/>
      <c r="T1429" s="686"/>
      <c r="U1429" s="686"/>
      <c r="V1429" s="686"/>
      <c r="W1429" s="686"/>
      <c r="X1429" s="686"/>
      <c r="Y1429" s="686"/>
      <c r="Z1429" s="686"/>
      <c r="AA1429" s="686"/>
      <c r="AB1429" s="686"/>
      <c r="AC1429" s="128"/>
      <c r="AD1429" s="406"/>
    </row>
    <row r="1430" spans="1:30">
      <c r="A1430" s="772"/>
      <c r="B1430" s="766"/>
      <c r="C1430" s="293" t="s">
        <v>17</v>
      </c>
      <c r="D1430" s="686"/>
      <c r="E1430" s="686"/>
      <c r="F1430" s="686"/>
      <c r="G1430" s="686"/>
      <c r="H1430" s="686"/>
      <c r="I1430" s="686"/>
      <c r="J1430" s="686"/>
      <c r="K1430" s="686"/>
      <c r="L1430" s="686"/>
      <c r="M1430" s="686"/>
      <c r="N1430" s="686"/>
      <c r="O1430" s="686"/>
      <c r="P1430" s="686"/>
      <c r="Q1430" s="686"/>
      <c r="R1430" s="686"/>
      <c r="S1430" s="686"/>
      <c r="T1430" s="686"/>
      <c r="U1430" s="686"/>
      <c r="V1430" s="686"/>
      <c r="W1430" s="686"/>
      <c r="X1430" s="686"/>
      <c r="Y1430" s="686"/>
      <c r="Z1430" s="686"/>
      <c r="AA1430" s="686"/>
      <c r="AB1430" s="686"/>
      <c r="AC1430" s="41"/>
      <c r="AD1430" s="88"/>
    </row>
    <row r="1431" spans="1:30">
      <c r="A1431" s="772"/>
      <c r="B1431" s="766"/>
      <c r="C1431" s="293" t="s">
        <v>33</v>
      </c>
      <c r="D1431" s="50" t="s">
        <v>50</v>
      </c>
      <c r="E1431" s="50"/>
      <c r="F1431" s="50"/>
      <c r="G1431" s="50"/>
      <c r="H1431" s="50"/>
      <c r="I1431" s="50"/>
      <c r="J1431" s="50"/>
      <c r="K1431" s="50"/>
      <c r="L1431" s="50"/>
      <c r="M1431" s="50"/>
      <c r="N1431" s="50"/>
      <c r="O1431" s="50"/>
      <c r="P1431" s="50"/>
      <c r="Q1431" s="50"/>
      <c r="R1431" s="50"/>
      <c r="S1431" s="50"/>
      <c r="T1431" s="50"/>
      <c r="U1431" s="50"/>
      <c r="V1431" s="50"/>
      <c r="W1431" s="50"/>
      <c r="X1431" s="50"/>
      <c r="Y1431" s="50"/>
      <c r="Z1431" s="50"/>
      <c r="AA1431" s="50"/>
      <c r="AB1431" s="50"/>
      <c r="AC1431" s="41"/>
      <c r="AD1431" s="88"/>
    </row>
    <row r="1432" spans="1:30">
      <c r="A1432" s="773"/>
      <c r="B1432" s="781"/>
      <c r="C1432" s="293" t="s">
        <v>18</v>
      </c>
      <c r="D1432" s="49"/>
      <c r="E1432" s="50"/>
      <c r="F1432" s="50"/>
      <c r="G1432" s="50"/>
      <c r="H1432" s="50"/>
      <c r="I1432" s="50"/>
      <c r="J1432" s="50"/>
      <c r="K1432" s="50"/>
      <c r="L1432" s="50"/>
      <c r="M1432" s="50"/>
      <c r="N1432" s="50"/>
      <c r="O1432" s="50"/>
      <c r="P1432" s="50"/>
      <c r="Q1432" s="50"/>
      <c r="R1432" s="50"/>
      <c r="S1432" s="50"/>
      <c r="T1432" s="50"/>
      <c r="U1432" s="50"/>
      <c r="V1432" s="50"/>
      <c r="W1432" s="50"/>
      <c r="X1432" s="50"/>
      <c r="Y1432" s="50"/>
      <c r="Z1432" s="50"/>
      <c r="AA1432" s="50"/>
      <c r="AB1432" s="50"/>
      <c r="AC1432" s="41"/>
      <c r="AD1432" s="88"/>
    </row>
    <row r="1433" spans="1:30">
      <c r="A1433" s="771" t="s">
        <v>23</v>
      </c>
      <c r="B1433" s="780" t="s">
        <v>196</v>
      </c>
      <c r="C1433" s="80" t="s">
        <v>16</v>
      </c>
      <c r="D1433" s="49"/>
      <c r="E1433" s="50"/>
      <c r="F1433" s="50"/>
      <c r="G1433" s="50"/>
      <c r="H1433" s="50"/>
      <c r="I1433" s="50"/>
      <c r="J1433" s="50"/>
      <c r="K1433" s="50"/>
      <c r="L1433" s="50"/>
      <c r="M1433" s="50"/>
      <c r="N1433" s="50"/>
      <c r="O1433" s="50"/>
      <c r="P1433" s="50"/>
      <c r="Q1433" s="50"/>
      <c r="R1433" s="50"/>
      <c r="S1433" s="50"/>
      <c r="T1433" s="50"/>
      <c r="U1433" s="50"/>
      <c r="V1433" s="50"/>
      <c r="W1433" s="50"/>
      <c r="X1433" s="50"/>
      <c r="Y1433" s="50"/>
      <c r="Z1433" s="50"/>
      <c r="AA1433" s="50"/>
      <c r="AB1433" s="50"/>
      <c r="AC1433" s="41"/>
      <c r="AD1433" s="88"/>
    </row>
    <row r="1434" spans="1:30">
      <c r="A1434" s="772"/>
      <c r="B1434" s="766"/>
      <c r="C1434" s="293" t="s">
        <v>17</v>
      </c>
      <c r="D1434" s="49"/>
      <c r="E1434" s="50"/>
      <c r="F1434" s="50"/>
      <c r="G1434" s="350"/>
      <c r="H1434" s="50"/>
      <c r="I1434" s="50"/>
      <c r="J1434" s="50"/>
      <c r="K1434" s="50"/>
      <c r="L1434" s="50"/>
      <c r="M1434" s="50"/>
      <c r="N1434" s="50"/>
      <c r="O1434" s="50"/>
      <c r="P1434" s="50"/>
      <c r="Q1434" s="50"/>
      <c r="R1434" s="50"/>
      <c r="S1434" s="50"/>
      <c r="T1434" s="50"/>
      <c r="U1434" s="50"/>
      <c r="V1434" s="50"/>
      <c r="W1434" s="50"/>
      <c r="X1434" s="50"/>
      <c r="Y1434" s="50"/>
      <c r="Z1434" s="50"/>
      <c r="AA1434" s="50"/>
      <c r="AB1434" s="50"/>
      <c r="AC1434" s="41"/>
      <c r="AD1434" s="88"/>
    </row>
    <row r="1435" spans="1:30">
      <c r="A1435" s="772"/>
      <c r="B1435" s="766"/>
      <c r="C1435" s="293" t="s">
        <v>33</v>
      </c>
      <c r="D1435" s="50" t="s">
        <v>50</v>
      </c>
      <c r="E1435" s="50"/>
      <c r="F1435" s="50"/>
      <c r="G1435" s="50"/>
      <c r="H1435" s="50"/>
      <c r="I1435" s="50"/>
      <c r="J1435" s="50"/>
      <c r="K1435" s="50"/>
      <c r="L1435" s="50"/>
      <c r="M1435" s="50"/>
      <c r="N1435" s="50"/>
      <c r="O1435" s="50"/>
      <c r="P1435" s="50"/>
      <c r="Q1435" s="50"/>
      <c r="R1435" s="50"/>
      <c r="S1435" s="50"/>
      <c r="T1435" s="50"/>
      <c r="U1435" s="50"/>
      <c r="V1435" s="50"/>
      <c r="W1435" s="50"/>
      <c r="X1435" s="50"/>
      <c r="Y1435" s="50"/>
      <c r="Z1435" s="50"/>
      <c r="AA1435" s="50"/>
      <c r="AB1435" s="50"/>
      <c r="AC1435" s="41"/>
      <c r="AD1435" s="88"/>
    </row>
    <row r="1436" spans="1:30">
      <c r="A1436" s="773"/>
      <c r="B1436" s="781"/>
      <c r="C1436" s="293" t="s">
        <v>18</v>
      </c>
      <c r="D1436" s="49"/>
      <c r="E1436" s="50"/>
      <c r="F1436" s="50"/>
      <c r="G1436" s="50"/>
      <c r="H1436" s="50"/>
      <c r="I1436" s="50"/>
      <c r="J1436" s="50"/>
      <c r="K1436" s="50"/>
      <c r="L1436" s="50"/>
      <c r="M1436" s="50"/>
      <c r="N1436" s="50"/>
      <c r="O1436" s="50"/>
      <c r="P1436" s="50"/>
      <c r="Q1436" s="50"/>
      <c r="R1436" s="50"/>
      <c r="S1436" s="50"/>
      <c r="T1436" s="50"/>
      <c r="U1436" s="50"/>
      <c r="V1436" s="50"/>
      <c r="W1436" s="50"/>
      <c r="X1436" s="50"/>
      <c r="Y1436" s="50"/>
      <c r="Z1436" s="50"/>
      <c r="AA1436" s="50"/>
      <c r="AB1436" s="50"/>
      <c r="AC1436" s="41"/>
      <c r="AD1436" s="88"/>
    </row>
    <row r="1437" spans="1:30">
      <c r="A1437" s="771" t="s">
        <v>274</v>
      </c>
      <c r="B1437" s="780" t="s">
        <v>230</v>
      </c>
      <c r="C1437" s="80" t="s">
        <v>16</v>
      </c>
      <c r="D1437" s="53"/>
      <c r="E1437" s="53"/>
      <c r="F1437" s="53"/>
      <c r="G1437" s="53"/>
      <c r="H1437" s="53"/>
      <c r="I1437" s="53"/>
      <c r="J1437" s="53"/>
      <c r="K1437" s="53"/>
      <c r="L1437" s="53"/>
      <c r="M1437" s="53"/>
      <c r="N1437" s="53"/>
      <c r="O1437" s="53"/>
      <c r="P1437" s="53"/>
      <c r="Q1437" s="53"/>
      <c r="R1437" s="53"/>
      <c r="S1437" s="53"/>
      <c r="T1437" s="53"/>
      <c r="U1437" s="53"/>
      <c r="V1437" s="53"/>
      <c r="W1437" s="53"/>
      <c r="X1437" s="53"/>
      <c r="Y1437" s="53"/>
      <c r="Z1437" s="53"/>
      <c r="AA1437" s="53"/>
      <c r="AB1437" s="53"/>
      <c r="AC1437" s="128"/>
      <c r="AD1437" s="406"/>
    </row>
    <row r="1438" spans="1:30">
      <c r="A1438" s="772"/>
      <c r="B1438" s="766"/>
      <c r="C1438" s="52" t="s">
        <v>17</v>
      </c>
      <c r="D1438" s="53"/>
      <c r="E1438" s="53"/>
      <c r="F1438" s="53"/>
      <c r="G1438" s="53"/>
      <c r="H1438" s="53"/>
      <c r="I1438" s="53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3"/>
      <c r="U1438" s="53"/>
      <c r="V1438" s="53"/>
      <c r="W1438" s="53"/>
      <c r="X1438" s="53"/>
      <c r="Y1438" s="53"/>
      <c r="Z1438" s="53"/>
      <c r="AA1438" s="53"/>
      <c r="AB1438" s="53"/>
      <c r="AC1438" s="41"/>
      <c r="AD1438" s="88"/>
    </row>
    <row r="1439" spans="1:30">
      <c r="A1439" s="772"/>
      <c r="B1439" s="766"/>
      <c r="C1439" s="52" t="s">
        <v>33</v>
      </c>
      <c r="D1439" s="50" t="s">
        <v>50</v>
      </c>
      <c r="E1439" s="49"/>
      <c r="F1439" s="49"/>
      <c r="G1439" s="49"/>
      <c r="H1439" s="49"/>
      <c r="I1439" s="49"/>
      <c r="J1439" s="49"/>
      <c r="K1439" s="49"/>
      <c r="L1439" s="49"/>
      <c r="M1439" s="49"/>
      <c r="N1439" s="49"/>
      <c r="O1439" s="49"/>
      <c r="P1439" s="49"/>
      <c r="Q1439" s="49"/>
      <c r="R1439" s="49"/>
      <c r="S1439" s="49"/>
      <c r="T1439" s="49"/>
      <c r="U1439" s="49"/>
      <c r="V1439" s="49"/>
      <c r="W1439" s="49"/>
      <c r="X1439" s="49"/>
      <c r="Y1439" s="49"/>
      <c r="Z1439" s="49"/>
      <c r="AA1439" s="49"/>
      <c r="AB1439" s="49"/>
      <c r="AC1439" s="41"/>
      <c r="AD1439" s="88"/>
    </row>
    <row r="1440" spans="1:30">
      <c r="A1440" s="773"/>
      <c r="B1440" s="781"/>
      <c r="C1440" s="52" t="s">
        <v>18</v>
      </c>
      <c r="D1440" s="49"/>
      <c r="E1440" s="50"/>
      <c r="F1440" s="50"/>
      <c r="G1440" s="50"/>
      <c r="H1440" s="50"/>
      <c r="I1440" s="50"/>
      <c r="J1440" s="50"/>
      <c r="K1440" s="50"/>
      <c r="L1440" s="50"/>
      <c r="M1440" s="50"/>
      <c r="N1440" s="50"/>
      <c r="O1440" s="50"/>
      <c r="P1440" s="50"/>
      <c r="Q1440" s="50"/>
      <c r="R1440" s="50"/>
      <c r="S1440" s="50"/>
      <c r="T1440" s="50"/>
      <c r="U1440" s="50"/>
      <c r="V1440" s="50"/>
      <c r="W1440" s="50"/>
      <c r="X1440" s="50"/>
      <c r="Y1440" s="50"/>
      <c r="Z1440" s="50"/>
      <c r="AA1440" s="50"/>
      <c r="AB1440" s="50"/>
      <c r="AC1440" s="41"/>
      <c r="AD1440" s="88"/>
    </row>
    <row r="1441" spans="1:30">
      <c r="A1441" s="771" t="s">
        <v>275</v>
      </c>
      <c r="B1441" s="793" t="s">
        <v>430</v>
      </c>
      <c r="C1441" s="80" t="s">
        <v>422</v>
      </c>
      <c r="D1441" s="53">
        <v>12.048192771084338</v>
      </c>
      <c r="E1441" s="51">
        <v>10.843373493975903</v>
      </c>
      <c r="F1441" s="51">
        <v>10.843373493975903</v>
      </c>
      <c r="G1441" s="51">
        <v>10.240963855421688</v>
      </c>
      <c r="H1441" s="51">
        <v>9.0361445783132535</v>
      </c>
      <c r="I1441" s="51">
        <v>9.0361445783132535</v>
      </c>
      <c r="J1441" s="51">
        <v>10.843373493975903</v>
      </c>
      <c r="K1441" s="51">
        <v>11.445783132530121</v>
      </c>
      <c r="L1441" s="51">
        <v>20.481927710843376</v>
      </c>
      <c r="M1441" s="51">
        <v>24.698795180722893</v>
      </c>
      <c r="N1441" s="51">
        <v>23.493975903614459</v>
      </c>
      <c r="O1441" s="51">
        <v>23.493975903614459</v>
      </c>
      <c r="P1441" s="51">
        <v>22.891566265060241</v>
      </c>
      <c r="Q1441" s="51">
        <v>22.891566265060241</v>
      </c>
      <c r="R1441" s="51">
        <v>21.686746987951807</v>
      </c>
      <c r="S1441" s="51">
        <v>21.08433734939759</v>
      </c>
      <c r="T1441" s="51">
        <v>23.493975903614459</v>
      </c>
      <c r="U1441" s="51">
        <v>19.879518072289159</v>
      </c>
      <c r="V1441" s="51">
        <v>18.072289156626507</v>
      </c>
      <c r="W1441" s="51">
        <v>15.66265060240964</v>
      </c>
      <c r="X1441" s="51">
        <v>13.855421686746988</v>
      </c>
      <c r="Y1441" s="51">
        <v>13.253012048192772</v>
      </c>
      <c r="Z1441" s="51">
        <v>13.855421686746988</v>
      </c>
      <c r="AA1441" s="51">
        <v>16.265060240963855</v>
      </c>
      <c r="AB1441" s="51">
        <v>17.46987951807229</v>
      </c>
      <c r="AC1441" s="25" t="s">
        <v>400</v>
      </c>
      <c r="AD1441" s="88"/>
    </row>
    <row r="1442" spans="1:30">
      <c r="A1442" s="772"/>
      <c r="B1442" s="794"/>
      <c r="C1442" s="293" t="s">
        <v>17</v>
      </c>
      <c r="D1442" s="46">
        <f>1.732*D1441*10*0.9</f>
        <v>187.80722891566265</v>
      </c>
      <c r="E1442" s="46">
        <f t="shared" ref="E1442:AB1442" si="394">1.732*E1441*10*0.9</f>
        <v>169.02650602409636</v>
      </c>
      <c r="F1442" s="46">
        <f t="shared" si="394"/>
        <v>169.02650602409636</v>
      </c>
      <c r="G1442" s="46">
        <f t="shared" si="394"/>
        <v>159.63614457831329</v>
      </c>
      <c r="H1442" s="46">
        <f t="shared" si="394"/>
        <v>140.85542168674701</v>
      </c>
      <c r="I1442" s="46">
        <f t="shared" si="394"/>
        <v>140.85542168674701</v>
      </c>
      <c r="J1442" s="46">
        <f t="shared" si="394"/>
        <v>169.02650602409636</v>
      </c>
      <c r="K1442" s="46">
        <f t="shared" si="394"/>
        <v>178.41686746987952</v>
      </c>
      <c r="L1442" s="46">
        <f t="shared" si="394"/>
        <v>319.27228915662658</v>
      </c>
      <c r="M1442" s="46">
        <f t="shared" si="394"/>
        <v>385.00481927710848</v>
      </c>
      <c r="N1442" s="46">
        <f t="shared" si="394"/>
        <v>366.22409638554217</v>
      </c>
      <c r="O1442" s="46">
        <f t="shared" si="394"/>
        <v>366.22409638554217</v>
      </c>
      <c r="P1442" s="46">
        <f t="shared" si="394"/>
        <v>356.83373493975904</v>
      </c>
      <c r="Q1442" s="46">
        <f t="shared" si="394"/>
        <v>356.83373493975904</v>
      </c>
      <c r="R1442" s="46">
        <f t="shared" si="394"/>
        <v>338.05301204819273</v>
      </c>
      <c r="S1442" s="46">
        <f t="shared" si="394"/>
        <v>328.66265060240966</v>
      </c>
      <c r="T1442" s="46">
        <f t="shared" si="394"/>
        <v>366.22409638554217</v>
      </c>
      <c r="U1442" s="46">
        <f t="shared" si="394"/>
        <v>309.8819277108434</v>
      </c>
      <c r="V1442" s="46">
        <f t="shared" si="394"/>
        <v>281.71084337349401</v>
      </c>
      <c r="W1442" s="46">
        <f t="shared" si="394"/>
        <v>244.14939759036147</v>
      </c>
      <c r="X1442" s="46">
        <f t="shared" si="394"/>
        <v>215.97831325301206</v>
      </c>
      <c r="Y1442" s="46">
        <f t="shared" si="394"/>
        <v>206.58795180722893</v>
      </c>
      <c r="Z1442" s="46">
        <f t="shared" si="394"/>
        <v>215.97831325301206</v>
      </c>
      <c r="AA1442" s="46">
        <f t="shared" si="394"/>
        <v>253.53975903614457</v>
      </c>
      <c r="AB1442" s="46">
        <f t="shared" si="394"/>
        <v>272.32048192771083</v>
      </c>
      <c r="AC1442" s="41" t="s">
        <v>298</v>
      </c>
      <c r="AD1442" s="88"/>
    </row>
    <row r="1443" spans="1:30">
      <c r="A1443" s="772"/>
      <c r="B1443" s="794"/>
      <c r="C1443" s="293" t="s">
        <v>33</v>
      </c>
      <c r="D1443" s="50"/>
      <c r="E1443" s="50"/>
      <c r="F1443" s="50"/>
      <c r="G1443" s="50"/>
      <c r="H1443" s="50"/>
      <c r="I1443" s="50"/>
      <c r="J1443" s="50"/>
      <c r="K1443" s="50"/>
      <c r="L1443" s="50"/>
      <c r="M1443" s="50"/>
      <c r="N1443" s="50"/>
      <c r="O1443" s="50"/>
      <c r="P1443" s="50"/>
      <c r="Q1443" s="50"/>
      <c r="R1443" s="50"/>
      <c r="S1443" s="50"/>
      <c r="T1443" s="50"/>
      <c r="U1443" s="50"/>
      <c r="V1443" s="50"/>
      <c r="W1443" s="50"/>
      <c r="X1443" s="50"/>
      <c r="Y1443" s="50"/>
      <c r="Z1443" s="50"/>
      <c r="AA1443" s="50"/>
      <c r="AB1443" s="50"/>
      <c r="AC1443" s="41"/>
      <c r="AD1443" s="88"/>
    </row>
    <row r="1444" spans="1:30">
      <c r="A1444" s="773"/>
      <c r="B1444" s="795"/>
      <c r="C1444" s="293" t="s">
        <v>18</v>
      </c>
      <c r="D1444" s="49"/>
      <c r="E1444" s="50"/>
      <c r="F1444" s="50"/>
      <c r="G1444" s="50"/>
      <c r="H1444" s="50"/>
      <c r="I1444" s="50"/>
      <c r="J1444" s="50"/>
      <c r="K1444" s="50"/>
      <c r="L1444" s="50"/>
      <c r="M1444" s="50"/>
      <c r="N1444" s="50"/>
      <c r="O1444" s="50"/>
      <c r="P1444" s="50"/>
      <c r="Q1444" s="50"/>
      <c r="R1444" s="50"/>
      <c r="S1444" s="50"/>
      <c r="T1444" s="50"/>
      <c r="U1444" s="50"/>
      <c r="V1444" s="50"/>
      <c r="W1444" s="50"/>
      <c r="X1444" s="50"/>
      <c r="Y1444" s="50"/>
      <c r="Z1444" s="50"/>
      <c r="AA1444" s="50"/>
      <c r="AB1444" s="50"/>
      <c r="AC1444" s="41"/>
      <c r="AD1444" s="88"/>
    </row>
    <row r="1445" spans="1:30">
      <c r="A1445" s="771" t="s">
        <v>44</v>
      </c>
      <c r="B1445" s="780" t="s">
        <v>271</v>
      </c>
      <c r="C1445" s="80" t="s">
        <v>16</v>
      </c>
      <c r="D1445" s="53">
        <v>4</v>
      </c>
      <c r="E1445" s="51">
        <v>3</v>
      </c>
      <c r="F1445" s="51">
        <v>3</v>
      </c>
      <c r="G1445" s="51">
        <v>3</v>
      </c>
      <c r="H1445" s="51">
        <v>3</v>
      </c>
      <c r="I1445" s="51">
        <v>3</v>
      </c>
      <c r="J1445" s="51">
        <v>3</v>
      </c>
      <c r="K1445" s="51">
        <v>3</v>
      </c>
      <c r="L1445" s="51">
        <v>11</v>
      </c>
      <c r="M1445" s="51">
        <v>11</v>
      </c>
      <c r="N1445" s="51">
        <v>11</v>
      </c>
      <c r="O1445" s="51">
        <v>11</v>
      </c>
      <c r="P1445" s="51">
        <v>11</v>
      </c>
      <c r="Q1445" s="51">
        <v>11</v>
      </c>
      <c r="R1445" s="51">
        <v>10</v>
      </c>
      <c r="S1445" s="51">
        <v>10</v>
      </c>
      <c r="T1445" s="51">
        <v>11</v>
      </c>
      <c r="U1445" s="51">
        <v>9</v>
      </c>
      <c r="V1445" s="51">
        <v>7</v>
      </c>
      <c r="W1445" s="51">
        <v>5</v>
      </c>
      <c r="X1445" s="51">
        <v>4</v>
      </c>
      <c r="Y1445" s="51">
        <v>4</v>
      </c>
      <c r="Z1445" s="51">
        <v>4</v>
      </c>
      <c r="AA1445" s="51">
        <v>4</v>
      </c>
      <c r="AB1445" s="51">
        <v>5</v>
      </c>
      <c r="AC1445" s="25" t="s">
        <v>400</v>
      </c>
      <c r="AD1445" s="406"/>
    </row>
    <row r="1446" spans="1:30">
      <c r="A1446" s="772"/>
      <c r="B1446" s="766"/>
      <c r="C1446" s="293" t="s">
        <v>17</v>
      </c>
      <c r="D1446" s="46">
        <f t="shared" ref="D1446:AB1446" si="395">1.732*D1445*6*0.9</f>
        <v>37.411200000000001</v>
      </c>
      <c r="E1446" s="46">
        <f t="shared" si="395"/>
        <v>28.058399999999999</v>
      </c>
      <c r="F1446" s="46">
        <f t="shared" si="395"/>
        <v>28.058399999999999</v>
      </c>
      <c r="G1446" s="46">
        <f t="shared" si="395"/>
        <v>28.058399999999999</v>
      </c>
      <c r="H1446" s="46">
        <f t="shared" si="395"/>
        <v>28.058399999999999</v>
      </c>
      <c r="I1446" s="46">
        <f t="shared" si="395"/>
        <v>28.058399999999999</v>
      </c>
      <c r="J1446" s="46">
        <f t="shared" si="395"/>
        <v>28.058399999999999</v>
      </c>
      <c r="K1446" s="46">
        <f t="shared" si="395"/>
        <v>28.058399999999999</v>
      </c>
      <c r="L1446" s="46">
        <f t="shared" si="395"/>
        <v>102.88079999999999</v>
      </c>
      <c r="M1446" s="46">
        <f t="shared" si="395"/>
        <v>102.88079999999999</v>
      </c>
      <c r="N1446" s="46">
        <f t="shared" si="395"/>
        <v>102.88079999999999</v>
      </c>
      <c r="O1446" s="46">
        <f t="shared" si="395"/>
        <v>102.88079999999999</v>
      </c>
      <c r="P1446" s="46">
        <f t="shared" si="395"/>
        <v>102.88079999999999</v>
      </c>
      <c r="Q1446" s="46">
        <f t="shared" si="395"/>
        <v>102.88079999999999</v>
      </c>
      <c r="R1446" s="46">
        <f t="shared" si="395"/>
        <v>93.528000000000006</v>
      </c>
      <c r="S1446" s="46">
        <f t="shared" si="395"/>
        <v>93.528000000000006</v>
      </c>
      <c r="T1446" s="46">
        <f t="shared" si="395"/>
        <v>102.88079999999999</v>
      </c>
      <c r="U1446" s="46">
        <f t="shared" si="395"/>
        <v>84.17519999999999</v>
      </c>
      <c r="V1446" s="46">
        <f t="shared" si="395"/>
        <v>65.4696</v>
      </c>
      <c r="W1446" s="46">
        <f t="shared" si="395"/>
        <v>46.764000000000003</v>
      </c>
      <c r="X1446" s="46">
        <f t="shared" si="395"/>
        <v>37.411200000000001</v>
      </c>
      <c r="Y1446" s="46">
        <f t="shared" si="395"/>
        <v>37.411200000000001</v>
      </c>
      <c r="Z1446" s="46">
        <f t="shared" si="395"/>
        <v>37.411200000000001</v>
      </c>
      <c r="AA1446" s="46">
        <f t="shared" si="395"/>
        <v>37.411200000000001</v>
      </c>
      <c r="AB1446" s="46">
        <f t="shared" si="395"/>
        <v>46.764000000000003</v>
      </c>
      <c r="AC1446" s="41" t="s">
        <v>298</v>
      </c>
      <c r="AD1446" s="88"/>
    </row>
    <row r="1447" spans="1:30">
      <c r="A1447" s="772"/>
      <c r="B1447" s="766"/>
      <c r="C1447" s="293" t="s">
        <v>33</v>
      </c>
      <c r="D1447" s="50"/>
      <c r="E1447" s="50"/>
      <c r="F1447" s="50"/>
      <c r="G1447" s="50"/>
      <c r="H1447" s="50"/>
      <c r="I1447" s="50"/>
      <c r="J1447" s="50"/>
      <c r="K1447" s="50"/>
      <c r="L1447" s="50"/>
      <c r="M1447" s="50"/>
      <c r="N1447" s="50"/>
      <c r="O1447" s="50"/>
      <c r="P1447" s="50"/>
      <c r="Q1447" s="50"/>
      <c r="R1447" s="50"/>
      <c r="S1447" s="50"/>
      <c r="T1447" s="50"/>
      <c r="U1447" s="50"/>
      <c r="V1447" s="50"/>
      <c r="W1447" s="50"/>
      <c r="X1447" s="50"/>
      <c r="Y1447" s="50"/>
      <c r="Z1447" s="50"/>
      <c r="AA1447" s="50"/>
      <c r="AB1447" s="50"/>
      <c r="AC1447" s="41"/>
      <c r="AD1447" s="88"/>
    </row>
    <row r="1448" spans="1:30">
      <c r="A1448" s="773"/>
      <c r="B1448" s="781"/>
      <c r="C1448" s="293" t="s">
        <v>18</v>
      </c>
      <c r="D1448" s="49"/>
      <c r="E1448" s="50"/>
      <c r="F1448" s="50"/>
      <c r="G1448" s="50"/>
      <c r="H1448" s="50"/>
      <c r="I1448" s="50"/>
      <c r="J1448" s="50"/>
      <c r="K1448" s="50"/>
      <c r="L1448" s="50"/>
      <c r="M1448" s="50"/>
      <c r="N1448" s="50"/>
      <c r="O1448" s="50"/>
      <c r="P1448" s="50"/>
      <c r="Q1448" s="50"/>
      <c r="R1448" s="50"/>
      <c r="S1448" s="50"/>
      <c r="T1448" s="50"/>
      <c r="U1448" s="50"/>
      <c r="V1448" s="50"/>
      <c r="W1448" s="50"/>
      <c r="X1448" s="50"/>
      <c r="Y1448" s="50"/>
      <c r="Z1448" s="50"/>
      <c r="AA1448" s="50"/>
      <c r="AB1448" s="50"/>
      <c r="AC1448" s="41"/>
      <c r="AD1448" s="88"/>
    </row>
    <row r="1449" spans="1:30">
      <c r="A1449" s="771" t="s">
        <v>42</v>
      </c>
      <c r="B1449" s="846" t="s">
        <v>431</v>
      </c>
      <c r="C1449" s="80" t="s">
        <v>423</v>
      </c>
      <c r="D1449" s="49">
        <v>20</v>
      </c>
      <c r="E1449" s="50">
        <v>18</v>
      </c>
      <c r="F1449" s="50">
        <v>18</v>
      </c>
      <c r="G1449" s="50">
        <v>17</v>
      </c>
      <c r="H1449" s="50">
        <v>15</v>
      </c>
      <c r="I1449" s="50">
        <v>15</v>
      </c>
      <c r="J1449" s="50">
        <v>18</v>
      </c>
      <c r="K1449" s="50">
        <v>19</v>
      </c>
      <c r="L1449" s="50">
        <v>34</v>
      </c>
      <c r="M1449" s="50">
        <v>41</v>
      </c>
      <c r="N1449" s="50">
        <v>39</v>
      </c>
      <c r="O1449" s="50">
        <v>39</v>
      </c>
      <c r="P1449" s="50">
        <v>38</v>
      </c>
      <c r="Q1449" s="50">
        <v>38</v>
      </c>
      <c r="R1449" s="50">
        <v>36</v>
      </c>
      <c r="S1449" s="50">
        <v>35</v>
      </c>
      <c r="T1449" s="50">
        <v>39</v>
      </c>
      <c r="U1449" s="50">
        <v>33</v>
      </c>
      <c r="V1449" s="50">
        <v>30</v>
      </c>
      <c r="W1449" s="50">
        <v>26</v>
      </c>
      <c r="X1449" s="50">
        <v>23</v>
      </c>
      <c r="Y1449" s="50">
        <v>22</v>
      </c>
      <c r="Z1449" s="50">
        <v>23</v>
      </c>
      <c r="AA1449" s="50">
        <v>27</v>
      </c>
      <c r="AB1449" s="50">
        <v>29</v>
      </c>
      <c r="AC1449" s="25" t="s">
        <v>400</v>
      </c>
      <c r="AD1449" s="88"/>
    </row>
    <row r="1450" spans="1:30">
      <c r="A1450" s="772"/>
      <c r="B1450" s="847"/>
      <c r="C1450" s="293" t="s">
        <v>17</v>
      </c>
      <c r="D1450" s="46">
        <f>1.732*D1449*6*0.9</f>
        <v>187.05600000000001</v>
      </c>
      <c r="E1450" s="46">
        <f t="shared" ref="E1450:AB1450" si="396">1.732*E1449*6*0.9</f>
        <v>168.35039999999998</v>
      </c>
      <c r="F1450" s="46">
        <f t="shared" si="396"/>
        <v>168.35039999999998</v>
      </c>
      <c r="G1450" s="46">
        <f t="shared" si="396"/>
        <v>158.99760000000001</v>
      </c>
      <c r="H1450" s="46">
        <f t="shared" si="396"/>
        <v>140.292</v>
      </c>
      <c r="I1450" s="46">
        <f t="shared" si="396"/>
        <v>140.292</v>
      </c>
      <c r="J1450" s="46">
        <f t="shared" si="396"/>
        <v>168.35039999999998</v>
      </c>
      <c r="K1450" s="46">
        <f t="shared" si="396"/>
        <v>177.70320000000001</v>
      </c>
      <c r="L1450" s="46">
        <f t="shared" si="396"/>
        <v>317.99520000000001</v>
      </c>
      <c r="M1450" s="46">
        <f t="shared" si="396"/>
        <v>383.46480000000003</v>
      </c>
      <c r="N1450" s="46">
        <f t="shared" si="396"/>
        <v>364.75920000000002</v>
      </c>
      <c r="O1450" s="46">
        <f t="shared" si="396"/>
        <v>364.75920000000002</v>
      </c>
      <c r="P1450" s="46">
        <f t="shared" si="396"/>
        <v>355.40640000000002</v>
      </c>
      <c r="Q1450" s="46">
        <f t="shared" si="396"/>
        <v>355.40640000000002</v>
      </c>
      <c r="R1450" s="46">
        <f t="shared" si="396"/>
        <v>336.70079999999996</v>
      </c>
      <c r="S1450" s="46">
        <f t="shared" si="396"/>
        <v>327.34799999999996</v>
      </c>
      <c r="T1450" s="46">
        <f t="shared" si="396"/>
        <v>364.75920000000002</v>
      </c>
      <c r="U1450" s="46">
        <f t="shared" si="396"/>
        <v>308.64240000000001</v>
      </c>
      <c r="V1450" s="46">
        <f t="shared" si="396"/>
        <v>280.584</v>
      </c>
      <c r="W1450" s="46">
        <f t="shared" si="396"/>
        <v>243.17280000000002</v>
      </c>
      <c r="X1450" s="46">
        <f t="shared" si="396"/>
        <v>215.11439999999999</v>
      </c>
      <c r="Y1450" s="46">
        <f t="shared" si="396"/>
        <v>205.76159999999999</v>
      </c>
      <c r="Z1450" s="46">
        <f t="shared" si="396"/>
        <v>215.11439999999999</v>
      </c>
      <c r="AA1450" s="46">
        <f t="shared" si="396"/>
        <v>252.5256</v>
      </c>
      <c r="AB1450" s="46">
        <f t="shared" si="396"/>
        <v>271.2312</v>
      </c>
      <c r="AC1450" s="41" t="s">
        <v>298</v>
      </c>
      <c r="AD1450" s="88"/>
    </row>
    <row r="1451" spans="1:30">
      <c r="A1451" s="772"/>
      <c r="B1451" s="847"/>
      <c r="C1451" s="293" t="s">
        <v>33</v>
      </c>
      <c r="D1451" s="50"/>
      <c r="E1451" s="50"/>
      <c r="F1451" s="50"/>
      <c r="G1451" s="50"/>
      <c r="H1451" s="50"/>
      <c r="I1451" s="50"/>
      <c r="J1451" s="50"/>
      <c r="K1451" s="50"/>
      <c r="L1451" s="50"/>
      <c r="M1451" s="50"/>
      <c r="N1451" s="50"/>
      <c r="O1451" s="50"/>
      <c r="P1451" s="50"/>
      <c r="Q1451" s="50"/>
      <c r="R1451" s="50"/>
      <c r="S1451" s="50"/>
      <c r="T1451" s="50"/>
      <c r="U1451" s="50"/>
      <c r="V1451" s="50"/>
      <c r="W1451" s="50"/>
      <c r="X1451" s="50"/>
      <c r="Y1451" s="50"/>
      <c r="Z1451" s="50"/>
      <c r="AA1451" s="50"/>
      <c r="AB1451" s="50"/>
      <c r="AC1451" s="41"/>
      <c r="AD1451" s="88"/>
    </row>
    <row r="1452" spans="1:30">
      <c r="A1452" s="773"/>
      <c r="B1452" s="848"/>
      <c r="C1452" s="293" t="s">
        <v>18</v>
      </c>
      <c r="D1452" s="49"/>
      <c r="E1452" s="50"/>
      <c r="F1452" s="50"/>
      <c r="G1452" s="50"/>
      <c r="H1452" s="50"/>
      <c r="I1452" s="50"/>
      <c r="J1452" s="50"/>
      <c r="K1452" s="50"/>
      <c r="L1452" s="50"/>
      <c r="M1452" s="50"/>
      <c r="N1452" s="50"/>
      <c r="O1452" s="50"/>
      <c r="P1452" s="50"/>
      <c r="Q1452" s="50"/>
      <c r="R1452" s="50"/>
      <c r="S1452" s="50"/>
      <c r="T1452" s="50"/>
      <c r="U1452" s="50"/>
      <c r="V1452" s="50"/>
      <c r="W1452" s="50"/>
      <c r="X1452" s="50"/>
      <c r="Y1452" s="50"/>
      <c r="Z1452" s="50"/>
      <c r="AA1452" s="50"/>
      <c r="AB1452" s="50"/>
      <c r="AC1452" s="41"/>
      <c r="AD1452" s="88"/>
    </row>
    <row r="1453" spans="1:30">
      <c r="A1453" s="771" t="s">
        <v>40</v>
      </c>
      <c r="B1453" s="780" t="s">
        <v>196</v>
      </c>
      <c r="C1453" s="80" t="s">
        <v>16</v>
      </c>
      <c r="D1453" s="49"/>
      <c r="E1453" s="50"/>
      <c r="F1453" s="50"/>
      <c r="G1453" s="50"/>
      <c r="H1453" s="50"/>
      <c r="I1453" s="50"/>
      <c r="J1453" s="50"/>
      <c r="K1453" s="50"/>
      <c r="L1453" s="50"/>
      <c r="M1453" s="50"/>
      <c r="N1453" s="50"/>
      <c r="O1453" s="50"/>
      <c r="P1453" s="50"/>
      <c r="Q1453" s="50"/>
      <c r="R1453" s="50"/>
      <c r="S1453" s="50"/>
      <c r="T1453" s="50"/>
      <c r="U1453" s="50"/>
      <c r="V1453" s="50"/>
      <c r="W1453" s="50"/>
      <c r="X1453" s="50"/>
      <c r="Y1453" s="50"/>
      <c r="Z1453" s="50"/>
      <c r="AA1453" s="50"/>
      <c r="AB1453" s="50"/>
      <c r="AC1453" s="41"/>
      <c r="AD1453" s="88"/>
    </row>
    <row r="1454" spans="1:30">
      <c r="A1454" s="772"/>
      <c r="B1454" s="766"/>
      <c r="C1454" s="293" t="s">
        <v>17</v>
      </c>
      <c r="D1454" s="49"/>
      <c r="E1454" s="50"/>
      <c r="F1454" s="50"/>
      <c r="G1454" s="350"/>
      <c r="H1454" s="50"/>
      <c r="I1454" s="50"/>
      <c r="J1454" s="50"/>
      <c r="K1454" s="50"/>
      <c r="L1454" s="50"/>
      <c r="M1454" s="50"/>
      <c r="N1454" s="50"/>
      <c r="O1454" s="50"/>
      <c r="P1454" s="50"/>
      <c r="Q1454" s="50"/>
      <c r="R1454" s="50"/>
      <c r="S1454" s="50"/>
      <c r="T1454" s="50"/>
      <c r="U1454" s="50"/>
      <c r="V1454" s="50"/>
      <c r="W1454" s="50"/>
      <c r="X1454" s="50"/>
      <c r="Y1454" s="50"/>
      <c r="Z1454" s="50"/>
      <c r="AA1454" s="50"/>
      <c r="AB1454" s="50"/>
      <c r="AC1454" s="41"/>
      <c r="AD1454" s="88"/>
    </row>
    <row r="1455" spans="1:30">
      <c r="A1455" s="772"/>
      <c r="B1455" s="766"/>
      <c r="C1455" s="293" t="s">
        <v>33</v>
      </c>
      <c r="D1455" s="50" t="s">
        <v>50</v>
      </c>
      <c r="E1455" s="50"/>
      <c r="F1455" s="50"/>
      <c r="G1455" s="50"/>
      <c r="H1455" s="50"/>
      <c r="I1455" s="50"/>
      <c r="J1455" s="50"/>
      <c r="K1455" s="50"/>
      <c r="L1455" s="50"/>
      <c r="M1455" s="50"/>
      <c r="N1455" s="50"/>
      <c r="O1455" s="50"/>
      <c r="P1455" s="50"/>
      <c r="Q1455" s="50"/>
      <c r="R1455" s="50"/>
      <c r="S1455" s="50"/>
      <c r="T1455" s="50"/>
      <c r="U1455" s="50"/>
      <c r="V1455" s="50"/>
      <c r="W1455" s="50"/>
      <c r="X1455" s="50"/>
      <c r="Y1455" s="50"/>
      <c r="Z1455" s="50"/>
      <c r="AA1455" s="50"/>
      <c r="AB1455" s="50"/>
      <c r="AC1455" s="41"/>
      <c r="AD1455" s="88"/>
    </row>
    <row r="1456" spans="1:30">
      <c r="A1456" s="773"/>
      <c r="B1456" s="781"/>
      <c r="C1456" s="293" t="s">
        <v>18</v>
      </c>
      <c r="D1456" s="49"/>
      <c r="E1456" s="50"/>
      <c r="F1456" s="50"/>
      <c r="G1456" s="50"/>
      <c r="H1456" s="50"/>
      <c r="I1456" s="50"/>
      <c r="J1456" s="50"/>
      <c r="K1456" s="50"/>
      <c r="L1456" s="50"/>
      <c r="M1456" s="50"/>
      <c r="N1456" s="50"/>
      <c r="O1456" s="50"/>
      <c r="P1456" s="50"/>
      <c r="Q1456" s="50"/>
      <c r="R1456" s="50"/>
      <c r="S1456" s="50"/>
      <c r="T1456" s="50"/>
      <c r="U1456" s="50"/>
      <c r="V1456" s="50"/>
      <c r="W1456" s="50"/>
      <c r="X1456" s="50"/>
      <c r="Y1456" s="50"/>
      <c r="Z1456" s="50"/>
      <c r="AA1456" s="50"/>
      <c r="AB1456" s="50"/>
      <c r="AC1456" s="41"/>
      <c r="AD1456" s="88"/>
    </row>
    <row r="1457" spans="1:30">
      <c r="A1457" s="849" t="s">
        <v>54</v>
      </c>
      <c r="B1457" s="780" t="s">
        <v>271</v>
      </c>
      <c r="C1457" s="80" t="s">
        <v>16</v>
      </c>
      <c r="D1457" s="49"/>
      <c r="E1457" s="50"/>
      <c r="F1457" s="50"/>
      <c r="G1457" s="50"/>
      <c r="H1457" s="50"/>
      <c r="I1457" s="50"/>
      <c r="J1457" s="50"/>
      <c r="K1457" s="50"/>
      <c r="L1457" s="50"/>
      <c r="M1457" s="50"/>
      <c r="N1457" s="50"/>
      <c r="O1457" s="50"/>
      <c r="P1457" s="50"/>
      <c r="Q1457" s="50"/>
      <c r="R1457" s="50"/>
      <c r="S1457" s="50"/>
      <c r="T1457" s="50"/>
      <c r="U1457" s="50"/>
      <c r="V1457" s="50"/>
      <c r="W1457" s="50"/>
      <c r="X1457" s="50"/>
      <c r="Y1457" s="50"/>
      <c r="Z1457" s="50"/>
      <c r="AA1457" s="50"/>
      <c r="AB1457" s="50"/>
      <c r="AC1457" s="41"/>
      <c r="AD1457" s="88"/>
    </row>
    <row r="1458" spans="1:30">
      <c r="A1458" s="850"/>
      <c r="B1458" s="766"/>
      <c r="C1458" s="293" t="s">
        <v>17</v>
      </c>
      <c r="D1458" s="49"/>
      <c r="E1458" s="49"/>
      <c r="F1458" s="49"/>
      <c r="G1458" s="350"/>
      <c r="H1458" s="49"/>
      <c r="I1458" s="49"/>
      <c r="J1458" s="49"/>
      <c r="K1458" s="49"/>
      <c r="L1458" s="49"/>
      <c r="M1458" s="49"/>
      <c r="N1458" s="49"/>
      <c r="O1458" s="49"/>
      <c r="P1458" s="49"/>
      <c r="Q1458" s="49"/>
      <c r="R1458" s="49"/>
      <c r="S1458" s="49"/>
      <c r="T1458" s="49"/>
      <c r="U1458" s="49"/>
      <c r="V1458" s="49"/>
      <c r="W1458" s="49"/>
      <c r="X1458" s="49"/>
      <c r="Y1458" s="49"/>
      <c r="Z1458" s="49"/>
      <c r="AA1458" s="49"/>
      <c r="AB1458" s="49"/>
      <c r="AC1458" s="41"/>
      <c r="AD1458" s="88"/>
    </row>
    <row r="1459" spans="1:30">
      <c r="A1459" s="850"/>
      <c r="B1459" s="766"/>
      <c r="C1459" s="293" t="s">
        <v>33</v>
      </c>
      <c r="D1459" s="50" t="s">
        <v>50</v>
      </c>
      <c r="E1459" s="50"/>
      <c r="F1459" s="50"/>
      <c r="G1459" s="50"/>
      <c r="H1459" s="50"/>
      <c r="I1459" s="50"/>
      <c r="J1459" s="50"/>
      <c r="K1459" s="50"/>
      <c r="L1459" s="50"/>
      <c r="M1459" s="50"/>
      <c r="N1459" s="50"/>
      <c r="O1459" s="50"/>
      <c r="P1459" s="50"/>
      <c r="Q1459" s="50"/>
      <c r="R1459" s="50"/>
      <c r="S1459" s="50"/>
      <c r="T1459" s="50"/>
      <c r="U1459" s="50"/>
      <c r="V1459" s="50"/>
      <c r="W1459" s="50"/>
      <c r="X1459" s="50"/>
      <c r="Y1459" s="50"/>
      <c r="Z1459" s="50"/>
      <c r="AA1459" s="50"/>
      <c r="AB1459" s="50"/>
      <c r="AC1459" s="41"/>
      <c r="AD1459" s="88"/>
    </row>
    <row r="1460" spans="1:30">
      <c r="A1460" s="851"/>
      <c r="B1460" s="781"/>
      <c r="C1460" s="293" t="s">
        <v>18</v>
      </c>
      <c r="D1460" s="49"/>
      <c r="E1460" s="50"/>
      <c r="F1460" s="50"/>
      <c r="G1460" s="50"/>
      <c r="H1460" s="50"/>
      <c r="I1460" s="50"/>
      <c r="J1460" s="50"/>
      <c r="K1460" s="50"/>
      <c r="L1460" s="50"/>
      <c r="M1460" s="50"/>
      <c r="N1460" s="50"/>
      <c r="O1460" s="50"/>
      <c r="P1460" s="50"/>
      <c r="Q1460" s="50"/>
      <c r="R1460" s="50"/>
      <c r="S1460" s="50"/>
      <c r="T1460" s="50"/>
      <c r="U1460" s="50"/>
      <c r="V1460" s="50"/>
      <c r="W1460" s="50"/>
      <c r="X1460" s="50"/>
      <c r="Y1460" s="50"/>
      <c r="Z1460" s="50"/>
      <c r="AA1460" s="50"/>
      <c r="AB1460" s="50"/>
      <c r="AC1460" s="41"/>
      <c r="AD1460" s="88"/>
    </row>
    <row r="1461" spans="1:30">
      <c r="A1461" s="771" t="s">
        <v>38</v>
      </c>
      <c r="B1461" s="780" t="s">
        <v>276</v>
      </c>
      <c r="C1461" s="80" t="s">
        <v>16</v>
      </c>
      <c r="D1461" s="294">
        <v>1</v>
      </c>
      <c r="E1461" s="51">
        <v>1</v>
      </c>
      <c r="F1461" s="51">
        <v>1</v>
      </c>
      <c r="G1461" s="51">
        <v>1</v>
      </c>
      <c r="H1461" s="51">
        <v>1</v>
      </c>
      <c r="I1461" s="51">
        <v>1</v>
      </c>
      <c r="J1461" s="51">
        <v>1</v>
      </c>
      <c r="K1461" s="51">
        <v>1</v>
      </c>
      <c r="L1461" s="51">
        <v>1</v>
      </c>
      <c r="M1461" s="51">
        <v>1</v>
      </c>
      <c r="N1461" s="51">
        <v>1</v>
      </c>
      <c r="O1461" s="51">
        <v>1</v>
      </c>
      <c r="P1461" s="51">
        <v>1</v>
      </c>
      <c r="Q1461" s="51">
        <v>1</v>
      </c>
      <c r="R1461" s="51">
        <v>2</v>
      </c>
      <c r="S1461" s="51">
        <v>2</v>
      </c>
      <c r="T1461" s="51">
        <v>2</v>
      </c>
      <c r="U1461" s="51">
        <v>1</v>
      </c>
      <c r="V1461" s="51">
        <v>1</v>
      </c>
      <c r="W1461" s="51">
        <v>1</v>
      </c>
      <c r="X1461" s="51">
        <v>1</v>
      </c>
      <c r="Y1461" s="51">
        <v>1</v>
      </c>
      <c r="Z1461" s="51">
        <v>1</v>
      </c>
      <c r="AA1461" s="51">
        <v>1</v>
      </c>
      <c r="AB1461" s="51">
        <v>1</v>
      </c>
      <c r="AC1461" s="25" t="s">
        <v>400</v>
      </c>
      <c r="AD1461" s="406"/>
    </row>
    <row r="1462" spans="1:30">
      <c r="A1462" s="772"/>
      <c r="B1462" s="766"/>
      <c r="C1462" s="293" t="s">
        <v>17</v>
      </c>
      <c r="D1462" s="46">
        <f t="shared" ref="D1462:AB1462" si="397">1.732*D1461*6*0.9</f>
        <v>9.3528000000000002</v>
      </c>
      <c r="E1462" s="46">
        <f t="shared" si="397"/>
        <v>9.3528000000000002</v>
      </c>
      <c r="F1462" s="46">
        <f t="shared" si="397"/>
        <v>9.3528000000000002</v>
      </c>
      <c r="G1462" s="46">
        <f t="shared" si="397"/>
        <v>9.3528000000000002</v>
      </c>
      <c r="H1462" s="46">
        <f t="shared" si="397"/>
        <v>9.3528000000000002</v>
      </c>
      <c r="I1462" s="46">
        <f t="shared" si="397"/>
        <v>9.3528000000000002</v>
      </c>
      <c r="J1462" s="46">
        <f t="shared" si="397"/>
        <v>9.3528000000000002</v>
      </c>
      <c r="K1462" s="46">
        <f t="shared" si="397"/>
        <v>9.3528000000000002</v>
      </c>
      <c r="L1462" s="46">
        <f t="shared" si="397"/>
        <v>9.3528000000000002</v>
      </c>
      <c r="M1462" s="46">
        <f t="shared" si="397"/>
        <v>9.3528000000000002</v>
      </c>
      <c r="N1462" s="46">
        <f t="shared" si="397"/>
        <v>9.3528000000000002</v>
      </c>
      <c r="O1462" s="46">
        <f t="shared" si="397"/>
        <v>9.3528000000000002</v>
      </c>
      <c r="P1462" s="46">
        <f t="shared" si="397"/>
        <v>9.3528000000000002</v>
      </c>
      <c r="Q1462" s="46">
        <f t="shared" si="397"/>
        <v>9.3528000000000002</v>
      </c>
      <c r="R1462" s="46">
        <f t="shared" si="397"/>
        <v>18.7056</v>
      </c>
      <c r="S1462" s="46">
        <f t="shared" si="397"/>
        <v>18.7056</v>
      </c>
      <c r="T1462" s="46">
        <f t="shared" si="397"/>
        <v>18.7056</v>
      </c>
      <c r="U1462" s="46">
        <f t="shared" si="397"/>
        <v>9.3528000000000002</v>
      </c>
      <c r="V1462" s="46">
        <f t="shared" si="397"/>
        <v>9.3528000000000002</v>
      </c>
      <c r="W1462" s="46">
        <f t="shared" si="397"/>
        <v>9.3528000000000002</v>
      </c>
      <c r="X1462" s="46">
        <f t="shared" si="397"/>
        <v>9.3528000000000002</v>
      </c>
      <c r="Y1462" s="46">
        <f t="shared" si="397"/>
        <v>9.3528000000000002</v>
      </c>
      <c r="Z1462" s="46">
        <f t="shared" si="397"/>
        <v>9.3528000000000002</v>
      </c>
      <c r="AA1462" s="46">
        <f t="shared" si="397"/>
        <v>9.3528000000000002</v>
      </c>
      <c r="AB1462" s="46">
        <f t="shared" si="397"/>
        <v>9.3528000000000002</v>
      </c>
      <c r="AC1462" s="41" t="s">
        <v>298</v>
      </c>
      <c r="AD1462" s="88"/>
    </row>
    <row r="1463" spans="1:30">
      <c r="A1463" s="772"/>
      <c r="B1463" s="766"/>
      <c r="C1463" s="293" t="s">
        <v>33</v>
      </c>
      <c r="D1463" s="49"/>
      <c r="E1463" s="50"/>
      <c r="F1463" s="50"/>
      <c r="G1463" s="50"/>
      <c r="H1463" s="50"/>
      <c r="I1463" s="50"/>
      <c r="J1463" s="50"/>
      <c r="K1463" s="50"/>
      <c r="L1463" s="50"/>
      <c r="M1463" s="50"/>
      <c r="N1463" s="50"/>
      <c r="O1463" s="50"/>
      <c r="P1463" s="50"/>
      <c r="Q1463" s="50"/>
      <c r="R1463" s="50"/>
      <c r="S1463" s="50"/>
      <c r="T1463" s="50"/>
      <c r="U1463" s="50"/>
      <c r="V1463" s="50"/>
      <c r="W1463" s="50"/>
      <c r="X1463" s="50"/>
      <c r="Y1463" s="50"/>
      <c r="Z1463" s="50"/>
      <c r="AA1463" s="50"/>
      <c r="AB1463" s="50"/>
      <c r="AC1463" s="41"/>
      <c r="AD1463" s="88"/>
    </row>
    <row r="1464" spans="1:30">
      <c r="A1464" s="773"/>
      <c r="B1464" s="781"/>
      <c r="C1464" s="293" t="s">
        <v>18</v>
      </c>
      <c r="D1464" s="49"/>
      <c r="E1464" s="50"/>
      <c r="F1464" s="50"/>
      <c r="G1464" s="50"/>
      <c r="H1464" s="50"/>
      <c r="I1464" s="50"/>
      <c r="J1464" s="50"/>
      <c r="K1464" s="50"/>
      <c r="L1464" s="50"/>
      <c r="M1464" s="50"/>
      <c r="N1464" s="50"/>
      <c r="O1464" s="50"/>
      <c r="P1464" s="50"/>
      <c r="Q1464" s="50"/>
      <c r="R1464" s="50"/>
      <c r="S1464" s="50"/>
      <c r="T1464" s="50"/>
      <c r="U1464" s="50"/>
      <c r="V1464" s="50"/>
      <c r="W1464" s="50"/>
      <c r="X1464" s="50"/>
      <c r="Y1464" s="50"/>
      <c r="Z1464" s="50"/>
      <c r="AA1464" s="50"/>
      <c r="AB1464" s="50"/>
      <c r="AC1464" s="41"/>
      <c r="AD1464" s="88"/>
    </row>
    <row r="1465" spans="1:30">
      <c r="A1465" s="771" t="s">
        <v>36</v>
      </c>
      <c r="B1465" s="395"/>
      <c r="C1465" s="80" t="s">
        <v>16</v>
      </c>
      <c r="D1465" s="49"/>
      <c r="E1465" s="50"/>
      <c r="F1465" s="50"/>
      <c r="G1465" s="50"/>
      <c r="H1465" s="50"/>
      <c r="I1465" s="50"/>
      <c r="J1465" s="50"/>
      <c r="K1465" s="50"/>
      <c r="L1465" s="50"/>
      <c r="M1465" s="50"/>
      <c r="N1465" s="50"/>
      <c r="O1465" s="50"/>
      <c r="P1465" s="50"/>
      <c r="Q1465" s="50"/>
      <c r="R1465" s="50"/>
      <c r="S1465" s="50"/>
      <c r="T1465" s="50"/>
      <c r="U1465" s="50"/>
      <c r="V1465" s="50"/>
      <c r="W1465" s="50"/>
      <c r="X1465" s="50"/>
      <c r="Y1465" s="50"/>
      <c r="Z1465" s="50"/>
      <c r="AA1465" s="50"/>
      <c r="AB1465" s="50"/>
      <c r="AC1465" s="41"/>
      <c r="AD1465" s="88"/>
    </row>
    <row r="1466" spans="1:30">
      <c r="A1466" s="772"/>
      <c r="B1466" s="395" t="s">
        <v>277</v>
      </c>
      <c r="C1466" s="293" t="s">
        <v>17</v>
      </c>
      <c r="D1466" s="50" t="s">
        <v>50</v>
      </c>
      <c r="E1466" s="50"/>
      <c r="F1466" s="50"/>
      <c r="G1466" s="350"/>
      <c r="H1466" s="50"/>
      <c r="I1466" s="50"/>
      <c r="J1466" s="50"/>
      <c r="K1466" s="50"/>
      <c r="L1466" s="50"/>
      <c r="M1466" s="50"/>
      <c r="N1466" s="50"/>
      <c r="O1466" s="50"/>
      <c r="P1466" s="50"/>
      <c r="Q1466" s="50"/>
      <c r="R1466" s="50"/>
      <c r="S1466" s="50"/>
      <c r="T1466" s="50"/>
      <c r="U1466" s="50"/>
      <c r="V1466" s="50"/>
      <c r="W1466" s="50"/>
      <c r="X1466" s="50"/>
      <c r="Y1466" s="50"/>
      <c r="Z1466" s="50"/>
      <c r="AA1466" s="50"/>
      <c r="AB1466" s="50"/>
      <c r="AC1466" s="41"/>
      <c r="AD1466" s="88"/>
    </row>
    <row r="1467" spans="1:30">
      <c r="A1467" s="772"/>
      <c r="B1467" s="395"/>
      <c r="C1467" s="293" t="s">
        <v>33</v>
      </c>
      <c r="D1467" s="49"/>
      <c r="E1467" s="50"/>
      <c r="F1467" s="50"/>
      <c r="G1467" s="50"/>
      <c r="H1467" s="50"/>
      <c r="I1467" s="50"/>
      <c r="J1467" s="50"/>
      <c r="K1467" s="50"/>
      <c r="L1467" s="50"/>
      <c r="M1467" s="50"/>
      <c r="N1467" s="50"/>
      <c r="O1467" s="50"/>
      <c r="P1467" s="50"/>
      <c r="Q1467" s="50"/>
      <c r="R1467" s="50"/>
      <c r="S1467" s="50"/>
      <c r="T1467" s="50"/>
      <c r="U1467" s="50"/>
      <c r="V1467" s="50"/>
      <c r="W1467" s="50"/>
      <c r="X1467" s="50"/>
      <c r="Y1467" s="50"/>
      <c r="Z1467" s="50"/>
      <c r="AA1467" s="50"/>
      <c r="AB1467" s="50"/>
      <c r="AC1467" s="41"/>
      <c r="AD1467" s="88"/>
    </row>
    <row r="1468" spans="1:30">
      <c r="A1468" s="773"/>
      <c r="B1468" s="396"/>
      <c r="C1468" s="293" t="s">
        <v>18</v>
      </c>
      <c r="D1468" s="49"/>
      <c r="E1468" s="50"/>
      <c r="F1468" s="50"/>
      <c r="G1468" s="50"/>
      <c r="H1468" s="50"/>
      <c r="I1468" s="50"/>
      <c r="J1468" s="50"/>
      <c r="K1468" s="50"/>
      <c r="L1468" s="50"/>
      <c r="M1468" s="50"/>
      <c r="N1468" s="50"/>
      <c r="O1468" s="50"/>
      <c r="P1468" s="50"/>
      <c r="Q1468" s="50"/>
      <c r="R1468" s="50"/>
      <c r="S1468" s="50"/>
      <c r="T1468" s="50"/>
      <c r="U1468" s="50"/>
      <c r="V1468" s="50"/>
      <c r="W1468" s="50"/>
      <c r="X1468" s="50"/>
      <c r="Y1468" s="50"/>
      <c r="Z1468" s="50"/>
      <c r="AA1468" s="50"/>
      <c r="AB1468" s="50"/>
      <c r="AC1468" s="41"/>
      <c r="AD1468" s="88"/>
    </row>
    <row r="1469" spans="1:30">
      <c r="A1469" s="771" t="s">
        <v>34</v>
      </c>
      <c r="B1469" s="780" t="s">
        <v>58</v>
      </c>
      <c r="C1469" s="80" t="s">
        <v>16</v>
      </c>
      <c r="D1469" s="49"/>
      <c r="E1469" s="50"/>
      <c r="F1469" s="50"/>
      <c r="G1469" s="50"/>
      <c r="H1469" s="50"/>
      <c r="I1469" s="50"/>
      <c r="J1469" s="50"/>
      <c r="K1469" s="50"/>
      <c r="L1469" s="50"/>
      <c r="M1469" s="50"/>
      <c r="N1469" s="50"/>
      <c r="O1469" s="50"/>
      <c r="P1469" s="50"/>
      <c r="Q1469" s="50"/>
      <c r="R1469" s="50"/>
      <c r="S1469" s="50"/>
      <c r="T1469" s="50"/>
      <c r="U1469" s="50"/>
      <c r="V1469" s="50"/>
      <c r="W1469" s="50"/>
      <c r="X1469" s="50"/>
      <c r="Y1469" s="50"/>
      <c r="Z1469" s="50"/>
      <c r="AA1469" s="50"/>
      <c r="AB1469" s="50"/>
      <c r="AC1469" s="41"/>
      <c r="AD1469" s="88"/>
    </row>
    <row r="1470" spans="1:30">
      <c r="A1470" s="772"/>
      <c r="B1470" s="766"/>
      <c r="C1470" s="293" t="s">
        <v>17</v>
      </c>
      <c r="D1470" s="49"/>
      <c r="E1470" s="50"/>
      <c r="F1470" s="50"/>
      <c r="G1470" s="350"/>
      <c r="H1470" s="50"/>
      <c r="I1470" s="50"/>
      <c r="J1470" s="50"/>
      <c r="K1470" s="50"/>
      <c r="L1470" s="50"/>
      <c r="M1470" s="50"/>
      <c r="N1470" s="50"/>
      <c r="O1470" s="50"/>
      <c r="P1470" s="50"/>
      <c r="Q1470" s="50"/>
      <c r="R1470" s="50"/>
      <c r="S1470" s="50"/>
      <c r="T1470" s="50"/>
      <c r="U1470" s="50"/>
      <c r="V1470" s="50"/>
      <c r="W1470" s="50"/>
      <c r="X1470" s="295"/>
      <c r="Y1470" s="50"/>
      <c r="Z1470" s="50"/>
      <c r="AA1470" s="50"/>
      <c r="AB1470" s="50"/>
      <c r="AC1470" s="41"/>
      <c r="AD1470" s="88"/>
    </row>
    <row r="1471" spans="1:30">
      <c r="A1471" s="772"/>
      <c r="B1471" s="766"/>
      <c r="C1471" s="293" t="s">
        <v>33</v>
      </c>
      <c r="D1471" s="50" t="s">
        <v>50</v>
      </c>
      <c r="E1471" s="50"/>
      <c r="F1471" s="50"/>
      <c r="G1471" s="50"/>
      <c r="H1471" s="50"/>
      <c r="I1471" s="50"/>
      <c r="J1471" s="50"/>
      <c r="K1471" s="50"/>
      <c r="L1471" s="50"/>
      <c r="M1471" s="50"/>
      <c r="N1471" s="50"/>
      <c r="O1471" s="50"/>
      <c r="P1471" s="50"/>
      <c r="Q1471" s="50"/>
      <c r="R1471" s="50"/>
      <c r="S1471" s="50"/>
      <c r="T1471" s="50"/>
      <c r="U1471" s="50"/>
      <c r="V1471" s="50"/>
      <c r="W1471" s="50"/>
      <c r="X1471" s="50"/>
      <c r="Y1471" s="50"/>
      <c r="Z1471" s="50"/>
      <c r="AA1471" s="50"/>
      <c r="AB1471" s="50"/>
      <c r="AC1471" s="41"/>
      <c r="AD1471" s="88"/>
    </row>
    <row r="1472" spans="1:30">
      <c r="A1472" s="773"/>
      <c r="B1472" s="781"/>
      <c r="C1472" s="293" t="s">
        <v>18</v>
      </c>
      <c r="D1472" s="49"/>
      <c r="E1472" s="50"/>
      <c r="F1472" s="50"/>
      <c r="G1472" s="50"/>
      <c r="H1472" s="50"/>
      <c r="I1472" s="50"/>
      <c r="J1472" s="50"/>
      <c r="K1472" s="50"/>
      <c r="L1472" s="50"/>
      <c r="M1472" s="50"/>
      <c r="N1472" s="50"/>
      <c r="O1472" s="50"/>
      <c r="P1472" s="50"/>
      <c r="Q1472" s="50"/>
      <c r="R1472" s="50"/>
      <c r="S1472" s="50"/>
      <c r="T1472" s="50"/>
      <c r="U1472" s="50"/>
      <c r="V1472" s="50"/>
      <c r="W1472" s="50"/>
      <c r="X1472" s="50"/>
      <c r="Y1472" s="50"/>
      <c r="Z1472" s="50"/>
      <c r="AA1472" s="50"/>
      <c r="AB1472" s="50"/>
      <c r="AC1472" s="41"/>
      <c r="AD1472" s="88"/>
    </row>
    <row r="1473" spans="1:30">
      <c r="A1473" s="771" t="s">
        <v>31</v>
      </c>
      <c r="B1473" s="780" t="s">
        <v>273</v>
      </c>
      <c r="C1473" s="80" t="s">
        <v>16</v>
      </c>
      <c r="D1473" s="53">
        <v>1</v>
      </c>
      <c r="E1473" s="51">
        <v>1</v>
      </c>
      <c r="F1473" s="51">
        <v>1</v>
      </c>
      <c r="G1473" s="51">
        <v>1</v>
      </c>
      <c r="H1473" s="51">
        <v>1</v>
      </c>
      <c r="I1473" s="51">
        <v>1</v>
      </c>
      <c r="J1473" s="51">
        <v>2</v>
      </c>
      <c r="K1473" s="51">
        <v>2</v>
      </c>
      <c r="L1473" s="51">
        <v>2</v>
      </c>
      <c r="M1473" s="51">
        <v>2</v>
      </c>
      <c r="N1473" s="51">
        <v>2</v>
      </c>
      <c r="O1473" s="51">
        <v>2</v>
      </c>
      <c r="P1473" s="51">
        <v>2</v>
      </c>
      <c r="Q1473" s="51">
        <v>2</v>
      </c>
      <c r="R1473" s="51">
        <v>2</v>
      </c>
      <c r="S1473" s="51">
        <v>1</v>
      </c>
      <c r="T1473" s="51">
        <v>1</v>
      </c>
      <c r="U1473" s="51">
        <v>1</v>
      </c>
      <c r="V1473" s="51">
        <v>1</v>
      </c>
      <c r="W1473" s="51">
        <v>1</v>
      </c>
      <c r="X1473" s="51">
        <v>1</v>
      </c>
      <c r="Y1473" s="51">
        <v>1</v>
      </c>
      <c r="Z1473" s="51">
        <v>2</v>
      </c>
      <c r="AA1473" s="51">
        <v>1</v>
      </c>
      <c r="AB1473" s="51">
        <v>1</v>
      </c>
      <c r="AC1473" s="25" t="s">
        <v>400</v>
      </c>
      <c r="AD1473" s="406"/>
    </row>
    <row r="1474" spans="1:30">
      <c r="A1474" s="772"/>
      <c r="B1474" s="766"/>
      <c r="C1474" s="293" t="s">
        <v>17</v>
      </c>
      <c r="D1474" s="46">
        <f t="shared" ref="D1474:AB1474" si="398">1.732*D1473*6*0.9</f>
        <v>9.3528000000000002</v>
      </c>
      <c r="E1474" s="46">
        <f t="shared" si="398"/>
        <v>9.3528000000000002</v>
      </c>
      <c r="F1474" s="46">
        <f t="shared" si="398"/>
        <v>9.3528000000000002</v>
      </c>
      <c r="G1474" s="46">
        <f t="shared" si="398"/>
        <v>9.3528000000000002</v>
      </c>
      <c r="H1474" s="46">
        <f t="shared" si="398"/>
        <v>9.3528000000000002</v>
      </c>
      <c r="I1474" s="46">
        <f t="shared" si="398"/>
        <v>9.3528000000000002</v>
      </c>
      <c r="J1474" s="46">
        <f t="shared" si="398"/>
        <v>18.7056</v>
      </c>
      <c r="K1474" s="46">
        <f t="shared" si="398"/>
        <v>18.7056</v>
      </c>
      <c r="L1474" s="46">
        <f t="shared" si="398"/>
        <v>18.7056</v>
      </c>
      <c r="M1474" s="46">
        <f t="shared" si="398"/>
        <v>18.7056</v>
      </c>
      <c r="N1474" s="46">
        <f t="shared" si="398"/>
        <v>18.7056</v>
      </c>
      <c r="O1474" s="46">
        <f t="shared" si="398"/>
        <v>18.7056</v>
      </c>
      <c r="P1474" s="46">
        <f t="shared" si="398"/>
        <v>18.7056</v>
      </c>
      <c r="Q1474" s="46">
        <f t="shared" si="398"/>
        <v>18.7056</v>
      </c>
      <c r="R1474" s="46">
        <f t="shared" si="398"/>
        <v>18.7056</v>
      </c>
      <c r="S1474" s="46">
        <f t="shared" si="398"/>
        <v>9.3528000000000002</v>
      </c>
      <c r="T1474" s="46">
        <f t="shared" si="398"/>
        <v>9.3528000000000002</v>
      </c>
      <c r="U1474" s="46">
        <f t="shared" si="398"/>
        <v>9.3528000000000002</v>
      </c>
      <c r="V1474" s="46">
        <f t="shared" si="398"/>
        <v>9.3528000000000002</v>
      </c>
      <c r="W1474" s="46">
        <f t="shared" si="398"/>
        <v>9.3528000000000002</v>
      </c>
      <c r="X1474" s="46">
        <f t="shared" si="398"/>
        <v>9.3528000000000002</v>
      </c>
      <c r="Y1474" s="46">
        <f t="shared" si="398"/>
        <v>9.3528000000000002</v>
      </c>
      <c r="Z1474" s="46">
        <f t="shared" si="398"/>
        <v>18.7056</v>
      </c>
      <c r="AA1474" s="46">
        <f t="shared" si="398"/>
        <v>9.3528000000000002</v>
      </c>
      <c r="AB1474" s="46">
        <f t="shared" si="398"/>
        <v>9.3528000000000002</v>
      </c>
      <c r="AC1474" s="41" t="s">
        <v>298</v>
      </c>
      <c r="AD1474" s="88"/>
    </row>
    <row r="1475" spans="1:30">
      <c r="A1475" s="772"/>
      <c r="B1475" s="766"/>
      <c r="C1475" s="293" t="s">
        <v>33</v>
      </c>
      <c r="D1475" s="49"/>
      <c r="E1475" s="50"/>
      <c r="F1475" s="50"/>
      <c r="G1475" s="50"/>
      <c r="H1475" s="50"/>
      <c r="I1475" s="50"/>
      <c r="J1475" s="50"/>
      <c r="K1475" s="50"/>
      <c r="L1475" s="50"/>
      <c r="M1475" s="50"/>
      <c r="N1475" s="50"/>
      <c r="O1475" s="50"/>
      <c r="P1475" s="50"/>
      <c r="Q1475" s="50"/>
      <c r="R1475" s="50"/>
      <c r="S1475" s="50"/>
      <c r="T1475" s="50"/>
      <c r="U1475" s="50"/>
      <c r="V1475" s="50"/>
      <c r="W1475" s="50"/>
      <c r="X1475" s="50"/>
      <c r="Y1475" s="50"/>
      <c r="Z1475" s="50"/>
      <c r="AA1475" s="50"/>
      <c r="AB1475" s="50"/>
      <c r="AC1475" s="41"/>
      <c r="AD1475" s="88"/>
    </row>
    <row r="1476" spans="1:30">
      <c r="A1476" s="773"/>
      <c r="B1476" s="781"/>
      <c r="C1476" s="293" t="s">
        <v>18</v>
      </c>
      <c r="D1476" s="49"/>
      <c r="E1476" s="50"/>
      <c r="F1476" s="50"/>
      <c r="G1476" s="50"/>
      <c r="H1476" s="50"/>
      <c r="I1476" s="50"/>
      <c r="J1476" s="50"/>
      <c r="K1476" s="50"/>
      <c r="L1476" s="50"/>
      <c r="M1476" s="50"/>
      <c r="N1476" s="50"/>
      <c r="O1476" s="50"/>
      <c r="P1476" s="50"/>
      <c r="Q1476" s="50"/>
      <c r="R1476" s="50"/>
      <c r="S1476" s="50"/>
      <c r="T1476" s="50"/>
      <c r="U1476" s="50"/>
      <c r="V1476" s="50"/>
      <c r="W1476" s="50"/>
      <c r="X1476" s="50"/>
      <c r="Y1476" s="50"/>
      <c r="Z1476" s="50"/>
      <c r="AA1476" s="50"/>
      <c r="AB1476" s="50"/>
      <c r="AC1476" s="41"/>
      <c r="AD1476" s="88"/>
    </row>
    <row r="1477" spans="1:30" ht="12" customHeight="1">
      <c r="A1477" s="799" t="s">
        <v>51</v>
      </c>
      <c r="B1477" s="759"/>
      <c r="C1477" s="701" t="s">
        <v>424</v>
      </c>
      <c r="D1477" s="53">
        <f>D1449</f>
        <v>20</v>
      </c>
      <c r="E1477" s="53">
        <f t="shared" ref="E1477:AB1477" si="399">E1449</f>
        <v>18</v>
      </c>
      <c r="F1477" s="53">
        <f t="shared" si="399"/>
        <v>18</v>
      </c>
      <c r="G1477" s="53">
        <f>G1449</f>
        <v>17</v>
      </c>
      <c r="H1477" s="53">
        <f t="shared" si="399"/>
        <v>15</v>
      </c>
      <c r="I1477" s="53">
        <f t="shared" si="399"/>
        <v>15</v>
      </c>
      <c r="J1477" s="53">
        <f t="shared" si="399"/>
        <v>18</v>
      </c>
      <c r="K1477" s="53">
        <f t="shared" si="399"/>
        <v>19</v>
      </c>
      <c r="L1477" s="53">
        <f t="shared" si="399"/>
        <v>34</v>
      </c>
      <c r="M1477" s="53">
        <f t="shared" si="399"/>
        <v>41</v>
      </c>
      <c r="N1477" s="53">
        <f>N1449</f>
        <v>39</v>
      </c>
      <c r="O1477" s="53">
        <f t="shared" si="399"/>
        <v>39</v>
      </c>
      <c r="P1477" s="53">
        <f>P1449</f>
        <v>38</v>
      </c>
      <c r="Q1477" s="53">
        <f>Q1449</f>
        <v>38</v>
      </c>
      <c r="R1477" s="53">
        <f t="shared" si="399"/>
        <v>36</v>
      </c>
      <c r="S1477" s="53">
        <f t="shared" si="399"/>
        <v>35</v>
      </c>
      <c r="T1477" s="53">
        <f t="shared" si="399"/>
        <v>39</v>
      </c>
      <c r="U1477" s="53">
        <f t="shared" si="399"/>
        <v>33</v>
      </c>
      <c r="V1477" s="53">
        <f t="shared" si="399"/>
        <v>30</v>
      </c>
      <c r="W1477" s="53">
        <f t="shared" si="399"/>
        <v>26</v>
      </c>
      <c r="X1477" s="53">
        <f t="shared" si="399"/>
        <v>23</v>
      </c>
      <c r="Y1477" s="53">
        <f t="shared" si="399"/>
        <v>22</v>
      </c>
      <c r="Z1477" s="53">
        <f t="shared" si="399"/>
        <v>23</v>
      </c>
      <c r="AA1477" s="53">
        <f t="shared" si="399"/>
        <v>27</v>
      </c>
      <c r="AB1477" s="53">
        <f t="shared" si="399"/>
        <v>29</v>
      </c>
      <c r="AC1477" s="41"/>
      <c r="AD1477" s="88"/>
    </row>
    <row r="1478" spans="1:30">
      <c r="A1478" s="800"/>
      <c r="B1478" s="761"/>
      <c r="C1478" s="296" t="s">
        <v>17</v>
      </c>
      <c r="D1478" s="46">
        <f>D1450</f>
        <v>187.05600000000001</v>
      </c>
      <c r="E1478" s="46">
        <f t="shared" ref="E1478:AB1478" si="400">E1450</f>
        <v>168.35039999999998</v>
      </c>
      <c r="F1478" s="46">
        <f t="shared" si="400"/>
        <v>168.35039999999998</v>
      </c>
      <c r="G1478" s="46">
        <f>G1450</f>
        <v>158.99760000000001</v>
      </c>
      <c r="H1478" s="46">
        <f t="shared" si="400"/>
        <v>140.292</v>
      </c>
      <c r="I1478" s="46">
        <f t="shared" si="400"/>
        <v>140.292</v>
      </c>
      <c r="J1478" s="46">
        <f t="shared" si="400"/>
        <v>168.35039999999998</v>
      </c>
      <c r="K1478" s="46">
        <f t="shared" si="400"/>
        <v>177.70320000000001</v>
      </c>
      <c r="L1478" s="46">
        <f t="shared" si="400"/>
        <v>317.99520000000001</v>
      </c>
      <c r="M1478" s="46">
        <f t="shared" si="400"/>
        <v>383.46480000000003</v>
      </c>
      <c r="N1478" s="46">
        <f t="shared" si="400"/>
        <v>364.75920000000002</v>
      </c>
      <c r="O1478" s="46">
        <f t="shared" si="400"/>
        <v>364.75920000000002</v>
      </c>
      <c r="P1478" s="46">
        <f t="shared" si="400"/>
        <v>355.40640000000002</v>
      </c>
      <c r="Q1478" s="46">
        <f>Q1450</f>
        <v>355.40640000000002</v>
      </c>
      <c r="R1478" s="46">
        <f t="shared" si="400"/>
        <v>336.70079999999996</v>
      </c>
      <c r="S1478" s="46">
        <f t="shared" si="400"/>
        <v>327.34799999999996</v>
      </c>
      <c r="T1478" s="46">
        <f t="shared" si="400"/>
        <v>364.75920000000002</v>
      </c>
      <c r="U1478" s="46">
        <f t="shared" si="400"/>
        <v>308.64240000000001</v>
      </c>
      <c r="V1478" s="46">
        <f t="shared" si="400"/>
        <v>280.584</v>
      </c>
      <c r="W1478" s="46">
        <f t="shared" si="400"/>
        <v>243.17280000000002</v>
      </c>
      <c r="X1478" s="46">
        <f t="shared" si="400"/>
        <v>215.11439999999999</v>
      </c>
      <c r="Y1478" s="46">
        <f t="shared" si="400"/>
        <v>205.76159999999999</v>
      </c>
      <c r="Z1478" s="46">
        <f t="shared" si="400"/>
        <v>215.11439999999999</v>
      </c>
      <c r="AA1478" s="46">
        <f t="shared" si="400"/>
        <v>252.5256</v>
      </c>
      <c r="AB1478" s="46">
        <f t="shared" si="400"/>
        <v>271.2312</v>
      </c>
      <c r="AC1478" s="64"/>
      <c r="AD1478" s="244"/>
    </row>
    <row r="1479" spans="1:30">
      <c r="A1479" s="801"/>
      <c r="B1479" s="802"/>
      <c r="C1479" s="296" t="s">
        <v>33</v>
      </c>
      <c r="D1479" s="278"/>
      <c r="E1479" s="297"/>
      <c r="F1479" s="297"/>
      <c r="G1479" s="297"/>
      <c r="H1479" s="297"/>
      <c r="I1479" s="297"/>
      <c r="J1479" s="297"/>
      <c r="K1479" s="297"/>
      <c r="L1479" s="297"/>
      <c r="M1479" s="297"/>
      <c r="N1479" s="297"/>
      <c r="O1479" s="297"/>
      <c r="P1479" s="297"/>
      <c r="Q1479" s="297"/>
      <c r="R1479" s="297"/>
      <c r="S1479" s="297"/>
      <c r="T1479" s="297"/>
      <c r="U1479" s="297"/>
      <c r="V1479" s="297"/>
      <c r="W1479" s="297"/>
      <c r="X1479" s="297"/>
      <c r="Y1479" s="297"/>
      <c r="Z1479" s="297"/>
      <c r="AA1479" s="297"/>
      <c r="AB1479" s="297"/>
      <c r="AC1479" s="64"/>
      <c r="AD1479" s="244"/>
    </row>
    <row r="1480" spans="1:30">
      <c r="A1480" s="470"/>
      <c r="B1480" s="470"/>
      <c r="C1480" s="116"/>
      <c r="D1480" s="117"/>
      <c r="E1480" s="118"/>
      <c r="F1480" s="118"/>
      <c r="G1480" s="118"/>
      <c r="H1480" s="118"/>
      <c r="I1480" s="118"/>
      <c r="J1480" s="118"/>
      <c r="K1480" s="118"/>
      <c r="L1480" s="118"/>
      <c r="M1480" s="118"/>
      <c r="N1480" s="118"/>
      <c r="O1480" s="118"/>
      <c r="P1480" s="118"/>
      <c r="Q1480" s="118"/>
      <c r="R1480" s="118"/>
      <c r="S1480" s="118"/>
      <c r="T1480" s="118"/>
      <c r="U1480" s="118"/>
      <c r="V1480" s="118"/>
      <c r="W1480" s="118"/>
      <c r="X1480" s="118"/>
      <c r="Y1480" s="118"/>
      <c r="Z1480" s="118"/>
      <c r="AA1480" s="118"/>
      <c r="AB1480" s="118"/>
      <c r="AC1480" s="386"/>
      <c r="AD1480" s="244"/>
    </row>
    <row r="1481" spans="1:30" ht="13.5" thickBot="1">
      <c r="A1481" s="116"/>
      <c r="B1481" s="134"/>
      <c r="C1481" s="103"/>
      <c r="D1481" s="10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298"/>
      <c r="AD1481" s="249"/>
    </row>
    <row r="1482" spans="1:30" ht="23.25" thickBot="1">
      <c r="A1482" s="287" t="s">
        <v>3</v>
      </c>
      <c r="B1482" s="15" t="s">
        <v>4</v>
      </c>
      <c r="C1482" s="16" t="s">
        <v>5</v>
      </c>
      <c r="D1482" s="17"/>
      <c r="E1482" s="787" t="s">
        <v>6</v>
      </c>
      <c r="F1482" s="788"/>
      <c r="G1482" s="788"/>
      <c r="H1482" s="788"/>
      <c r="I1482" s="788"/>
      <c r="J1482" s="788"/>
      <c r="K1482" s="788"/>
      <c r="L1482" s="788"/>
      <c r="M1482" s="788"/>
      <c r="N1482" s="788"/>
      <c r="O1482" s="788"/>
      <c r="P1482" s="788"/>
      <c r="Q1482" s="788"/>
      <c r="R1482" s="788"/>
      <c r="S1482" s="788"/>
      <c r="T1482" s="788"/>
      <c r="U1482" s="788"/>
      <c r="V1482" s="788"/>
      <c r="W1482" s="788"/>
      <c r="X1482" s="788"/>
      <c r="Y1482" s="788"/>
      <c r="Z1482" s="788"/>
      <c r="AA1482" s="788"/>
      <c r="AB1482" s="789"/>
      <c r="AC1482" s="18" t="s">
        <v>7</v>
      </c>
      <c r="AD1482" s="478"/>
    </row>
    <row r="1483" spans="1:30" ht="13.5" thickBot="1">
      <c r="A1483" s="19" t="s">
        <v>278</v>
      </c>
      <c r="B1483" s="299"/>
      <c r="C1483" s="21"/>
      <c r="D1483" s="70">
        <v>0</v>
      </c>
      <c r="E1483" s="22">
        <v>1</v>
      </c>
      <c r="F1483" s="22">
        <v>2</v>
      </c>
      <c r="G1483" s="22">
        <v>3</v>
      </c>
      <c r="H1483" s="23">
        <v>4</v>
      </c>
      <c r="I1483" s="22">
        <v>5</v>
      </c>
      <c r="J1483" s="22">
        <v>6</v>
      </c>
      <c r="K1483" s="22">
        <v>7</v>
      </c>
      <c r="L1483" s="22">
        <v>8</v>
      </c>
      <c r="M1483" s="22">
        <v>9</v>
      </c>
      <c r="N1483" s="23">
        <v>10</v>
      </c>
      <c r="O1483" s="22">
        <v>11</v>
      </c>
      <c r="P1483" s="22">
        <v>12</v>
      </c>
      <c r="Q1483" s="22">
        <v>13</v>
      </c>
      <c r="R1483" s="22">
        <v>14</v>
      </c>
      <c r="S1483" s="22">
        <v>15</v>
      </c>
      <c r="T1483" s="22">
        <v>16</v>
      </c>
      <c r="U1483" s="22">
        <v>17</v>
      </c>
      <c r="V1483" s="23">
        <v>18</v>
      </c>
      <c r="W1483" s="22">
        <v>19</v>
      </c>
      <c r="X1483" s="22">
        <v>20</v>
      </c>
      <c r="Y1483" s="23">
        <v>21</v>
      </c>
      <c r="Z1483" s="22">
        <v>22</v>
      </c>
      <c r="AA1483" s="22">
        <v>23</v>
      </c>
      <c r="AB1483" s="24">
        <v>24</v>
      </c>
      <c r="AC1483" s="25"/>
      <c r="AD1483" s="406"/>
    </row>
    <row r="1484" spans="1:30" ht="13.5" thickBot="1">
      <c r="A1484" s="256" t="s">
        <v>235</v>
      </c>
      <c r="B1484" s="257"/>
      <c r="C1484" s="258" t="s">
        <v>11</v>
      </c>
      <c r="D1484" s="262">
        <v>6</v>
      </c>
      <c r="E1484" s="262">
        <v>6.1</v>
      </c>
      <c r="F1484" s="262">
        <v>6.1</v>
      </c>
      <c r="G1484" s="262">
        <v>6.1</v>
      </c>
      <c r="H1484" s="276">
        <v>6.1</v>
      </c>
      <c r="I1484" s="262">
        <v>6.1</v>
      </c>
      <c r="J1484" s="262">
        <v>6</v>
      </c>
      <c r="K1484" s="262">
        <v>6</v>
      </c>
      <c r="L1484" s="262">
        <v>6</v>
      </c>
      <c r="M1484" s="262">
        <v>6</v>
      </c>
      <c r="N1484" s="276">
        <v>6</v>
      </c>
      <c r="O1484" s="262">
        <v>6</v>
      </c>
      <c r="P1484" s="262">
        <v>6</v>
      </c>
      <c r="Q1484" s="262">
        <v>6</v>
      </c>
      <c r="R1484" s="262">
        <v>6</v>
      </c>
      <c r="S1484" s="262">
        <v>6</v>
      </c>
      <c r="T1484" s="262">
        <v>6</v>
      </c>
      <c r="U1484" s="262">
        <v>6</v>
      </c>
      <c r="V1484" s="262">
        <v>6</v>
      </c>
      <c r="W1484" s="262">
        <v>6</v>
      </c>
      <c r="X1484" s="262">
        <v>6</v>
      </c>
      <c r="Y1484" s="276">
        <v>6</v>
      </c>
      <c r="Z1484" s="262">
        <v>6</v>
      </c>
      <c r="AA1484" s="262">
        <v>6</v>
      </c>
      <c r="AB1484" s="262">
        <v>6</v>
      </c>
      <c r="AC1484" s="25"/>
      <c r="AD1484" s="406"/>
    </row>
    <row r="1485" spans="1:30">
      <c r="A1485" s="256" t="s">
        <v>236</v>
      </c>
      <c r="B1485" s="257"/>
      <c r="C1485" s="258" t="s">
        <v>11</v>
      </c>
      <c r="D1485" s="262">
        <v>6</v>
      </c>
      <c r="E1485" s="262">
        <v>6.1</v>
      </c>
      <c r="F1485" s="262">
        <v>6.1</v>
      </c>
      <c r="G1485" s="262">
        <v>6.1</v>
      </c>
      <c r="H1485" s="276">
        <v>6.1</v>
      </c>
      <c r="I1485" s="262">
        <v>6.1</v>
      </c>
      <c r="J1485" s="262">
        <v>6</v>
      </c>
      <c r="K1485" s="262">
        <v>6</v>
      </c>
      <c r="L1485" s="262">
        <v>6</v>
      </c>
      <c r="M1485" s="262">
        <v>6</v>
      </c>
      <c r="N1485" s="276">
        <v>6</v>
      </c>
      <c r="O1485" s="262">
        <v>6</v>
      </c>
      <c r="P1485" s="262">
        <v>6</v>
      </c>
      <c r="Q1485" s="262">
        <v>6</v>
      </c>
      <c r="R1485" s="262">
        <v>6</v>
      </c>
      <c r="S1485" s="262">
        <v>6</v>
      </c>
      <c r="T1485" s="262">
        <v>6</v>
      </c>
      <c r="U1485" s="262">
        <v>6</v>
      </c>
      <c r="V1485" s="262">
        <v>6</v>
      </c>
      <c r="W1485" s="262">
        <v>6</v>
      </c>
      <c r="X1485" s="262">
        <v>6</v>
      </c>
      <c r="Y1485" s="276">
        <v>6</v>
      </c>
      <c r="Z1485" s="262">
        <v>6</v>
      </c>
      <c r="AA1485" s="262">
        <v>6</v>
      </c>
      <c r="AB1485" s="262">
        <v>6</v>
      </c>
      <c r="AC1485" s="25"/>
      <c r="AD1485" s="406"/>
    </row>
    <row r="1486" spans="1:30">
      <c r="A1486" s="367"/>
      <c r="B1486" s="300"/>
      <c r="C1486" s="52" t="s">
        <v>279</v>
      </c>
      <c r="D1486" s="136">
        <v>1</v>
      </c>
      <c r="E1486" s="136">
        <v>1</v>
      </c>
      <c r="F1486" s="136">
        <v>1</v>
      </c>
      <c r="G1486" s="136">
        <v>1</v>
      </c>
      <c r="H1486" s="136">
        <v>1</v>
      </c>
      <c r="I1486" s="136">
        <v>1</v>
      </c>
      <c r="J1486" s="136">
        <v>1</v>
      </c>
      <c r="K1486" s="136">
        <v>1</v>
      </c>
      <c r="L1486" s="136">
        <v>1</v>
      </c>
      <c r="M1486" s="136">
        <v>1</v>
      </c>
      <c r="N1486" s="136">
        <v>2</v>
      </c>
      <c r="O1486" s="136">
        <v>1</v>
      </c>
      <c r="P1486" s="136">
        <v>1</v>
      </c>
      <c r="Q1486" s="136">
        <v>1</v>
      </c>
      <c r="R1486" s="136">
        <v>1</v>
      </c>
      <c r="S1486" s="136">
        <v>1</v>
      </c>
      <c r="T1486" s="136">
        <v>1</v>
      </c>
      <c r="U1486" s="136">
        <v>1</v>
      </c>
      <c r="V1486" s="136">
        <v>3</v>
      </c>
      <c r="W1486" s="136">
        <v>3</v>
      </c>
      <c r="X1486" s="136">
        <v>2</v>
      </c>
      <c r="Y1486" s="136">
        <v>1</v>
      </c>
      <c r="Z1486" s="136">
        <v>2</v>
      </c>
      <c r="AA1486" s="136">
        <v>1</v>
      </c>
      <c r="AB1486" s="136">
        <v>1</v>
      </c>
      <c r="AC1486" s="25" t="s">
        <v>400</v>
      </c>
      <c r="AD1486" s="406"/>
    </row>
    <row r="1487" spans="1:30" ht="12.75" customHeight="1">
      <c r="A1487" s="368" t="s">
        <v>19</v>
      </c>
      <c r="B1487" s="809" t="s">
        <v>280</v>
      </c>
      <c r="C1487" s="52" t="s">
        <v>17</v>
      </c>
      <c r="D1487" s="97">
        <f>1.732*D1486*6*0.9</f>
        <v>9.3528000000000002</v>
      </c>
      <c r="E1487" s="97">
        <f t="shared" ref="E1487:AB1487" si="401">1.732*E1486*6*0.9</f>
        <v>9.3528000000000002</v>
      </c>
      <c r="F1487" s="97">
        <f t="shared" si="401"/>
        <v>9.3528000000000002</v>
      </c>
      <c r="G1487" s="97">
        <f t="shared" si="401"/>
        <v>9.3528000000000002</v>
      </c>
      <c r="H1487" s="97">
        <f t="shared" si="401"/>
        <v>9.3528000000000002</v>
      </c>
      <c r="I1487" s="97">
        <f t="shared" si="401"/>
        <v>9.3528000000000002</v>
      </c>
      <c r="J1487" s="97">
        <f t="shared" si="401"/>
        <v>9.3528000000000002</v>
      </c>
      <c r="K1487" s="97">
        <f t="shared" si="401"/>
        <v>9.3528000000000002</v>
      </c>
      <c r="L1487" s="97">
        <f t="shared" si="401"/>
        <v>9.3528000000000002</v>
      </c>
      <c r="M1487" s="97">
        <f t="shared" si="401"/>
        <v>9.3528000000000002</v>
      </c>
      <c r="N1487" s="97">
        <f t="shared" si="401"/>
        <v>18.7056</v>
      </c>
      <c r="O1487" s="97">
        <f t="shared" si="401"/>
        <v>9.3528000000000002</v>
      </c>
      <c r="P1487" s="97">
        <f t="shared" si="401"/>
        <v>9.3528000000000002</v>
      </c>
      <c r="Q1487" s="97">
        <f t="shared" si="401"/>
        <v>9.3528000000000002</v>
      </c>
      <c r="R1487" s="97">
        <f t="shared" si="401"/>
        <v>9.3528000000000002</v>
      </c>
      <c r="S1487" s="97">
        <f t="shared" si="401"/>
        <v>9.3528000000000002</v>
      </c>
      <c r="T1487" s="97">
        <f t="shared" si="401"/>
        <v>9.3528000000000002</v>
      </c>
      <c r="U1487" s="97">
        <f t="shared" si="401"/>
        <v>9.3528000000000002</v>
      </c>
      <c r="V1487" s="97">
        <f t="shared" si="401"/>
        <v>28.058399999999999</v>
      </c>
      <c r="W1487" s="97">
        <f t="shared" si="401"/>
        <v>28.058399999999999</v>
      </c>
      <c r="X1487" s="97">
        <f t="shared" si="401"/>
        <v>18.7056</v>
      </c>
      <c r="Y1487" s="97">
        <f t="shared" si="401"/>
        <v>9.3528000000000002</v>
      </c>
      <c r="Z1487" s="97">
        <f t="shared" si="401"/>
        <v>18.7056</v>
      </c>
      <c r="AA1487" s="97">
        <f t="shared" si="401"/>
        <v>9.3528000000000002</v>
      </c>
      <c r="AB1487" s="97">
        <f t="shared" si="401"/>
        <v>9.3528000000000002</v>
      </c>
      <c r="AC1487" s="41" t="s">
        <v>298</v>
      </c>
      <c r="AD1487" s="88"/>
    </row>
    <row r="1488" spans="1:30">
      <c r="A1488" s="368"/>
      <c r="B1488" s="809"/>
      <c r="C1488" s="52" t="s">
        <v>33</v>
      </c>
      <c r="D1488" s="49"/>
      <c r="E1488" s="50"/>
      <c r="F1488" s="50"/>
      <c r="G1488" s="50"/>
      <c r="H1488" s="50"/>
      <c r="I1488" s="50"/>
      <c r="J1488" s="50"/>
      <c r="K1488" s="50"/>
      <c r="L1488" s="50"/>
      <c r="M1488" s="50"/>
      <c r="N1488" s="50"/>
      <c r="O1488" s="50"/>
      <c r="P1488" s="50"/>
      <c r="Q1488" s="50"/>
      <c r="R1488" s="50"/>
      <c r="S1488" s="50"/>
      <c r="T1488" s="50"/>
      <c r="U1488" s="50"/>
      <c r="V1488" s="50"/>
      <c r="W1488" s="50"/>
      <c r="X1488" s="50"/>
      <c r="Y1488" s="50"/>
      <c r="Z1488" s="50"/>
      <c r="AA1488" s="50"/>
      <c r="AB1488" s="50"/>
      <c r="AC1488" s="41"/>
      <c r="AD1488" s="88"/>
    </row>
    <row r="1489" spans="1:30">
      <c r="A1489" s="368"/>
      <c r="B1489" s="826"/>
      <c r="C1489" s="52" t="s">
        <v>18</v>
      </c>
      <c r="D1489" s="49"/>
      <c r="E1489" s="50"/>
      <c r="F1489" s="50"/>
      <c r="G1489" s="50"/>
      <c r="H1489" s="50"/>
      <c r="I1489" s="50"/>
      <c r="J1489" s="50"/>
      <c r="K1489" s="50"/>
      <c r="L1489" s="50"/>
      <c r="M1489" s="50"/>
      <c r="N1489" s="50"/>
      <c r="O1489" s="50"/>
      <c r="P1489" s="50"/>
      <c r="Q1489" s="50"/>
      <c r="R1489" s="50"/>
      <c r="S1489" s="50"/>
      <c r="T1489" s="50"/>
      <c r="U1489" s="50"/>
      <c r="V1489" s="50"/>
      <c r="W1489" s="50"/>
      <c r="X1489" s="50"/>
      <c r="Y1489" s="50"/>
      <c r="Z1489" s="50"/>
      <c r="AA1489" s="50"/>
      <c r="AB1489" s="50"/>
      <c r="AC1489" s="41"/>
      <c r="AD1489" s="88"/>
    </row>
    <row r="1490" spans="1:30">
      <c r="A1490" s="369"/>
      <c r="B1490" s="301"/>
      <c r="C1490" s="52" t="s">
        <v>279</v>
      </c>
      <c r="D1490" s="53">
        <v>29</v>
      </c>
      <c r="E1490" s="51">
        <v>28</v>
      </c>
      <c r="F1490" s="51">
        <v>25</v>
      </c>
      <c r="G1490" s="51">
        <v>24</v>
      </c>
      <c r="H1490" s="51">
        <v>23</v>
      </c>
      <c r="I1490" s="51">
        <v>25</v>
      </c>
      <c r="J1490" s="51">
        <v>29</v>
      </c>
      <c r="K1490" s="51">
        <v>33</v>
      </c>
      <c r="L1490" s="51">
        <v>33</v>
      </c>
      <c r="M1490" s="51">
        <v>38</v>
      </c>
      <c r="N1490" s="51">
        <v>35</v>
      </c>
      <c r="O1490" s="51">
        <v>37</v>
      </c>
      <c r="P1490" s="51">
        <v>37</v>
      </c>
      <c r="Q1490" s="51">
        <v>37</v>
      </c>
      <c r="R1490" s="51">
        <v>37</v>
      </c>
      <c r="S1490" s="51">
        <v>36</v>
      </c>
      <c r="T1490" s="51">
        <v>36</v>
      </c>
      <c r="U1490" s="51">
        <v>35</v>
      </c>
      <c r="V1490" s="51">
        <v>40</v>
      </c>
      <c r="W1490" s="51">
        <v>43</v>
      </c>
      <c r="X1490" s="51">
        <v>45</v>
      </c>
      <c r="Y1490" s="51">
        <v>45</v>
      </c>
      <c r="Z1490" s="51">
        <v>40</v>
      </c>
      <c r="AA1490" s="51">
        <v>35</v>
      </c>
      <c r="AB1490" s="51">
        <v>30</v>
      </c>
      <c r="AC1490" s="25" t="s">
        <v>400</v>
      </c>
      <c r="AD1490" s="406"/>
    </row>
    <row r="1491" spans="1:30" ht="12.75" customHeight="1">
      <c r="A1491" s="772" t="s">
        <v>55</v>
      </c>
      <c r="B1491" s="766" t="s">
        <v>162</v>
      </c>
      <c r="C1491" s="52" t="s">
        <v>17</v>
      </c>
      <c r="D1491" s="97">
        <f t="shared" ref="D1491:AB1491" si="402">1.732*D1490*6*0.9</f>
        <v>271.2312</v>
      </c>
      <c r="E1491" s="97">
        <f t="shared" si="402"/>
        <v>261.8784</v>
      </c>
      <c r="F1491" s="97">
        <f t="shared" si="402"/>
        <v>233.81999999999996</v>
      </c>
      <c r="G1491" s="97">
        <f t="shared" si="402"/>
        <v>224.46719999999999</v>
      </c>
      <c r="H1491" s="97">
        <f t="shared" si="402"/>
        <v>215.11439999999999</v>
      </c>
      <c r="I1491" s="97">
        <f t="shared" si="402"/>
        <v>233.81999999999996</v>
      </c>
      <c r="J1491" s="97">
        <f t="shared" si="402"/>
        <v>271.2312</v>
      </c>
      <c r="K1491" s="97">
        <f t="shared" si="402"/>
        <v>308.64240000000001</v>
      </c>
      <c r="L1491" s="97">
        <f t="shared" si="402"/>
        <v>308.64240000000001</v>
      </c>
      <c r="M1491" s="97">
        <f t="shared" si="402"/>
        <v>355.40640000000002</v>
      </c>
      <c r="N1491" s="97">
        <f t="shared" si="402"/>
        <v>327.34799999999996</v>
      </c>
      <c r="O1491" s="97">
        <f t="shared" si="402"/>
        <v>346.05360000000002</v>
      </c>
      <c r="P1491" s="97">
        <f t="shared" si="402"/>
        <v>346.05360000000002</v>
      </c>
      <c r="Q1491" s="97">
        <f t="shared" si="402"/>
        <v>346.05360000000002</v>
      </c>
      <c r="R1491" s="97">
        <f t="shared" si="402"/>
        <v>346.05360000000002</v>
      </c>
      <c r="S1491" s="97">
        <f t="shared" si="402"/>
        <v>336.70079999999996</v>
      </c>
      <c r="T1491" s="97">
        <f t="shared" si="402"/>
        <v>336.70079999999996</v>
      </c>
      <c r="U1491" s="97">
        <f t="shared" si="402"/>
        <v>327.34799999999996</v>
      </c>
      <c r="V1491" s="97">
        <f t="shared" si="402"/>
        <v>374.11200000000002</v>
      </c>
      <c r="W1491" s="97">
        <f t="shared" si="402"/>
        <v>402.17040000000003</v>
      </c>
      <c r="X1491" s="97">
        <f t="shared" si="402"/>
        <v>420.87599999999998</v>
      </c>
      <c r="Y1491" s="97">
        <f t="shared" si="402"/>
        <v>420.87599999999998</v>
      </c>
      <c r="Z1491" s="97">
        <f t="shared" si="402"/>
        <v>374.11200000000002</v>
      </c>
      <c r="AA1491" s="97">
        <f t="shared" si="402"/>
        <v>327.34799999999996</v>
      </c>
      <c r="AB1491" s="97">
        <f t="shared" si="402"/>
        <v>280.584</v>
      </c>
      <c r="AC1491" s="41" t="s">
        <v>298</v>
      </c>
      <c r="AD1491" s="88"/>
    </row>
    <row r="1492" spans="1:30">
      <c r="A1492" s="772"/>
      <c r="B1492" s="766"/>
      <c r="C1492" s="52" t="s">
        <v>33</v>
      </c>
      <c r="D1492" s="49"/>
      <c r="E1492" s="50"/>
      <c r="F1492" s="50"/>
      <c r="G1492" s="50"/>
      <c r="H1492" s="50"/>
      <c r="I1492" s="50"/>
      <c r="J1492" s="50"/>
      <c r="K1492" s="50"/>
      <c r="L1492" s="50"/>
      <c r="M1492" s="50"/>
      <c r="N1492" s="50"/>
      <c r="O1492" s="50"/>
      <c r="P1492" s="50"/>
      <c r="Q1492" s="50"/>
      <c r="R1492" s="50"/>
      <c r="S1492" s="50"/>
      <c r="T1492" s="50"/>
      <c r="U1492" s="50"/>
      <c r="V1492" s="50"/>
      <c r="W1492" s="50"/>
      <c r="X1492" s="50"/>
      <c r="Y1492" s="50"/>
      <c r="Z1492" s="50"/>
      <c r="AA1492" s="50"/>
      <c r="AB1492" s="50"/>
      <c r="AC1492" s="41"/>
      <c r="AD1492" s="88"/>
    </row>
    <row r="1493" spans="1:30">
      <c r="A1493" s="773"/>
      <c r="B1493" s="781"/>
      <c r="C1493" s="52" t="s">
        <v>18</v>
      </c>
      <c r="D1493" s="49"/>
      <c r="E1493" s="50"/>
      <c r="F1493" s="50"/>
      <c r="G1493" s="50"/>
      <c r="H1493" s="50"/>
      <c r="I1493" s="50"/>
      <c r="J1493" s="50"/>
      <c r="K1493" s="50"/>
      <c r="L1493" s="50"/>
      <c r="M1493" s="50"/>
      <c r="N1493" s="50"/>
      <c r="O1493" s="50"/>
      <c r="P1493" s="50"/>
      <c r="Q1493" s="50"/>
      <c r="R1493" s="50"/>
      <c r="S1493" s="50"/>
      <c r="T1493" s="50"/>
      <c r="U1493" s="50"/>
      <c r="V1493" s="50"/>
      <c r="W1493" s="50"/>
      <c r="X1493" s="50"/>
      <c r="Y1493" s="50"/>
      <c r="Z1493" s="50"/>
      <c r="AA1493" s="50"/>
      <c r="AB1493" s="50"/>
      <c r="AC1493" s="218"/>
      <c r="AD1493" s="88"/>
    </row>
    <row r="1494" spans="1:30">
      <c r="A1494" s="391"/>
      <c r="B1494" s="394"/>
      <c r="C1494" s="52" t="s">
        <v>279</v>
      </c>
      <c r="D1494" s="268">
        <v>3</v>
      </c>
      <c r="E1494" s="268">
        <v>2</v>
      </c>
      <c r="F1494" s="268">
        <v>3</v>
      </c>
      <c r="G1494" s="268">
        <v>2</v>
      </c>
      <c r="H1494" s="268">
        <v>3</v>
      </c>
      <c r="I1494" s="268">
        <v>2</v>
      </c>
      <c r="J1494" s="268">
        <v>4</v>
      </c>
      <c r="K1494" s="268">
        <v>4</v>
      </c>
      <c r="L1494" s="268">
        <v>6</v>
      </c>
      <c r="M1494" s="268">
        <v>6</v>
      </c>
      <c r="N1494" s="268">
        <v>6</v>
      </c>
      <c r="O1494" s="268">
        <v>5</v>
      </c>
      <c r="P1494" s="268">
        <v>5</v>
      </c>
      <c r="Q1494" s="268">
        <v>5</v>
      </c>
      <c r="R1494" s="268">
        <v>5</v>
      </c>
      <c r="S1494" s="268">
        <v>4</v>
      </c>
      <c r="T1494" s="268">
        <v>4</v>
      </c>
      <c r="U1494" s="268">
        <v>5</v>
      </c>
      <c r="V1494" s="268">
        <v>4</v>
      </c>
      <c r="W1494" s="268">
        <v>4</v>
      </c>
      <c r="X1494" s="268">
        <v>4</v>
      </c>
      <c r="Y1494" s="268">
        <v>3</v>
      </c>
      <c r="Z1494" s="268">
        <v>3</v>
      </c>
      <c r="AA1494" s="268">
        <v>3</v>
      </c>
      <c r="AB1494" s="268">
        <v>2</v>
      </c>
      <c r="AC1494" s="25" t="s">
        <v>400</v>
      </c>
      <c r="AD1494" s="88"/>
    </row>
    <row r="1495" spans="1:30">
      <c r="A1495" s="772" t="s">
        <v>23</v>
      </c>
      <c r="B1495" s="766" t="s">
        <v>281</v>
      </c>
      <c r="C1495" s="52" t="s">
        <v>17</v>
      </c>
      <c r="D1495" s="97">
        <f t="shared" ref="D1495:AB1495" si="403">1.732*D1494*6*0.9</f>
        <v>28.058399999999999</v>
      </c>
      <c r="E1495" s="97">
        <f t="shared" si="403"/>
        <v>18.7056</v>
      </c>
      <c r="F1495" s="97">
        <f t="shared" si="403"/>
        <v>28.058399999999999</v>
      </c>
      <c r="G1495" s="97">
        <f t="shared" si="403"/>
        <v>18.7056</v>
      </c>
      <c r="H1495" s="97">
        <f t="shared" si="403"/>
        <v>28.058399999999999</v>
      </c>
      <c r="I1495" s="97">
        <f t="shared" si="403"/>
        <v>18.7056</v>
      </c>
      <c r="J1495" s="97">
        <f t="shared" si="403"/>
        <v>37.411200000000001</v>
      </c>
      <c r="K1495" s="97">
        <f t="shared" si="403"/>
        <v>37.411200000000001</v>
      </c>
      <c r="L1495" s="97">
        <f t="shared" si="403"/>
        <v>56.116799999999998</v>
      </c>
      <c r="M1495" s="97">
        <f t="shared" si="403"/>
        <v>56.116799999999998</v>
      </c>
      <c r="N1495" s="97">
        <f t="shared" si="403"/>
        <v>56.116799999999998</v>
      </c>
      <c r="O1495" s="97">
        <f t="shared" si="403"/>
        <v>46.764000000000003</v>
      </c>
      <c r="P1495" s="97">
        <f t="shared" si="403"/>
        <v>46.764000000000003</v>
      </c>
      <c r="Q1495" s="97">
        <f t="shared" si="403"/>
        <v>46.764000000000003</v>
      </c>
      <c r="R1495" s="97">
        <f t="shared" si="403"/>
        <v>46.764000000000003</v>
      </c>
      <c r="S1495" s="97">
        <f t="shared" si="403"/>
        <v>37.411200000000001</v>
      </c>
      <c r="T1495" s="97">
        <f t="shared" si="403"/>
        <v>37.411200000000001</v>
      </c>
      <c r="U1495" s="97">
        <f t="shared" si="403"/>
        <v>46.764000000000003</v>
      </c>
      <c r="V1495" s="97">
        <f t="shared" si="403"/>
        <v>37.411200000000001</v>
      </c>
      <c r="W1495" s="97">
        <f t="shared" si="403"/>
        <v>37.411200000000001</v>
      </c>
      <c r="X1495" s="97">
        <f t="shared" si="403"/>
        <v>37.411200000000001</v>
      </c>
      <c r="Y1495" s="97">
        <f t="shared" si="403"/>
        <v>28.058399999999999</v>
      </c>
      <c r="Z1495" s="97">
        <f t="shared" si="403"/>
        <v>28.058399999999999</v>
      </c>
      <c r="AA1495" s="97">
        <f t="shared" si="403"/>
        <v>28.058399999999999</v>
      </c>
      <c r="AB1495" s="97">
        <f t="shared" si="403"/>
        <v>18.7056</v>
      </c>
      <c r="AC1495" s="41" t="s">
        <v>298</v>
      </c>
      <c r="AD1495" s="88"/>
    </row>
    <row r="1496" spans="1:30">
      <c r="A1496" s="772"/>
      <c r="B1496" s="766"/>
      <c r="C1496" s="52" t="s">
        <v>33</v>
      </c>
      <c r="D1496" s="49"/>
      <c r="E1496" s="50"/>
      <c r="F1496" s="50"/>
      <c r="G1496" s="50"/>
      <c r="H1496" s="50"/>
      <c r="I1496" s="50"/>
      <c r="J1496" s="50"/>
      <c r="K1496" s="50"/>
      <c r="L1496" s="50"/>
      <c r="M1496" s="50"/>
      <c r="N1496" s="50"/>
      <c r="O1496" s="50"/>
      <c r="P1496" s="50"/>
      <c r="Q1496" s="50"/>
      <c r="R1496" s="50"/>
      <c r="S1496" s="50"/>
      <c r="T1496" s="50"/>
      <c r="U1496" s="50"/>
      <c r="V1496" s="50"/>
      <c r="W1496" s="50"/>
      <c r="X1496" s="50"/>
      <c r="Y1496" s="50"/>
      <c r="Z1496" s="50"/>
      <c r="AA1496" s="50"/>
      <c r="AB1496" s="50"/>
      <c r="AC1496" s="41"/>
      <c r="AD1496" s="88"/>
    </row>
    <row r="1497" spans="1:30">
      <c r="A1497" s="773"/>
      <c r="B1497" s="781"/>
      <c r="C1497" s="52" t="s">
        <v>18</v>
      </c>
      <c r="D1497" s="49"/>
      <c r="E1497" s="50"/>
      <c r="F1497" s="50"/>
      <c r="G1497" s="50"/>
      <c r="H1497" s="50"/>
      <c r="I1497" s="50"/>
      <c r="J1497" s="50"/>
      <c r="K1497" s="50"/>
      <c r="L1497" s="50"/>
      <c r="M1497" s="50"/>
      <c r="N1497" s="50"/>
      <c r="O1497" s="50"/>
      <c r="P1497" s="50"/>
      <c r="Q1497" s="50"/>
      <c r="R1497" s="50"/>
      <c r="S1497" s="50"/>
      <c r="T1497" s="50"/>
      <c r="U1497" s="50"/>
      <c r="V1497" s="50"/>
      <c r="W1497" s="50"/>
      <c r="X1497" s="50"/>
      <c r="Y1497" s="50"/>
      <c r="Z1497" s="50"/>
      <c r="AA1497" s="50"/>
      <c r="AB1497" s="50"/>
      <c r="AC1497" s="41"/>
      <c r="AD1497" s="88"/>
    </row>
    <row r="1498" spans="1:30">
      <c r="A1498" s="391"/>
      <c r="B1498" s="394"/>
      <c r="C1498" s="52" t="s">
        <v>279</v>
      </c>
      <c r="D1498" s="53">
        <v>1</v>
      </c>
      <c r="E1498" s="53">
        <v>1</v>
      </c>
      <c r="F1498" s="53">
        <v>1</v>
      </c>
      <c r="G1498" s="53">
        <v>1</v>
      </c>
      <c r="H1498" s="53">
        <v>1</v>
      </c>
      <c r="I1498" s="53">
        <v>1</v>
      </c>
      <c r="J1498" s="53">
        <v>1</v>
      </c>
      <c r="K1498" s="53">
        <v>1</v>
      </c>
      <c r="L1498" s="53">
        <v>1</v>
      </c>
      <c r="M1498" s="53">
        <v>1</v>
      </c>
      <c r="N1498" s="53">
        <v>1</v>
      </c>
      <c r="O1498" s="53">
        <v>1</v>
      </c>
      <c r="P1498" s="53">
        <v>1</v>
      </c>
      <c r="Q1498" s="53">
        <v>1</v>
      </c>
      <c r="R1498" s="53">
        <v>1</v>
      </c>
      <c r="S1498" s="53">
        <v>1</v>
      </c>
      <c r="T1498" s="53">
        <v>1</v>
      </c>
      <c r="U1498" s="53">
        <v>1</v>
      </c>
      <c r="V1498" s="53">
        <v>1</v>
      </c>
      <c r="W1498" s="53">
        <v>1</v>
      </c>
      <c r="X1498" s="53">
        <v>1</v>
      </c>
      <c r="Y1498" s="53">
        <v>0</v>
      </c>
      <c r="Z1498" s="53">
        <v>0</v>
      </c>
      <c r="AA1498" s="53">
        <v>0</v>
      </c>
      <c r="AB1498" s="53">
        <v>0</v>
      </c>
      <c r="AC1498" s="25" t="s">
        <v>400</v>
      </c>
      <c r="AD1498" s="406"/>
    </row>
    <row r="1499" spans="1:30">
      <c r="A1499" s="772" t="s">
        <v>25</v>
      </c>
      <c r="B1499" s="766" t="s">
        <v>281</v>
      </c>
      <c r="C1499" s="52" t="s">
        <v>17</v>
      </c>
      <c r="D1499" s="97">
        <f t="shared" ref="D1499:AB1499" si="404">1.732*D1498*6*0.9</f>
        <v>9.3528000000000002</v>
      </c>
      <c r="E1499" s="97">
        <f t="shared" si="404"/>
        <v>9.3528000000000002</v>
      </c>
      <c r="F1499" s="97">
        <f t="shared" si="404"/>
        <v>9.3528000000000002</v>
      </c>
      <c r="G1499" s="97">
        <f t="shared" si="404"/>
        <v>9.3528000000000002</v>
      </c>
      <c r="H1499" s="97">
        <f t="shared" si="404"/>
        <v>9.3528000000000002</v>
      </c>
      <c r="I1499" s="97">
        <f t="shared" si="404"/>
        <v>9.3528000000000002</v>
      </c>
      <c r="J1499" s="97">
        <f t="shared" si="404"/>
        <v>9.3528000000000002</v>
      </c>
      <c r="K1499" s="97">
        <f t="shared" si="404"/>
        <v>9.3528000000000002</v>
      </c>
      <c r="L1499" s="97">
        <f t="shared" si="404"/>
        <v>9.3528000000000002</v>
      </c>
      <c r="M1499" s="97">
        <f t="shared" si="404"/>
        <v>9.3528000000000002</v>
      </c>
      <c r="N1499" s="97">
        <f t="shared" si="404"/>
        <v>9.3528000000000002</v>
      </c>
      <c r="O1499" s="97">
        <f t="shared" si="404"/>
        <v>9.3528000000000002</v>
      </c>
      <c r="P1499" s="97">
        <f t="shared" si="404"/>
        <v>9.3528000000000002</v>
      </c>
      <c r="Q1499" s="97">
        <f t="shared" si="404"/>
        <v>9.3528000000000002</v>
      </c>
      <c r="R1499" s="97">
        <f t="shared" si="404"/>
        <v>9.3528000000000002</v>
      </c>
      <c r="S1499" s="97">
        <f t="shared" si="404"/>
        <v>9.3528000000000002</v>
      </c>
      <c r="T1499" s="97">
        <f t="shared" si="404"/>
        <v>9.3528000000000002</v>
      </c>
      <c r="U1499" s="97">
        <f t="shared" si="404"/>
        <v>9.3528000000000002</v>
      </c>
      <c r="V1499" s="97">
        <f t="shared" si="404"/>
        <v>9.3528000000000002</v>
      </c>
      <c r="W1499" s="97">
        <f t="shared" si="404"/>
        <v>9.3528000000000002</v>
      </c>
      <c r="X1499" s="97">
        <f t="shared" si="404"/>
        <v>9.3528000000000002</v>
      </c>
      <c r="Y1499" s="97">
        <f t="shared" si="404"/>
        <v>0</v>
      </c>
      <c r="Z1499" s="97">
        <f t="shared" si="404"/>
        <v>0</v>
      </c>
      <c r="AA1499" s="97">
        <f t="shared" si="404"/>
        <v>0</v>
      </c>
      <c r="AB1499" s="97">
        <f t="shared" si="404"/>
        <v>0</v>
      </c>
      <c r="AC1499" s="41" t="s">
        <v>298</v>
      </c>
      <c r="AD1499" s="88"/>
    </row>
    <row r="1500" spans="1:30">
      <c r="A1500" s="772"/>
      <c r="B1500" s="766"/>
      <c r="C1500" s="52" t="s">
        <v>33</v>
      </c>
      <c r="D1500" s="49"/>
      <c r="E1500" s="50"/>
      <c r="F1500" s="50"/>
      <c r="G1500" s="50"/>
      <c r="H1500" s="50"/>
      <c r="I1500" s="50"/>
      <c r="J1500" s="50"/>
      <c r="K1500" s="50"/>
      <c r="L1500" s="50"/>
      <c r="M1500" s="50"/>
      <c r="N1500" s="50"/>
      <c r="O1500" s="50"/>
      <c r="P1500" s="50"/>
      <c r="Q1500" s="50"/>
      <c r="R1500" s="50"/>
      <c r="S1500" s="50"/>
      <c r="T1500" s="50"/>
      <c r="U1500" s="50"/>
      <c r="V1500" s="50"/>
      <c r="W1500" s="50"/>
      <c r="X1500" s="50"/>
      <c r="Y1500" s="50"/>
      <c r="Z1500" s="50"/>
      <c r="AA1500" s="50"/>
      <c r="AB1500" s="50"/>
      <c r="AC1500" s="41"/>
      <c r="AD1500" s="88"/>
    </row>
    <row r="1501" spans="1:30">
      <c r="A1501" s="773"/>
      <c r="B1501" s="781"/>
      <c r="C1501" s="52" t="s">
        <v>18</v>
      </c>
      <c r="D1501" s="49"/>
      <c r="E1501" s="50"/>
      <c r="F1501" s="50"/>
      <c r="G1501" s="50"/>
      <c r="H1501" s="50"/>
      <c r="I1501" s="50"/>
      <c r="J1501" s="50"/>
      <c r="K1501" s="50"/>
      <c r="L1501" s="50"/>
      <c r="M1501" s="50"/>
      <c r="N1501" s="50"/>
      <c r="O1501" s="50"/>
      <c r="P1501" s="50"/>
      <c r="Q1501" s="50"/>
      <c r="R1501" s="50"/>
      <c r="S1501" s="50"/>
      <c r="T1501" s="50"/>
      <c r="U1501" s="50"/>
      <c r="V1501" s="50"/>
      <c r="W1501" s="50"/>
      <c r="X1501" s="50"/>
      <c r="Y1501" s="50"/>
      <c r="Z1501" s="50"/>
      <c r="AA1501" s="50"/>
      <c r="AB1501" s="50"/>
      <c r="AC1501" s="218"/>
      <c r="AD1501" s="88"/>
    </row>
    <row r="1502" spans="1:30">
      <c r="A1502" s="391"/>
      <c r="B1502" s="394"/>
      <c r="C1502" s="52" t="s">
        <v>279</v>
      </c>
      <c r="D1502" s="53">
        <v>14</v>
      </c>
      <c r="E1502" s="51">
        <v>13</v>
      </c>
      <c r="F1502" s="51">
        <v>12</v>
      </c>
      <c r="G1502" s="51">
        <v>10</v>
      </c>
      <c r="H1502" s="51">
        <v>9</v>
      </c>
      <c r="I1502" s="51">
        <v>11</v>
      </c>
      <c r="J1502" s="51">
        <v>14</v>
      </c>
      <c r="K1502" s="51">
        <v>16</v>
      </c>
      <c r="L1502" s="51">
        <v>17</v>
      </c>
      <c r="M1502" s="51">
        <v>17</v>
      </c>
      <c r="N1502" s="51">
        <v>16</v>
      </c>
      <c r="O1502" s="51">
        <v>16</v>
      </c>
      <c r="P1502" s="51">
        <v>16</v>
      </c>
      <c r="Q1502" s="51">
        <v>15</v>
      </c>
      <c r="R1502" s="51">
        <v>15</v>
      </c>
      <c r="S1502" s="51">
        <v>16</v>
      </c>
      <c r="T1502" s="51">
        <v>16</v>
      </c>
      <c r="U1502" s="51">
        <v>15</v>
      </c>
      <c r="V1502" s="51">
        <v>15</v>
      </c>
      <c r="W1502" s="51">
        <v>16</v>
      </c>
      <c r="X1502" s="51">
        <v>17</v>
      </c>
      <c r="Y1502" s="51">
        <v>19</v>
      </c>
      <c r="Z1502" s="51">
        <v>20</v>
      </c>
      <c r="AA1502" s="51">
        <v>16</v>
      </c>
      <c r="AB1502" s="51">
        <v>14</v>
      </c>
      <c r="AC1502" s="25" t="s">
        <v>400</v>
      </c>
      <c r="AD1502" s="406"/>
    </row>
    <row r="1503" spans="1:30">
      <c r="A1503" s="772" t="s">
        <v>38</v>
      </c>
      <c r="B1503" s="766" t="s">
        <v>282</v>
      </c>
      <c r="C1503" s="52" t="s">
        <v>17</v>
      </c>
      <c r="D1503" s="97">
        <f t="shared" ref="D1503:AB1503" si="405">1.732*D1502*6*0.9</f>
        <v>130.9392</v>
      </c>
      <c r="E1503" s="97">
        <f t="shared" si="405"/>
        <v>121.58640000000001</v>
      </c>
      <c r="F1503" s="97">
        <f t="shared" si="405"/>
        <v>112.2336</v>
      </c>
      <c r="G1503" s="97">
        <f t="shared" si="405"/>
        <v>93.528000000000006</v>
      </c>
      <c r="H1503" s="97">
        <f t="shared" si="405"/>
        <v>84.17519999999999</v>
      </c>
      <c r="I1503" s="97">
        <f t="shared" si="405"/>
        <v>102.88079999999999</v>
      </c>
      <c r="J1503" s="97">
        <f t="shared" si="405"/>
        <v>130.9392</v>
      </c>
      <c r="K1503" s="97">
        <f t="shared" si="405"/>
        <v>149.6448</v>
      </c>
      <c r="L1503" s="97">
        <f t="shared" si="405"/>
        <v>158.99760000000001</v>
      </c>
      <c r="M1503" s="97">
        <f t="shared" si="405"/>
        <v>158.99760000000001</v>
      </c>
      <c r="N1503" s="97">
        <f t="shared" si="405"/>
        <v>149.6448</v>
      </c>
      <c r="O1503" s="97">
        <f t="shared" si="405"/>
        <v>149.6448</v>
      </c>
      <c r="P1503" s="97">
        <f t="shared" si="405"/>
        <v>149.6448</v>
      </c>
      <c r="Q1503" s="97">
        <f t="shared" si="405"/>
        <v>140.292</v>
      </c>
      <c r="R1503" s="97">
        <f t="shared" si="405"/>
        <v>140.292</v>
      </c>
      <c r="S1503" s="97">
        <f t="shared" si="405"/>
        <v>149.6448</v>
      </c>
      <c r="T1503" s="97">
        <f t="shared" si="405"/>
        <v>149.6448</v>
      </c>
      <c r="U1503" s="97">
        <f t="shared" si="405"/>
        <v>140.292</v>
      </c>
      <c r="V1503" s="97">
        <f t="shared" si="405"/>
        <v>140.292</v>
      </c>
      <c r="W1503" s="97">
        <f t="shared" si="405"/>
        <v>149.6448</v>
      </c>
      <c r="X1503" s="97">
        <f t="shared" si="405"/>
        <v>158.99760000000001</v>
      </c>
      <c r="Y1503" s="97">
        <f t="shared" si="405"/>
        <v>177.70320000000001</v>
      </c>
      <c r="Z1503" s="97">
        <f t="shared" si="405"/>
        <v>187.05600000000001</v>
      </c>
      <c r="AA1503" s="97">
        <f t="shared" si="405"/>
        <v>149.6448</v>
      </c>
      <c r="AB1503" s="97">
        <f t="shared" si="405"/>
        <v>130.9392</v>
      </c>
      <c r="AC1503" s="41" t="s">
        <v>298</v>
      </c>
      <c r="AD1503" s="88"/>
    </row>
    <row r="1504" spans="1:30">
      <c r="A1504" s="772"/>
      <c r="B1504" s="766"/>
      <c r="C1504" s="52" t="s">
        <v>33</v>
      </c>
      <c r="D1504" s="49"/>
      <c r="E1504" s="50"/>
      <c r="F1504" s="50"/>
      <c r="G1504" s="50"/>
      <c r="H1504" s="50"/>
      <c r="I1504" s="50"/>
      <c r="J1504" s="50"/>
      <c r="K1504" s="50"/>
      <c r="L1504" s="50"/>
      <c r="M1504" s="50"/>
      <c r="N1504" s="50"/>
      <c r="O1504" s="50"/>
      <c r="P1504" s="50"/>
      <c r="Q1504" s="50"/>
      <c r="R1504" s="50"/>
      <c r="S1504" s="50"/>
      <c r="T1504" s="50"/>
      <c r="U1504" s="50"/>
      <c r="V1504" s="50"/>
      <c r="W1504" s="50"/>
      <c r="X1504" s="50"/>
      <c r="Y1504" s="50"/>
      <c r="Z1504" s="50"/>
      <c r="AA1504" s="50"/>
      <c r="AB1504" s="50"/>
      <c r="AC1504" s="218"/>
      <c r="AD1504" s="88"/>
    </row>
    <row r="1505" spans="1:30">
      <c r="A1505" s="773"/>
      <c r="B1505" s="781"/>
      <c r="C1505" s="52" t="s">
        <v>18</v>
      </c>
      <c r="D1505" s="49"/>
      <c r="E1505" s="50"/>
      <c r="F1505" s="50"/>
      <c r="G1505" s="50"/>
      <c r="H1505" s="50"/>
      <c r="I1505" s="50"/>
      <c r="J1505" s="50"/>
      <c r="K1505" s="50"/>
      <c r="L1505" s="50"/>
      <c r="M1505" s="50"/>
      <c r="N1505" s="50"/>
      <c r="O1505" s="50"/>
      <c r="P1505" s="50"/>
      <c r="Q1505" s="50"/>
      <c r="R1505" s="50"/>
      <c r="S1505" s="50"/>
      <c r="T1505" s="50"/>
      <c r="U1505" s="50"/>
      <c r="V1505" s="50"/>
      <c r="W1505" s="50"/>
      <c r="X1505" s="50"/>
      <c r="Y1505" s="50"/>
      <c r="Z1505" s="50"/>
      <c r="AA1505" s="50"/>
      <c r="AB1505" s="50"/>
      <c r="AC1505" s="218"/>
      <c r="AD1505" s="88"/>
    </row>
    <row r="1506" spans="1:30">
      <c r="A1506" s="685"/>
      <c r="B1506" s="684"/>
      <c r="C1506" s="52" t="s">
        <v>425</v>
      </c>
      <c r="D1506" s="49">
        <v>55</v>
      </c>
      <c r="E1506" s="50">
        <v>51</v>
      </c>
      <c r="F1506" s="50">
        <v>47</v>
      </c>
      <c r="G1506" s="50">
        <v>42</v>
      </c>
      <c r="H1506" s="50">
        <v>41</v>
      </c>
      <c r="I1506" s="50">
        <v>46</v>
      </c>
      <c r="J1506" s="50">
        <v>57</v>
      </c>
      <c r="K1506" s="50">
        <v>62</v>
      </c>
      <c r="L1506" s="50">
        <v>66</v>
      </c>
      <c r="M1506" s="50">
        <v>71</v>
      </c>
      <c r="N1506" s="50">
        <v>69</v>
      </c>
      <c r="O1506" s="50">
        <v>69</v>
      </c>
      <c r="P1506" s="50">
        <v>69</v>
      </c>
      <c r="Q1506" s="50">
        <v>68</v>
      </c>
      <c r="R1506" s="50">
        <v>67</v>
      </c>
      <c r="S1506" s="50">
        <v>66</v>
      </c>
      <c r="T1506" s="50">
        <v>67</v>
      </c>
      <c r="U1506" s="50">
        <v>66</v>
      </c>
      <c r="V1506" s="50">
        <v>71</v>
      </c>
      <c r="W1506" s="50">
        <v>75</v>
      </c>
      <c r="X1506" s="50">
        <v>77</v>
      </c>
      <c r="Y1506" s="50">
        <v>80</v>
      </c>
      <c r="Z1506" s="50">
        <v>77</v>
      </c>
      <c r="AA1506" s="50">
        <v>64</v>
      </c>
      <c r="AB1506" s="50">
        <v>54</v>
      </c>
      <c r="AC1506" s="25" t="s">
        <v>400</v>
      </c>
      <c r="AD1506" s="88"/>
    </row>
    <row r="1507" spans="1:30">
      <c r="A1507" s="665" t="s">
        <v>29</v>
      </c>
      <c r="B1507" s="659" t="s">
        <v>428</v>
      </c>
      <c r="C1507" s="52" t="s">
        <v>17</v>
      </c>
      <c r="D1507" s="97">
        <f t="shared" ref="D1507:AB1507" si="406">1.732*D1506*6*0.9</f>
        <v>514.40400000000011</v>
      </c>
      <c r="E1507" s="97">
        <f t="shared" si="406"/>
        <v>476.99279999999999</v>
      </c>
      <c r="F1507" s="97">
        <f t="shared" si="406"/>
        <v>439.58159999999998</v>
      </c>
      <c r="G1507" s="97">
        <f t="shared" si="406"/>
        <v>392.81760000000003</v>
      </c>
      <c r="H1507" s="97">
        <f t="shared" si="406"/>
        <v>383.46480000000003</v>
      </c>
      <c r="I1507" s="97">
        <f t="shared" si="406"/>
        <v>430.22879999999998</v>
      </c>
      <c r="J1507" s="97">
        <f t="shared" si="406"/>
        <v>533.10960000000011</v>
      </c>
      <c r="K1507" s="97">
        <f t="shared" si="406"/>
        <v>579.87360000000001</v>
      </c>
      <c r="L1507" s="97">
        <f t="shared" si="406"/>
        <v>617.28480000000002</v>
      </c>
      <c r="M1507" s="97">
        <f t="shared" si="406"/>
        <v>664.04880000000003</v>
      </c>
      <c r="N1507" s="97">
        <f t="shared" si="406"/>
        <v>645.34320000000002</v>
      </c>
      <c r="O1507" s="97">
        <f t="shared" si="406"/>
        <v>645.34320000000002</v>
      </c>
      <c r="P1507" s="97">
        <f t="shared" si="406"/>
        <v>645.34320000000002</v>
      </c>
      <c r="Q1507" s="97">
        <f t="shared" si="406"/>
        <v>635.99040000000002</v>
      </c>
      <c r="R1507" s="97">
        <f t="shared" si="406"/>
        <v>626.63760000000002</v>
      </c>
      <c r="S1507" s="97">
        <f t="shared" si="406"/>
        <v>617.28480000000002</v>
      </c>
      <c r="T1507" s="97">
        <f t="shared" si="406"/>
        <v>626.63760000000002</v>
      </c>
      <c r="U1507" s="97">
        <f t="shared" si="406"/>
        <v>617.28480000000002</v>
      </c>
      <c r="V1507" s="97">
        <f t="shared" si="406"/>
        <v>664.04880000000003</v>
      </c>
      <c r="W1507" s="97">
        <f t="shared" si="406"/>
        <v>701.46000000000015</v>
      </c>
      <c r="X1507" s="97">
        <f t="shared" si="406"/>
        <v>720.16560000000004</v>
      </c>
      <c r="Y1507" s="97">
        <f t="shared" si="406"/>
        <v>748.22400000000005</v>
      </c>
      <c r="Z1507" s="97">
        <f t="shared" si="406"/>
        <v>720.16560000000004</v>
      </c>
      <c r="AA1507" s="97">
        <f t="shared" si="406"/>
        <v>598.57920000000001</v>
      </c>
      <c r="AB1507" s="97">
        <f t="shared" si="406"/>
        <v>505.05119999999999</v>
      </c>
      <c r="AC1507" s="41" t="s">
        <v>298</v>
      </c>
      <c r="AD1507" s="88"/>
    </row>
    <row r="1508" spans="1:30">
      <c r="A1508" s="685"/>
      <c r="B1508" s="711" t="s">
        <v>432</v>
      </c>
      <c r="C1508" s="52" t="s">
        <v>33</v>
      </c>
      <c r="D1508" s="49"/>
      <c r="E1508" s="50"/>
      <c r="F1508" s="50"/>
      <c r="G1508" s="50"/>
      <c r="H1508" s="50"/>
      <c r="I1508" s="50"/>
      <c r="J1508" s="50"/>
      <c r="K1508" s="50"/>
      <c r="L1508" s="50"/>
      <c r="M1508" s="50"/>
      <c r="N1508" s="50"/>
      <c r="O1508" s="50"/>
      <c r="P1508" s="50"/>
      <c r="Q1508" s="50"/>
      <c r="R1508" s="50"/>
      <c r="S1508" s="50"/>
      <c r="T1508" s="50"/>
      <c r="U1508" s="50"/>
      <c r="V1508" s="50"/>
      <c r="W1508" s="50"/>
      <c r="X1508" s="50"/>
      <c r="Y1508" s="50"/>
      <c r="Z1508" s="50"/>
      <c r="AA1508" s="50"/>
      <c r="AB1508" s="50"/>
      <c r="AC1508" s="218"/>
      <c r="AD1508" s="88"/>
    </row>
    <row r="1509" spans="1:30">
      <c r="A1509" s="685"/>
      <c r="B1509" s="684"/>
      <c r="C1509" s="52" t="s">
        <v>18</v>
      </c>
      <c r="D1509" s="49"/>
      <c r="E1509" s="50"/>
      <c r="F1509" s="50"/>
      <c r="G1509" s="50"/>
      <c r="H1509" s="50"/>
      <c r="I1509" s="50"/>
      <c r="J1509" s="50"/>
      <c r="K1509" s="50"/>
      <c r="L1509" s="50"/>
      <c r="M1509" s="50"/>
      <c r="N1509" s="50"/>
      <c r="O1509" s="50"/>
      <c r="P1509" s="50"/>
      <c r="Q1509" s="50"/>
      <c r="R1509" s="50"/>
      <c r="S1509" s="50"/>
      <c r="T1509" s="50"/>
      <c r="U1509" s="50"/>
      <c r="V1509" s="50"/>
      <c r="W1509" s="50"/>
      <c r="X1509" s="50"/>
      <c r="Y1509" s="50"/>
      <c r="Z1509" s="50"/>
      <c r="AA1509" s="50"/>
      <c r="AB1509" s="50"/>
      <c r="AC1509" s="218"/>
      <c r="AD1509" s="88"/>
    </row>
    <row r="1510" spans="1:30">
      <c r="A1510" s="391"/>
      <c r="B1510" s="332"/>
      <c r="C1510" s="52" t="s">
        <v>279</v>
      </c>
      <c r="D1510" s="53">
        <v>7</v>
      </c>
      <c r="E1510" s="51">
        <v>6</v>
      </c>
      <c r="F1510" s="51">
        <v>5</v>
      </c>
      <c r="G1510" s="51">
        <v>4</v>
      </c>
      <c r="H1510" s="51">
        <v>4</v>
      </c>
      <c r="I1510" s="51">
        <v>6</v>
      </c>
      <c r="J1510" s="51">
        <v>8</v>
      </c>
      <c r="K1510" s="51">
        <v>7</v>
      </c>
      <c r="L1510" s="51">
        <v>8</v>
      </c>
      <c r="M1510" s="51">
        <v>8</v>
      </c>
      <c r="N1510" s="51">
        <v>9</v>
      </c>
      <c r="O1510" s="51">
        <v>9</v>
      </c>
      <c r="P1510" s="51">
        <v>9</v>
      </c>
      <c r="Q1510" s="51">
        <v>9</v>
      </c>
      <c r="R1510" s="51">
        <v>8</v>
      </c>
      <c r="S1510" s="51">
        <v>8</v>
      </c>
      <c r="T1510" s="51">
        <v>9</v>
      </c>
      <c r="U1510" s="51">
        <v>9</v>
      </c>
      <c r="V1510" s="51">
        <v>8</v>
      </c>
      <c r="W1510" s="51">
        <v>8</v>
      </c>
      <c r="X1510" s="51">
        <v>8</v>
      </c>
      <c r="Y1510" s="51">
        <v>12</v>
      </c>
      <c r="Z1510" s="51">
        <v>12</v>
      </c>
      <c r="AA1510" s="51">
        <v>9</v>
      </c>
      <c r="AB1510" s="51">
        <v>7</v>
      </c>
      <c r="AC1510" s="25" t="s">
        <v>400</v>
      </c>
      <c r="AD1510" s="406"/>
    </row>
    <row r="1511" spans="1:30">
      <c r="A1511" s="392" t="s">
        <v>27</v>
      </c>
      <c r="B1511" s="403" t="s">
        <v>282</v>
      </c>
      <c r="C1511" s="52" t="s">
        <v>17</v>
      </c>
      <c r="D1511" s="97">
        <f t="shared" ref="D1511:AB1511" si="407">1.732*D1510*6*0.9</f>
        <v>65.4696</v>
      </c>
      <c r="E1511" s="97">
        <f t="shared" si="407"/>
        <v>56.116799999999998</v>
      </c>
      <c r="F1511" s="97">
        <f t="shared" si="407"/>
        <v>46.764000000000003</v>
      </c>
      <c r="G1511" s="97">
        <f t="shared" si="407"/>
        <v>37.411200000000001</v>
      </c>
      <c r="H1511" s="97">
        <f t="shared" si="407"/>
        <v>37.411200000000001</v>
      </c>
      <c r="I1511" s="97">
        <f t="shared" si="407"/>
        <v>56.116799999999998</v>
      </c>
      <c r="J1511" s="97">
        <f t="shared" si="407"/>
        <v>74.822400000000002</v>
      </c>
      <c r="K1511" s="97">
        <f t="shared" si="407"/>
        <v>65.4696</v>
      </c>
      <c r="L1511" s="97">
        <f t="shared" si="407"/>
        <v>74.822400000000002</v>
      </c>
      <c r="M1511" s="97">
        <f t="shared" si="407"/>
        <v>74.822400000000002</v>
      </c>
      <c r="N1511" s="97">
        <f t="shared" si="407"/>
        <v>84.17519999999999</v>
      </c>
      <c r="O1511" s="97">
        <f t="shared" si="407"/>
        <v>84.17519999999999</v>
      </c>
      <c r="P1511" s="97">
        <f t="shared" si="407"/>
        <v>84.17519999999999</v>
      </c>
      <c r="Q1511" s="97">
        <f t="shared" si="407"/>
        <v>84.17519999999999</v>
      </c>
      <c r="R1511" s="97">
        <f t="shared" si="407"/>
        <v>74.822400000000002</v>
      </c>
      <c r="S1511" s="97">
        <f t="shared" si="407"/>
        <v>74.822400000000002</v>
      </c>
      <c r="T1511" s="97">
        <f t="shared" si="407"/>
        <v>84.17519999999999</v>
      </c>
      <c r="U1511" s="97">
        <f t="shared" si="407"/>
        <v>84.17519999999999</v>
      </c>
      <c r="V1511" s="97">
        <f t="shared" si="407"/>
        <v>74.822400000000002</v>
      </c>
      <c r="W1511" s="97">
        <f t="shared" si="407"/>
        <v>74.822400000000002</v>
      </c>
      <c r="X1511" s="97">
        <f t="shared" si="407"/>
        <v>74.822400000000002</v>
      </c>
      <c r="Y1511" s="97">
        <f t="shared" si="407"/>
        <v>112.2336</v>
      </c>
      <c r="Z1511" s="97">
        <f t="shared" si="407"/>
        <v>112.2336</v>
      </c>
      <c r="AA1511" s="97">
        <f t="shared" si="407"/>
        <v>84.17519999999999</v>
      </c>
      <c r="AB1511" s="97">
        <f t="shared" si="407"/>
        <v>65.4696</v>
      </c>
      <c r="AC1511" s="41" t="s">
        <v>298</v>
      </c>
      <c r="AD1511" s="88"/>
    </row>
    <row r="1512" spans="1:30">
      <c r="A1512" s="392"/>
      <c r="B1512" s="403"/>
      <c r="C1512" s="52" t="s">
        <v>33</v>
      </c>
      <c r="D1512" s="49"/>
      <c r="E1512" s="50"/>
      <c r="F1512" s="50"/>
      <c r="G1512" s="50"/>
      <c r="H1512" s="50"/>
      <c r="I1512" s="50"/>
      <c r="J1512" s="50"/>
      <c r="K1512" s="50"/>
      <c r="L1512" s="50"/>
      <c r="M1512" s="50"/>
      <c r="N1512" s="50"/>
      <c r="O1512" s="50"/>
      <c r="P1512" s="50"/>
      <c r="Q1512" s="50"/>
      <c r="R1512" s="50"/>
      <c r="S1512" s="50"/>
      <c r="T1512" s="50"/>
      <c r="U1512" s="50"/>
      <c r="V1512" s="50"/>
      <c r="W1512" s="50"/>
      <c r="X1512" s="50"/>
      <c r="Y1512" s="50"/>
      <c r="Z1512" s="50"/>
      <c r="AA1512" s="50"/>
      <c r="AB1512" s="50"/>
      <c r="AC1512" s="218"/>
      <c r="AD1512" s="88"/>
    </row>
    <row r="1513" spans="1:30">
      <c r="A1513" s="393"/>
      <c r="B1513" s="333"/>
      <c r="C1513" s="52" t="s">
        <v>18</v>
      </c>
      <c r="D1513" s="49"/>
      <c r="E1513" s="50"/>
      <c r="F1513" s="50"/>
      <c r="G1513" s="50"/>
      <c r="H1513" s="50"/>
      <c r="I1513" s="50"/>
      <c r="J1513" s="50"/>
      <c r="K1513" s="50"/>
      <c r="L1513" s="50"/>
      <c r="M1513" s="50"/>
      <c r="N1513" s="50"/>
      <c r="O1513" s="50"/>
      <c r="P1513" s="50"/>
      <c r="Q1513" s="50"/>
      <c r="R1513" s="50"/>
      <c r="S1513" s="50"/>
      <c r="T1513" s="50"/>
      <c r="U1513" s="50"/>
      <c r="V1513" s="50"/>
      <c r="W1513" s="50"/>
      <c r="X1513" s="50"/>
      <c r="Y1513" s="50"/>
      <c r="Z1513" s="50"/>
      <c r="AA1513" s="50"/>
      <c r="AB1513" s="50"/>
      <c r="AC1513" s="218"/>
      <c r="AD1513" s="88"/>
    </row>
    <row r="1514" spans="1:30">
      <c r="A1514" s="713"/>
      <c r="B1514" s="403"/>
      <c r="C1514" s="52" t="s">
        <v>427</v>
      </c>
      <c r="D1514" s="729">
        <v>33.132530120481931</v>
      </c>
      <c r="E1514" s="730">
        <v>30.722891566265062</v>
      </c>
      <c r="F1514" s="730">
        <v>28.313253012048193</v>
      </c>
      <c r="G1514" s="730">
        <v>25.30120481927711</v>
      </c>
      <c r="H1514" s="730">
        <v>24.698795180722893</v>
      </c>
      <c r="I1514" s="730">
        <v>27.710843373493976</v>
      </c>
      <c r="J1514" s="730">
        <v>34.337349397590366</v>
      </c>
      <c r="K1514" s="730">
        <v>37.349397590361448</v>
      </c>
      <c r="L1514" s="730">
        <v>39.759036144578317</v>
      </c>
      <c r="M1514" s="730">
        <v>42.7710843373494</v>
      </c>
      <c r="N1514" s="730">
        <v>41.566265060240966</v>
      </c>
      <c r="O1514" s="730">
        <v>41.566265060240966</v>
      </c>
      <c r="P1514" s="730">
        <v>41.566265060240966</v>
      </c>
      <c r="Q1514" s="730">
        <v>40.963855421686752</v>
      </c>
      <c r="R1514" s="730">
        <v>40.361445783132531</v>
      </c>
      <c r="S1514" s="730">
        <v>39.759036144578317</v>
      </c>
      <c r="T1514" s="730">
        <v>40.361445783132531</v>
      </c>
      <c r="U1514" s="730">
        <v>39.759036144578317</v>
      </c>
      <c r="V1514" s="730">
        <v>42.7710843373494</v>
      </c>
      <c r="W1514" s="730">
        <v>45.180722891566269</v>
      </c>
      <c r="X1514" s="730">
        <v>46.385542168674704</v>
      </c>
      <c r="Y1514" s="730">
        <v>48.192771084337352</v>
      </c>
      <c r="Z1514" s="730">
        <v>46.385542168674704</v>
      </c>
      <c r="AA1514" s="730">
        <v>38.554216867469883</v>
      </c>
      <c r="AB1514" s="730">
        <v>32.53012048192771</v>
      </c>
      <c r="AC1514" s="25" t="s">
        <v>400</v>
      </c>
      <c r="AD1514" s="88"/>
    </row>
    <row r="1515" spans="1:30">
      <c r="A1515" s="713" t="s">
        <v>426</v>
      </c>
      <c r="B1515" s="659" t="s">
        <v>429</v>
      </c>
      <c r="C1515" s="52" t="s">
        <v>17</v>
      </c>
      <c r="D1515" s="97">
        <f>1.732*D1514*10*0.9</f>
        <v>516.46987951807239</v>
      </c>
      <c r="E1515" s="97">
        <f t="shared" ref="E1515:AB1515" si="408">1.732*E1514*10*0.9</f>
        <v>478.90843373493982</v>
      </c>
      <c r="F1515" s="97">
        <f t="shared" si="408"/>
        <v>441.34698795180719</v>
      </c>
      <c r="G1515" s="97">
        <f t="shared" si="408"/>
        <v>394.39518072289161</v>
      </c>
      <c r="H1515" s="97">
        <f t="shared" si="408"/>
        <v>385.00481927710848</v>
      </c>
      <c r="I1515" s="97">
        <f t="shared" si="408"/>
        <v>431.95662650602412</v>
      </c>
      <c r="J1515" s="97">
        <f t="shared" si="408"/>
        <v>535.25060240963865</v>
      </c>
      <c r="K1515" s="97">
        <f t="shared" si="408"/>
        <v>582.20240963855429</v>
      </c>
      <c r="L1515" s="97">
        <f t="shared" si="408"/>
        <v>619.7638554216868</v>
      </c>
      <c r="M1515" s="97">
        <f t="shared" si="408"/>
        <v>666.71566265060244</v>
      </c>
      <c r="N1515" s="97">
        <f t="shared" si="408"/>
        <v>647.93493975903618</v>
      </c>
      <c r="O1515" s="97">
        <f t="shared" si="408"/>
        <v>647.93493975903618</v>
      </c>
      <c r="P1515" s="97">
        <f t="shared" si="408"/>
        <v>647.93493975903618</v>
      </c>
      <c r="Q1515" s="97">
        <f t="shared" si="408"/>
        <v>638.54457831325317</v>
      </c>
      <c r="R1515" s="97">
        <f t="shared" si="408"/>
        <v>629.15421686746981</v>
      </c>
      <c r="S1515" s="97">
        <f t="shared" si="408"/>
        <v>619.7638554216868</v>
      </c>
      <c r="T1515" s="97">
        <f t="shared" si="408"/>
        <v>629.15421686746981</v>
      </c>
      <c r="U1515" s="97">
        <f t="shared" si="408"/>
        <v>619.7638554216868</v>
      </c>
      <c r="V1515" s="97">
        <f t="shared" si="408"/>
        <v>666.71566265060244</v>
      </c>
      <c r="W1515" s="97">
        <f t="shared" si="408"/>
        <v>704.27710843373495</v>
      </c>
      <c r="X1515" s="97">
        <f t="shared" si="408"/>
        <v>723.05783132530132</v>
      </c>
      <c r="Y1515" s="97">
        <f t="shared" si="408"/>
        <v>751.22891566265059</v>
      </c>
      <c r="Z1515" s="97">
        <f t="shared" si="408"/>
        <v>723.05783132530132</v>
      </c>
      <c r="AA1515" s="97">
        <f t="shared" si="408"/>
        <v>600.98313253012054</v>
      </c>
      <c r="AB1515" s="97">
        <f t="shared" si="408"/>
        <v>507.07951807228915</v>
      </c>
      <c r="AC1515" s="41" t="s">
        <v>298</v>
      </c>
      <c r="AD1515" s="88"/>
    </row>
    <row r="1516" spans="1:30">
      <c r="A1516" s="713"/>
      <c r="B1516" s="403" t="s">
        <v>433</v>
      </c>
      <c r="C1516" s="52" t="s">
        <v>33</v>
      </c>
      <c r="D1516" s="719"/>
      <c r="E1516" s="727"/>
      <c r="F1516" s="727"/>
      <c r="G1516" s="727"/>
      <c r="H1516" s="727"/>
      <c r="I1516" s="727"/>
      <c r="J1516" s="727"/>
      <c r="K1516" s="727"/>
      <c r="L1516" s="727"/>
      <c r="M1516" s="727"/>
      <c r="N1516" s="727"/>
      <c r="O1516" s="727"/>
      <c r="P1516" s="727"/>
      <c r="Q1516" s="727"/>
      <c r="R1516" s="727"/>
      <c r="S1516" s="727"/>
      <c r="T1516" s="727"/>
      <c r="U1516" s="727"/>
      <c r="V1516" s="727"/>
      <c r="W1516" s="727"/>
      <c r="X1516" s="727"/>
      <c r="Y1516" s="727"/>
      <c r="Z1516" s="727"/>
      <c r="AA1516" s="727"/>
      <c r="AB1516" s="727"/>
      <c r="AC1516" s="728"/>
      <c r="AD1516" s="88"/>
    </row>
    <row r="1517" spans="1:30">
      <c r="A1517" s="713"/>
      <c r="B1517" s="403"/>
      <c r="C1517" s="52" t="s">
        <v>18</v>
      </c>
      <c r="D1517" s="719"/>
      <c r="E1517" s="727"/>
      <c r="F1517" s="727"/>
      <c r="G1517" s="727"/>
      <c r="H1517" s="727"/>
      <c r="I1517" s="727"/>
      <c r="J1517" s="727"/>
      <c r="K1517" s="727"/>
      <c r="L1517" s="727"/>
      <c r="M1517" s="727"/>
      <c r="N1517" s="727"/>
      <c r="O1517" s="727"/>
      <c r="P1517" s="727"/>
      <c r="Q1517" s="727"/>
      <c r="R1517" s="727"/>
      <c r="S1517" s="727"/>
      <c r="T1517" s="727"/>
      <c r="U1517" s="727"/>
      <c r="V1517" s="727"/>
      <c r="W1517" s="727"/>
      <c r="X1517" s="727"/>
      <c r="Y1517" s="727"/>
      <c r="Z1517" s="727"/>
      <c r="AA1517" s="727"/>
      <c r="AB1517" s="727"/>
      <c r="AC1517" s="728"/>
      <c r="AD1517" s="88"/>
    </row>
    <row r="1518" spans="1:30">
      <c r="A1518" s="391"/>
      <c r="B1518" s="658"/>
      <c r="C1518" s="293" t="s">
        <v>279</v>
      </c>
      <c r="D1518" s="53"/>
      <c r="E1518" s="53"/>
      <c r="F1518" s="53"/>
      <c r="G1518" s="53"/>
      <c r="H1518" s="53"/>
      <c r="I1518" s="53"/>
      <c r="J1518" s="53"/>
      <c r="K1518" s="53"/>
      <c r="L1518" s="53"/>
      <c r="M1518" s="53"/>
      <c r="N1518" s="53"/>
      <c r="O1518" s="53"/>
      <c r="P1518" s="53"/>
      <c r="Q1518" s="53"/>
      <c r="R1518" s="53"/>
      <c r="S1518" s="53"/>
      <c r="T1518" s="53"/>
      <c r="U1518" s="53"/>
      <c r="V1518" s="53"/>
      <c r="W1518" s="53"/>
      <c r="X1518" s="53"/>
      <c r="Y1518" s="53"/>
      <c r="Z1518" s="53"/>
      <c r="AA1518" s="53"/>
      <c r="AB1518" s="53"/>
      <c r="AC1518" s="128"/>
      <c r="AD1518" s="406"/>
    </row>
    <row r="1519" spans="1:30">
      <c r="A1519" s="665" t="s">
        <v>36</v>
      </c>
      <c r="B1519" s="659" t="s">
        <v>32</v>
      </c>
      <c r="C1519" s="293" t="s">
        <v>17</v>
      </c>
      <c r="D1519" s="39"/>
      <c r="E1519" s="39"/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  <c r="R1519" s="39"/>
      <c r="S1519" s="39"/>
      <c r="T1519" s="39"/>
      <c r="U1519" s="39"/>
      <c r="V1519" s="39"/>
      <c r="W1519" s="39"/>
      <c r="X1519" s="39"/>
      <c r="Y1519" s="39"/>
      <c r="Z1519" s="39"/>
      <c r="AA1519" s="39"/>
      <c r="AB1519" s="39"/>
      <c r="AC1519" s="41"/>
      <c r="AD1519" s="88"/>
    </row>
    <row r="1520" spans="1:30">
      <c r="A1520" s="665"/>
      <c r="B1520" s="659"/>
      <c r="C1520" s="293" t="s">
        <v>33</v>
      </c>
      <c r="D1520" s="50" t="s">
        <v>50</v>
      </c>
      <c r="E1520" s="50"/>
      <c r="F1520" s="50"/>
      <c r="G1520" s="50"/>
      <c r="H1520" s="50"/>
      <c r="I1520" s="50"/>
      <c r="J1520" s="50"/>
      <c r="K1520" s="50"/>
      <c r="L1520" s="50"/>
      <c r="M1520" s="50"/>
      <c r="N1520" s="50"/>
      <c r="O1520" s="50"/>
      <c r="P1520" s="50"/>
      <c r="Q1520" s="50"/>
      <c r="R1520" s="50"/>
      <c r="S1520" s="50"/>
      <c r="T1520" s="50"/>
      <c r="U1520" s="50"/>
      <c r="V1520" s="50"/>
      <c r="W1520" s="50"/>
      <c r="X1520" s="50"/>
      <c r="Y1520" s="50"/>
      <c r="Z1520" s="50"/>
      <c r="AA1520" s="50"/>
      <c r="AB1520" s="95"/>
      <c r="AC1520" s="41"/>
      <c r="AD1520" s="88"/>
    </row>
    <row r="1521" spans="1:30" ht="13.5" thickBot="1">
      <c r="A1521" s="695"/>
      <c r="B1521" s="660"/>
      <c r="C1521" s="81" t="s">
        <v>18</v>
      </c>
      <c r="D1521" s="98"/>
      <c r="E1521" s="99"/>
      <c r="F1521" s="99"/>
      <c r="G1521" s="99"/>
      <c r="H1521" s="99"/>
      <c r="I1521" s="99"/>
      <c r="J1521" s="99"/>
      <c r="K1521" s="99"/>
      <c r="L1521" s="99"/>
      <c r="M1521" s="99"/>
      <c r="N1521" s="99"/>
      <c r="O1521" s="99"/>
      <c r="P1521" s="99"/>
      <c r="Q1521" s="99"/>
      <c r="R1521" s="99"/>
      <c r="S1521" s="99"/>
      <c r="T1521" s="99"/>
      <c r="U1521" s="99"/>
      <c r="V1521" s="99"/>
      <c r="W1521" s="99"/>
      <c r="X1521" s="99"/>
      <c r="Y1521" s="99"/>
      <c r="Z1521" s="99"/>
      <c r="AA1521" s="99"/>
      <c r="AB1521" s="100"/>
      <c r="AC1521" s="41"/>
      <c r="AD1521" s="88"/>
    </row>
    <row r="1522" spans="1:30" s="683" customFormat="1">
      <c r="A1522" s="758" t="s">
        <v>51</v>
      </c>
      <c r="B1522" s="759"/>
      <c r="C1522" s="52" t="s">
        <v>425</v>
      </c>
      <c r="D1522" s="63">
        <f>D1506</f>
        <v>55</v>
      </c>
      <c r="E1522" s="63">
        <f t="shared" ref="E1522:AB1522" si="409">E1506</f>
        <v>51</v>
      </c>
      <c r="F1522" s="63">
        <f t="shared" si="409"/>
        <v>47</v>
      </c>
      <c r="G1522" s="63">
        <f>G1506</f>
        <v>42</v>
      </c>
      <c r="H1522" s="63">
        <f t="shared" si="409"/>
        <v>41</v>
      </c>
      <c r="I1522" s="63">
        <f t="shared" si="409"/>
        <v>46</v>
      </c>
      <c r="J1522" s="63">
        <f t="shared" si="409"/>
        <v>57</v>
      </c>
      <c r="K1522" s="63">
        <f t="shared" si="409"/>
        <v>62</v>
      </c>
      <c r="L1522" s="63">
        <f t="shared" si="409"/>
        <v>66</v>
      </c>
      <c r="M1522" s="63">
        <f t="shared" si="409"/>
        <v>71</v>
      </c>
      <c r="N1522" s="63">
        <f>N1506</f>
        <v>69</v>
      </c>
      <c r="O1522" s="63">
        <f t="shared" si="409"/>
        <v>69</v>
      </c>
      <c r="P1522" s="63">
        <f t="shared" si="409"/>
        <v>69</v>
      </c>
      <c r="Q1522" s="63">
        <f t="shared" si="409"/>
        <v>68</v>
      </c>
      <c r="R1522" s="63">
        <f t="shared" si="409"/>
        <v>67</v>
      </c>
      <c r="S1522" s="63">
        <f t="shared" si="409"/>
        <v>66</v>
      </c>
      <c r="T1522" s="63">
        <f t="shared" si="409"/>
        <v>67</v>
      </c>
      <c r="U1522" s="63">
        <f t="shared" si="409"/>
        <v>66</v>
      </c>
      <c r="V1522" s="63">
        <f t="shared" si="409"/>
        <v>71</v>
      </c>
      <c r="W1522" s="63">
        <f t="shared" si="409"/>
        <v>75</v>
      </c>
      <c r="X1522" s="63">
        <f t="shared" si="409"/>
        <v>77</v>
      </c>
      <c r="Y1522" s="63">
        <f t="shared" si="409"/>
        <v>80</v>
      </c>
      <c r="Z1522" s="63">
        <f t="shared" si="409"/>
        <v>77</v>
      </c>
      <c r="AA1522" s="63">
        <f t="shared" si="409"/>
        <v>64</v>
      </c>
      <c r="AB1522" s="63">
        <f t="shared" si="409"/>
        <v>54</v>
      </c>
      <c r="AC1522" s="41"/>
      <c r="AD1522" s="88"/>
    </row>
    <row r="1523" spans="1:30" ht="17.25" customHeight="1">
      <c r="A1523" s="760"/>
      <c r="B1523" s="761"/>
      <c r="C1523" s="83" t="s">
        <v>17</v>
      </c>
      <c r="D1523" s="84">
        <f>D1507</f>
        <v>514.40400000000011</v>
      </c>
      <c r="E1523" s="84">
        <f t="shared" ref="E1523:AB1523" si="410">E1507</f>
        <v>476.99279999999999</v>
      </c>
      <c r="F1523" s="84">
        <f t="shared" si="410"/>
        <v>439.58159999999998</v>
      </c>
      <c r="G1523" s="84">
        <f t="shared" si="410"/>
        <v>392.81760000000003</v>
      </c>
      <c r="H1523" s="84">
        <f t="shared" si="410"/>
        <v>383.46480000000003</v>
      </c>
      <c r="I1523" s="84">
        <f t="shared" si="410"/>
        <v>430.22879999999998</v>
      </c>
      <c r="J1523" s="84">
        <f t="shared" si="410"/>
        <v>533.10960000000011</v>
      </c>
      <c r="K1523" s="84">
        <f t="shared" si="410"/>
        <v>579.87360000000001</v>
      </c>
      <c r="L1523" s="84">
        <f t="shared" si="410"/>
        <v>617.28480000000002</v>
      </c>
      <c r="M1523" s="84">
        <f t="shared" si="410"/>
        <v>664.04880000000003</v>
      </c>
      <c r="N1523" s="84">
        <f>N1507</f>
        <v>645.34320000000002</v>
      </c>
      <c r="O1523" s="84">
        <f t="shared" si="410"/>
        <v>645.34320000000002</v>
      </c>
      <c r="P1523" s="84">
        <f t="shared" si="410"/>
        <v>645.34320000000002</v>
      </c>
      <c r="Q1523" s="84">
        <f t="shared" si="410"/>
        <v>635.99040000000002</v>
      </c>
      <c r="R1523" s="84">
        <f t="shared" si="410"/>
        <v>626.63760000000002</v>
      </c>
      <c r="S1523" s="84">
        <f t="shared" si="410"/>
        <v>617.28480000000002</v>
      </c>
      <c r="T1523" s="84">
        <f t="shared" si="410"/>
        <v>626.63760000000002</v>
      </c>
      <c r="U1523" s="84">
        <f t="shared" si="410"/>
        <v>617.28480000000002</v>
      </c>
      <c r="V1523" s="84">
        <f t="shared" si="410"/>
        <v>664.04880000000003</v>
      </c>
      <c r="W1523" s="84">
        <f t="shared" si="410"/>
        <v>701.46000000000015</v>
      </c>
      <c r="X1523" s="84">
        <f t="shared" si="410"/>
        <v>720.16560000000004</v>
      </c>
      <c r="Y1523" s="84">
        <f t="shared" si="410"/>
        <v>748.22400000000005</v>
      </c>
      <c r="Z1523" s="84">
        <f t="shared" si="410"/>
        <v>720.16560000000004</v>
      </c>
      <c r="AA1523" s="84">
        <f t="shared" si="410"/>
        <v>598.57920000000001</v>
      </c>
      <c r="AB1523" s="84">
        <f t="shared" si="410"/>
        <v>505.05119999999999</v>
      </c>
      <c r="AC1523" s="64"/>
      <c r="AD1523" s="244"/>
    </row>
    <row r="1524" spans="1:30" ht="17.25" customHeight="1" thickBot="1">
      <c r="A1524" s="762"/>
      <c r="B1524" s="763"/>
      <c r="C1524" s="52" t="s">
        <v>33</v>
      </c>
      <c r="D1524" s="615"/>
      <c r="E1524" s="615"/>
      <c r="F1524" s="615"/>
      <c r="G1524" s="615"/>
      <c r="H1524" s="616"/>
      <c r="I1524" s="615"/>
      <c r="J1524" s="615"/>
      <c r="K1524" s="615"/>
      <c r="L1524" s="615"/>
      <c r="M1524" s="615"/>
      <c r="N1524" s="616"/>
      <c r="O1524" s="615"/>
      <c r="P1524" s="615"/>
      <c r="Q1524" s="615"/>
      <c r="R1524" s="615"/>
      <c r="S1524" s="615"/>
      <c r="T1524" s="615"/>
      <c r="U1524" s="615"/>
      <c r="V1524" s="616"/>
      <c r="W1524" s="615"/>
      <c r="X1524" s="615"/>
      <c r="Y1524" s="616"/>
      <c r="Z1524" s="615"/>
      <c r="AA1524" s="615"/>
      <c r="AB1524" s="615"/>
      <c r="AC1524" s="64"/>
      <c r="AD1524" s="244"/>
    </row>
    <row r="1525" spans="1:30" ht="17.25" customHeight="1">
      <c r="A1525" s="470"/>
      <c r="B1525" s="470"/>
      <c r="C1525" s="116"/>
      <c r="D1525" s="117"/>
      <c r="E1525" s="118"/>
      <c r="F1525" s="118"/>
      <c r="G1525" s="118"/>
      <c r="H1525" s="118"/>
      <c r="I1525" s="118"/>
      <c r="J1525" s="118"/>
      <c r="K1525" s="118"/>
      <c r="L1525" s="118"/>
      <c r="M1525" s="118"/>
      <c r="N1525" s="118"/>
      <c r="O1525" s="118"/>
      <c r="P1525" s="118"/>
      <c r="Q1525" s="118"/>
      <c r="R1525" s="118"/>
      <c r="S1525" s="118"/>
      <c r="T1525" s="118"/>
      <c r="U1525" s="118"/>
      <c r="V1525" s="118"/>
      <c r="W1525" s="118"/>
      <c r="X1525" s="118"/>
      <c r="Y1525" s="118"/>
      <c r="Z1525" s="118"/>
      <c r="AA1525" s="118"/>
      <c r="AB1525" s="118"/>
      <c r="AC1525" s="64"/>
      <c r="AD1525" s="244"/>
    </row>
    <row r="1526" spans="1:30" ht="13.5" thickBot="1">
      <c r="A1526" s="116"/>
      <c r="B1526" s="134"/>
      <c r="C1526" s="103"/>
      <c r="D1526" s="10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128"/>
      <c r="AD1526" s="249"/>
    </row>
    <row r="1527" spans="1:30" ht="23.25" thickBot="1">
      <c r="A1527" s="287" t="s">
        <v>3</v>
      </c>
      <c r="B1527" s="15" t="s">
        <v>4</v>
      </c>
      <c r="C1527" s="16" t="s">
        <v>5</v>
      </c>
      <c r="D1527" s="17"/>
      <c r="E1527" s="787" t="s">
        <v>6</v>
      </c>
      <c r="F1527" s="788"/>
      <c r="G1527" s="788"/>
      <c r="H1527" s="788"/>
      <c r="I1527" s="788"/>
      <c r="J1527" s="788"/>
      <c r="K1527" s="788"/>
      <c r="L1527" s="788"/>
      <c r="M1527" s="788"/>
      <c r="N1527" s="788"/>
      <c r="O1527" s="788"/>
      <c r="P1527" s="788"/>
      <c r="Q1527" s="788"/>
      <c r="R1527" s="788"/>
      <c r="S1527" s="788"/>
      <c r="T1527" s="788"/>
      <c r="U1527" s="788"/>
      <c r="V1527" s="788"/>
      <c r="W1527" s="788"/>
      <c r="X1527" s="788"/>
      <c r="Y1527" s="788"/>
      <c r="Z1527" s="788"/>
      <c r="AA1527" s="788"/>
      <c r="AB1527" s="789"/>
      <c r="AC1527" s="18" t="s">
        <v>7</v>
      </c>
      <c r="AD1527" s="478"/>
    </row>
    <row r="1528" spans="1:30" ht="23.25" customHeight="1" thickBot="1">
      <c r="A1528" s="822" t="s">
        <v>405</v>
      </c>
      <c r="B1528" s="823"/>
      <c r="C1528" s="21"/>
      <c r="D1528" s="22">
        <v>0</v>
      </c>
      <c r="E1528" s="22">
        <v>1</v>
      </c>
      <c r="F1528" s="22">
        <v>2</v>
      </c>
      <c r="G1528" s="22">
        <v>3</v>
      </c>
      <c r="H1528" s="23">
        <v>4</v>
      </c>
      <c r="I1528" s="22">
        <v>5</v>
      </c>
      <c r="J1528" s="22">
        <v>6</v>
      </c>
      <c r="K1528" s="22">
        <v>7</v>
      </c>
      <c r="L1528" s="22">
        <v>8</v>
      </c>
      <c r="M1528" s="22">
        <v>9</v>
      </c>
      <c r="N1528" s="23">
        <v>10</v>
      </c>
      <c r="O1528" s="22">
        <v>11</v>
      </c>
      <c r="P1528" s="22">
        <v>12</v>
      </c>
      <c r="Q1528" s="22">
        <v>13</v>
      </c>
      <c r="R1528" s="22">
        <v>14</v>
      </c>
      <c r="S1528" s="22">
        <v>15</v>
      </c>
      <c r="T1528" s="22">
        <v>16</v>
      </c>
      <c r="U1528" s="22">
        <v>17</v>
      </c>
      <c r="V1528" s="23">
        <v>18</v>
      </c>
      <c r="W1528" s="22">
        <v>19</v>
      </c>
      <c r="X1528" s="22">
        <v>20</v>
      </c>
      <c r="Y1528" s="23">
        <v>21</v>
      </c>
      <c r="Z1528" s="22">
        <v>22</v>
      </c>
      <c r="AA1528" s="22">
        <v>23</v>
      </c>
      <c r="AB1528" s="24">
        <v>24</v>
      </c>
      <c r="AC1528" s="25"/>
      <c r="AD1528" s="406"/>
    </row>
    <row r="1529" spans="1:30" ht="13.5" thickBot="1">
      <c r="A1529" s="256" t="s">
        <v>235</v>
      </c>
      <c r="B1529" s="257"/>
      <c r="C1529" s="258" t="s">
        <v>11</v>
      </c>
      <c r="D1529" s="262">
        <v>6.1</v>
      </c>
      <c r="E1529" s="262">
        <v>6.1</v>
      </c>
      <c r="F1529" s="262">
        <v>6.1</v>
      </c>
      <c r="G1529" s="262">
        <v>6.1</v>
      </c>
      <c r="H1529" s="276">
        <v>6.1</v>
      </c>
      <c r="I1529" s="262">
        <v>6.1</v>
      </c>
      <c r="J1529" s="262">
        <v>6.1</v>
      </c>
      <c r="K1529" s="262">
        <v>6.1</v>
      </c>
      <c r="L1529" s="262">
        <v>6.1</v>
      </c>
      <c r="M1529" s="262">
        <v>6.1</v>
      </c>
      <c r="N1529" s="276">
        <v>6.1</v>
      </c>
      <c r="O1529" s="262">
        <v>6.1</v>
      </c>
      <c r="P1529" s="262">
        <v>6.1</v>
      </c>
      <c r="Q1529" s="262">
        <v>6.1</v>
      </c>
      <c r="R1529" s="262">
        <v>6.1</v>
      </c>
      <c r="S1529" s="262">
        <v>6.1</v>
      </c>
      <c r="T1529" s="262">
        <v>6.1</v>
      </c>
      <c r="U1529" s="262">
        <v>6.1</v>
      </c>
      <c r="V1529" s="276">
        <v>6.1</v>
      </c>
      <c r="W1529" s="262">
        <v>6.1</v>
      </c>
      <c r="X1529" s="262">
        <v>6.1</v>
      </c>
      <c r="Y1529" s="276">
        <v>6.1</v>
      </c>
      <c r="Z1529" s="262">
        <v>6.1</v>
      </c>
      <c r="AA1529" s="262">
        <v>6.1</v>
      </c>
      <c r="AB1529" s="262">
        <v>6.1</v>
      </c>
      <c r="AC1529" s="25"/>
      <c r="AD1529" s="406"/>
    </row>
    <row r="1530" spans="1:30" ht="13.5" thickBot="1">
      <c r="A1530" s="256" t="s">
        <v>236</v>
      </c>
      <c r="B1530" s="257"/>
      <c r="C1530" s="265" t="s">
        <v>11</v>
      </c>
      <c r="D1530" s="370">
        <v>6.1</v>
      </c>
      <c r="E1530" s="370">
        <v>6.1</v>
      </c>
      <c r="F1530" s="370">
        <v>6.1</v>
      </c>
      <c r="G1530" s="370">
        <v>6.1</v>
      </c>
      <c r="H1530" s="366">
        <v>6.1</v>
      </c>
      <c r="I1530" s="370">
        <v>6.1</v>
      </c>
      <c r="J1530" s="370">
        <v>6.1</v>
      </c>
      <c r="K1530" s="370">
        <v>6.1</v>
      </c>
      <c r="L1530" s="370">
        <v>6.1</v>
      </c>
      <c r="M1530" s="370">
        <v>6.1</v>
      </c>
      <c r="N1530" s="366">
        <v>6.1</v>
      </c>
      <c r="O1530" s="370">
        <v>6.1</v>
      </c>
      <c r="P1530" s="370">
        <v>6.1</v>
      </c>
      <c r="Q1530" s="370">
        <v>6.1</v>
      </c>
      <c r="R1530" s="370">
        <v>6.1</v>
      </c>
      <c r="S1530" s="370">
        <v>6.1</v>
      </c>
      <c r="T1530" s="370">
        <v>6.1</v>
      </c>
      <c r="U1530" s="370">
        <v>6.1</v>
      </c>
      <c r="V1530" s="366">
        <v>6.1</v>
      </c>
      <c r="W1530" s="370">
        <v>6.1</v>
      </c>
      <c r="X1530" s="370">
        <v>6.1</v>
      </c>
      <c r="Y1530" s="366">
        <v>6.1</v>
      </c>
      <c r="Z1530" s="370">
        <v>6.1</v>
      </c>
      <c r="AA1530" s="370">
        <v>6.1</v>
      </c>
      <c r="AB1530" s="370">
        <v>6.1</v>
      </c>
      <c r="AC1530" s="25"/>
      <c r="AD1530" s="406"/>
    </row>
    <row r="1531" spans="1:30">
      <c r="A1531" s="796" t="s">
        <v>21</v>
      </c>
      <c r="B1531" s="790" t="s">
        <v>230</v>
      </c>
      <c r="C1531" s="293" t="s">
        <v>279</v>
      </c>
      <c r="D1531" s="73">
        <f>D1226</f>
        <v>0</v>
      </c>
      <c r="E1531" s="73">
        <f t="shared" ref="E1531:AB1532" si="411">E1226</f>
        <v>0</v>
      </c>
      <c r="F1531" s="73">
        <f t="shared" si="411"/>
        <v>0</v>
      </c>
      <c r="G1531" s="73">
        <f t="shared" si="411"/>
        <v>0</v>
      </c>
      <c r="H1531" s="73">
        <f t="shared" si="411"/>
        <v>0</v>
      </c>
      <c r="I1531" s="73">
        <f t="shared" si="411"/>
        <v>0</v>
      </c>
      <c r="J1531" s="73">
        <f t="shared" si="411"/>
        <v>0</v>
      </c>
      <c r="K1531" s="73">
        <f t="shared" si="411"/>
        <v>0</v>
      </c>
      <c r="L1531" s="73">
        <f t="shared" si="411"/>
        <v>0</v>
      </c>
      <c r="M1531" s="73">
        <f t="shared" si="411"/>
        <v>0</v>
      </c>
      <c r="N1531" s="73">
        <f t="shared" si="411"/>
        <v>0</v>
      </c>
      <c r="O1531" s="73">
        <f t="shared" si="411"/>
        <v>0</v>
      </c>
      <c r="P1531" s="73">
        <f t="shared" si="411"/>
        <v>0</v>
      </c>
      <c r="Q1531" s="73">
        <f t="shared" si="411"/>
        <v>0</v>
      </c>
      <c r="R1531" s="73">
        <f t="shared" si="411"/>
        <v>0</v>
      </c>
      <c r="S1531" s="73">
        <f t="shared" si="411"/>
        <v>0</v>
      </c>
      <c r="T1531" s="73">
        <f t="shared" si="411"/>
        <v>0</v>
      </c>
      <c r="U1531" s="73">
        <f t="shared" si="411"/>
        <v>0</v>
      </c>
      <c r="V1531" s="73">
        <f t="shared" si="411"/>
        <v>0</v>
      </c>
      <c r="W1531" s="73">
        <f t="shared" si="411"/>
        <v>0</v>
      </c>
      <c r="X1531" s="73">
        <f t="shared" si="411"/>
        <v>0</v>
      </c>
      <c r="Y1531" s="73">
        <f t="shared" si="411"/>
        <v>0</v>
      </c>
      <c r="Z1531" s="73">
        <f t="shared" si="411"/>
        <v>0</v>
      </c>
      <c r="AA1531" s="73">
        <f t="shared" si="411"/>
        <v>0</v>
      </c>
      <c r="AB1531" s="73">
        <f t="shared" si="411"/>
        <v>0</v>
      </c>
      <c r="AC1531" s="25" t="s">
        <v>9</v>
      </c>
      <c r="AD1531" s="406"/>
    </row>
    <row r="1532" spans="1:30">
      <c r="A1532" s="797"/>
      <c r="B1532" s="791"/>
      <c r="C1532" s="40" t="s">
        <v>17</v>
      </c>
      <c r="D1532" s="74">
        <f>D1227</f>
        <v>0</v>
      </c>
      <c r="E1532" s="74">
        <f t="shared" si="411"/>
        <v>0</v>
      </c>
      <c r="F1532" s="74">
        <f t="shared" si="411"/>
        <v>0</v>
      </c>
      <c r="G1532" s="74">
        <f t="shared" si="411"/>
        <v>0</v>
      </c>
      <c r="H1532" s="74">
        <f t="shared" si="411"/>
        <v>0</v>
      </c>
      <c r="I1532" s="74">
        <f t="shared" si="411"/>
        <v>0</v>
      </c>
      <c r="J1532" s="74">
        <f t="shared" si="411"/>
        <v>0</v>
      </c>
      <c r="K1532" s="74">
        <f t="shared" si="411"/>
        <v>0</v>
      </c>
      <c r="L1532" s="74">
        <f t="shared" si="411"/>
        <v>0</v>
      </c>
      <c r="M1532" s="74">
        <f t="shared" si="411"/>
        <v>0</v>
      </c>
      <c r="N1532" s="74">
        <f t="shared" si="411"/>
        <v>0</v>
      </c>
      <c r="O1532" s="74">
        <f t="shared" si="411"/>
        <v>0</v>
      </c>
      <c r="P1532" s="74">
        <f t="shared" si="411"/>
        <v>0</v>
      </c>
      <c r="Q1532" s="74">
        <f t="shared" si="411"/>
        <v>0</v>
      </c>
      <c r="R1532" s="74">
        <f t="shared" si="411"/>
        <v>0</v>
      </c>
      <c r="S1532" s="74">
        <f t="shared" si="411"/>
        <v>0</v>
      </c>
      <c r="T1532" s="74">
        <f t="shared" si="411"/>
        <v>0</v>
      </c>
      <c r="U1532" s="74">
        <f t="shared" si="411"/>
        <v>0</v>
      </c>
      <c r="V1532" s="74">
        <f t="shared" si="411"/>
        <v>0</v>
      </c>
      <c r="W1532" s="74">
        <f t="shared" si="411"/>
        <v>0</v>
      </c>
      <c r="X1532" s="74">
        <f t="shared" si="411"/>
        <v>0</v>
      </c>
      <c r="Y1532" s="74">
        <f t="shared" si="411"/>
        <v>0</v>
      </c>
      <c r="Z1532" s="74">
        <f t="shared" si="411"/>
        <v>0</v>
      </c>
      <c r="AA1532" s="74">
        <f t="shared" si="411"/>
        <v>0</v>
      </c>
      <c r="AB1532" s="74">
        <f t="shared" si="411"/>
        <v>0</v>
      </c>
      <c r="AC1532" s="41" t="s">
        <v>298</v>
      </c>
      <c r="AD1532" s="88"/>
    </row>
    <row r="1533" spans="1:30">
      <c r="A1533" s="797"/>
      <c r="B1533" s="791"/>
      <c r="C1533" s="52" t="s">
        <v>33</v>
      </c>
      <c r="D1533" s="197"/>
      <c r="E1533" s="239"/>
      <c r="F1533" s="239"/>
      <c r="G1533" s="239"/>
      <c r="H1533" s="239"/>
      <c r="I1533" s="239"/>
      <c r="J1533" s="239"/>
      <c r="K1533" s="239"/>
      <c r="L1533" s="239"/>
      <c r="M1533" s="239"/>
      <c r="N1533" s="239"/>
      <c r="O1533" s="239"/>
      <c r="P1533" s="239"/>
      <c r="Q1533" s="239"/>
      <c r="R1533" s="239"/>
      <c r="S1533" s="239"/>
      <c r="T1533" s="239"/>
      <c r="U1533" s="239"/>
      <c r="V1533" s="239"/>
      <c r="W1533" s="239"/>
      <c r="X1533" s="239"/>
      <c r="Y1533" s="239"/>
      <c r="Z1533" s="239"/>
      <c r="AA1533" s="239"/>
      <c r="AB1533" s="240"/>
      <c r="AC1533" s="25"/>
      <c r="AD1533" s="406"/>
    </row>
    <row r="1534" spans="1:30" ht="13.5" thickBot="1">
      <c r="A1534" s="798"/>
      <c r="B1534" s="792"/>
      <c r="C1534" s="58" t="s">
        <v>18</v>
      </c>
      <c r="D1534" s="98"/>
      <c r="E1534" s="114"/>
      <c r="F1534" s="114"/>
      <c r="G1534" s="114"/>
      <c r="H1534" s="99"/>
      <c r="I1534" s="114"/>
      <c r="J1534" s="114"/>
      <c r="K1534" s="114"/>
      <c r="L1534" s="114"/>
      <c r="M1534" s="114"/>
      <c r="N1534" s="99"/>
      <c r="O1534" s="114"/>
      <c r="P1534" s="114"/>
      <c r="Q1534" s="114"/>
      <c r="R1534" s="114"/>
      <c r="S1534" s="114"/>
      <c r="T1534" s="114"/>
      <c r="U1534" s="114"/>
      <c r="V1534" s="99"/>
      <c r="W1534" s="114"/>
      <c r="X1534" s="114"/>
      <c r="Y1534" s="99"/>
      <c r="Z1534" s="114"/>
      <c r="AA1534" s="114"/>
      <c r="AB1534" s="114"/>
      <c r="AC1534" s="61"/>
      <c r="AD1534" s="232"/>
    </row>
    <row r="1535" spans="1:30">
      <c r="A1535" s="796" t="s">
        <v>23</v>
      </c>
      <c r="B1535" s="790" t="s">
        <v>230</v>
      </c>
      <c r="C1535" s="293" t="s">
        <v>279</v>
      </c>
      <c r="D1535" s="73">
        <f>D1269</f>
        <v>35.521688159437304</v>
      </c>
      <c r="E1535" s="73">
        <f t="shared" ref="E1535:AB1536" si="412">E1269</f>
        <v>35.521688159437304</v>
      </c>
      <c r="F1535" s="73">
        <f t="shared" si="412"/>
        <v>35.873388042203999</v>
      </c>
      <c r="G1535" s="73">
        <f t="shared" si="412"/>
        <v>35.873388042203999</v>
      </c>
      <c r="H1535" s="73">
        <f t="shared" si="412"/>
        <v>35.521688159437304</v>
      </c>
      <c r="I1535" s="73">
        <f t="shared" si="412"/>
        <v>35.873388042203999</v>
      </c>
      <c r="J1535" s="73">
        <f t="shared" si="412"/>
        <v>35.873388042203999</v>
      </c>
      <c r="K1535" s="73">
        <f t="shared" si="412"/>
        <v>34.818288393903899</v>
      </c>
      <c r="L1535" s="73">
        <f t="shared" si="412"/>
        <v>35.521688159437304</v>
      </c>
      <c r="M1535" s="73">
        <f t="shared" si="412"/>
        <v>35.873388042203999</v>
      </c>
      <c r="N1535" s="73">
        <f t="shared" si="412"/>
        <v>35.169988276670601</v>
      </c>
      <c r="O1535" s="73">
        <f t="shared" si="412"/>
        <v>35.169988276670601</v>
      </c>
      <c r="P1535" s="73">
        <f t="shared" si="412"/>
        <v>35.169988276670601</v>
      </c>
      <c r="Q1535" s="73">
        <f t="shared" si="412"/>
        <v>34.818288393903899</v>
      </c>
      <c r="R1535" s="73">
        <f t="shared" si="412"/>
        <v>34.818288393903899</v>
      </c>
      <c r="S1535" s="73">
        <f t="shared" si="412"/>
        <v>34.818288393903899</v>
      </c>
      <c r="T1535" s="73">
        <f t="shared" si="412"/>
        <v>34.818288393903899</v>
      </c>
      <c r="U1535" s="73">
        <f t="shared" si="412"/>
        <v>35.169988276670601</v>
      </c>
      <c r="V1535" s="73">
        <f t="shared" si="412"/>
        <v>34.818288393903899</v>
      </c>
      <c r="W1535" s="73">
        <f t="shared" si="412"/>
        <v>35.169988276670601</v>
      </c>
      <c r="X1535" s="73">
        <f t="shared" si="412"/>
        <v>35.169988276670601</v>
      </c>
      <c r="Y1535" s="73">
        <f t="shared" si="412"/>
        <v>35.169988276670601</v>
      </c>
      <c r="Z1535" s="73">
        <f t="shared" si="412"/>
        <v>34.818288393903899</v>
      </c>
      <c r="AA1535" s="73">
        <f t="shared" si="412"/>
        <v>35.169988276670601</v>
      </c>
      <c r="AB1535" s="73">
        <f t="shared" si="412"/>
        <v>34.818288393903899</v>
      </c>
      <c r="AC1535" s="25" t="s">
        <v>9</v>
      </c>
      <c r="AD1535" s="406"/>
    </row>
    <row r="1536" spans="1:30">
      <c r="A1536" s="797"/>
      <c r="B1536" s="791"/>
      <c r="C1536" s="40" t="s">
        <v>17</v>
      </c>
      <c r="D1536" s="74">
        <f>D1270</f>
        <v>332.22724501758523</v>
      </c>
      <c r="E1536" s="74">
        <f t="shared" si="412"/>
        <v>332.22724501758523</v>
      </c>
      <c r="F1536" s="74">
        <f t="shared" si="412"/>
        <v>335.51662368112557</v>
      </c>
      <c r="G1536" s="74">
        <f t="shared" si="412"/>
        <v>335.51662368112557</v>
      </c>
      <c r="H1536" s="74">
        <f t="shared" si="412"/>
        <v>332.22724501758523</v>
      </c>
      <c r="I1536" s="74">
        <f t="shared" si="412"/>
        <v>335.51662368112557</v>
      </c>
      <c r="J1536" s="74">
        <f t="shared" si="412"/>
        <v>335.51662368112557</v>
      </c>
      <c r="K1536" s="74">
        <f t="shared" si="412"/>
        <v>325.6484876905044</v>
      </c>
      <c r="L1536" s="74">
        <f t="shared" si="412"/>
        <v>332.22724501758523</v>
      </c>
      <c r="M1536" s="74">
        <f t="shared" si="412"/>
        <v>335.51662368112557</v>
      </c>
      <c r="N1536" s="74">
        <f t="shared" si="412"/>
        <v>328.93786635404479</v>
      </c>
      <c r="O1536" s="74">
        <f t="shared" si="412"/>
        <v>328.93786635404479</v>
      </c>
      <c r="P1536" s="74">
        <f t="shared" si="412"/>
        <v>328.93786635404479</v>
      </c>
      <c r="Q1536" s="74">
        <f t="shared" si="412"/>
        <v>325.6484876905044</v>
      </c>
      <c r="R1536" s="74">
        <f t="shared" si="412"/>
        <v>325.6484876905044</v>
      </c>
      <c r="S1536" s="74">
        <f t="shared" si="412"/>
        <v>325.6484876905044</v>
      </c>
      <c r="T1536" s="74">
        <f t="shared" si="412"/>
        <v>325.6484876905044</v>
      </c>
      <c r="U1536" s="74">
        <f t="shared" si="412"/>
        <v>328.93786635404479</v>
      </c>
      <c r="V1536" s="74">
        <f t="shared" si="412"/>
        <v>325.6484876905044</v>
      </c>
      <c r="W1536" s="74">
        <f t="shared" si="412"/>
        <v>328.93786635404479</v>
      </c>
      <c r="X1536" s="74">
        <f t="shared" si="412"/>
        <v>328.93786635404479</v>
      </c>
      <c r="Y1536" s="74">
        <f t="shared" si="412"/>
        <v>328.93786635404479</v>
      </c>
      <c r="Z1536" s="74">
        <f t="shared" si="412"/>
        <v>325.6484876905044</v>
      </c>
      <c r="AA1536" s="74">
        <f t="shared" si="412"/>
        <v>328.93786635404479</v>
      </c>
      <c r="AB1536" s="74">
        <f t="shared" si="412"/>
        <v>325.6484876905044</v>
      </c>
      <c r="AC1536" s="41" t="s">
        <v>298</v>
      </c>
      <c r="AD1536" s="88"/>
    </row>
    <row r="1537" spans="1:30">
      <c r="A1537" s="797"/>
      <c r="B1537" s="791"/>
      <c r="C1537" s="52" t="s">
        <v>33</v>
      </c>
      <c r="D1537" s="49"/>
      <c r="E1537" s="109"/>
      <c r="F1537" s="109"/>
      <c r="G1537" s="109"/>
      <c r="H1537" s="50"/>
      <c r="I1537" s="109"/>
      <c r="J1537" s="109"/>
      <c r="K1537" s="109"/>
      <c r="L1537" s="109"/>
      <c r="M1537" s="109"/>
      <c r="N1537" s="50"/>
      <c r="O1537" s="109"/>
      <c r="P1537" s="109"/>
      <c r="Q1537" s="109"/>
      <c r="R1537" s="109"/>
      <c r="S1537" s="109"/>
      <c r="T1537" s="109"/>
      <c r="U1537" s="109"/>
      <c r="V1537" s="50"/>
      <c r="W1537" s="109"/>
      <c r="X1537" s="109"/>
      <c r="Y1537" s="50"/>
      <c r="Z1537" s="109"/>
      <c r="AA1537" s="109"/>
      <c r="AB1537" s="111"/>
      <c r="AC1537" s="25"/>
      <c r="AD1537" s="406"/>
    </row>
    <row r="1538" spans="1:30" ht="13.5" thickBot="1">
      <c r="A1538" s="798"/>
      <c r="B1538" s="792"/>
      <c r="C1538" s="58" t="s">
        <v>18</v>
      </c>
      <c r="D1538" s="98"/>
      <c r="E1538" s="114"/>
      <c r="F1538" s="114"/>
      <c r="G1538" s="114"/>
      <c r="H1538" s="99"/>
      <c r="I1538" s="114"/>
      <c r="J1538" s="114"/>
      <c r="K1538" s="114"/>
      <c r="L1538" s="114"/>
      <c r="M1538" s="114"/>
      <c r="N1538" s="99"/>
      <c r="O1538" s="114"/>
      <c r="P1538" s="114"/>
      <c r="Q1538" s="114"/>
      <c r="R1538" s="114"/>
      <c r="S1538" s="114"/>
      <c r="T1538" s="114"/>
      <c r="U1538" s="114"/>
      <c r="V1538" s="99"/>
      <c r="W1538" s="114"/>
      <c r="X1538" s="114"/>
      <c r="Y1538" s="99"/>
      <c r="Z1538" s="114"/>
      <c r="AA1538" s="114"/>
      <c r="AB1538" s="142"/>
      <c r="AC1538" s="61"/>
      <c r="AD1538" s="232"/>
    </row>
    <row r="1539" spans="1:30" ht="15" customHeight="1">
      <c r="A1539" s="783" t="s">
        <v>51</v>
      </c>
      <c r="B1539" s="784"/>
      <c r="C1539" s="296" t="s">
        <v>279</v>
      </c>
      <c r="D1539" s="139">
        <f>D1531+D1535</f>
        <v>35.521688159437304</v>
      </c>
      <c r="E1539" s="139">
        <f t="shared" ref="E1539:AB1539" si="413">E1531+E1535</f>
        <v>35.521688159437304</v>
      </c>
      <c r="F1539" s="139">
        <f t="shared" si="413"/>
        <v>35.873388042203999</v>
      </c>
      <c r="G1539" s="139">
        <f t="shared" si="413"/>
        <v>35.873388042203999</v>
      </c>
      <c r="H1539" s="139">
        <f t="shared" si="413"/>
        <v>35.521688159437304</v>
      </c>
      <c r="I1539" s="139">
        <f t="shared" si="413"/>
        <v>35.873388042203999</v>
      </c>
      <c r="J1539" s="139">
        <f t="shared" si="413"/>
        <v>35.873388042203999</v>
      </c>
      <c r="K1539" s="139">
        <f t="shared" si="413"/>
        <v>34.818288393903899</v>
      </c>
      <c r="L1539" s="139">
        <f>L1531+L1535</f>
        <v>35.521688159437304</v>
      </c>
      <c r="M1539" s="139">
        <f t="shared" si="413"/>
        <v>35.873388042203999</v>
      </c>
      <c r="N1539" s="139">
        <f t="shared" si="413"/>
        <v>35.169988276670601</v>
      </c>
      <c r="O1539" s="139">
        <f t="shared" si="413"/>
        <v>35.169988276670601</v>
      </c>
      <c r="P1539" s="139">
        <f t="shared" si="413"/>
        <v>35.169988276670601</v>
      </c>
      <c r="Q1539" s="139">
        <f t="shared" si="413"/>
        <v>34.818288393903899</v>
      </c>
      <c r="R1539" s="139">
        <f t="shared" si="413"/>
        <v>34.818288393903899</v>
      </c>
      <c r="S1539" s="139">
        <f t="shared" si="413"/>
        <v>34.818288393903899</v>
      </c>
      <c r="T1539" s="139">
        <f t="shared" si="413"/>
        <v>34.818288393903899</v>
      </c>
      <c r="U1539" s="139">
        <f t="shared" si="413"/>
        <v>35.169988276670601</v>
      </c>
      <c r="V1539" s="139">
        <f t="shared" si="413"/>
        <v>34.818288393903899</v>
      </c>
      <c r="W1539" s="139">
        <f t="shared" si="413"/>
        <v>35.169988276670601</v>
      </c>
      <c r="X1539" s="139">
        <f t="shared" si="413"/>
        <v>35.169988276670601</v>
      </c>
      <c r="Y1539" s="139">
        <f t="shared" si="413"/>
        <v>35.169988276670601</v>
      </c>
      <c r="Z1539" s="139">
        <f t="shared" si="413"/>
        <v>34.818288393903899</v>
      </c>
      <c r="AA1539" s="139">
        <f t="shared" si="413"/>
        <v>35.169988276670601</v>
      </c>
      <c r="AB1539" s="139">
        <f t="shared" si="413"/>
        <v>34.818288393903899</v>
      </c>
      <c r="AC1539" s="64"/>
      <c r="AD1539" s="244"/>
    </row>
    <row r="1540" spans="1:30" ht="18" customHeight="1" thickBot="1">
      <c r="A1540" s="786"/>
      <c r="B1540" s="763"/>
      <c r="C1540" s="58" t="s">
        <v>17</v>
      </c>
      <c r="D1540" s="742">
        <f>D1532+D1536</f>
        <v>332.22724501758523</v>
      </c>
      <c r="E1540" s="742">
        <f t="shared" ref="E1540:AB1540" si="414">E1532+E1536</f>
        <v>332.22724501758523</v>
      </c>
      <c r="F1540" s="742">
        <f t="shared" si="414"/>
        <v>335.51662368112557</v>
      </c>
      <c r="G1540" s="742">
        <f t="shared" si="414"/>
        <v>335.51662368112557</v>
      </c>
      <c r="H1540" s="742">
        <f t="shared" si="414"/>
        <v>332.22724501758523</v>
      </c>
      <c r="I1540" s="742">
        <f t="shared" si="414"/>
        <v>335.51662368112557</v>
      </c>
      <c r="J1540" s="742">
        <f t="shared" si="414"/>
        <v>335.51662368112557</v>
      </c>
      <c r="K1540" s="742">
        <f t="shared" si="414"/>
        <v>325.6484876905044</v>
      </c>
      <c r="L1540" s="742">
        <f t="shared" si="414"/>
        <v>332.22724501758523</v>
      </c>
      <c r="M1540" s="742">
        <f t="shared" si="414"/>
        <v>335.51662368112557</v>
      </c>
      <c r="N1540" s="742">
        <f t="shared" si="414"/>
        <v>328.93786635404479</v>
      </c>
      <c r="O1540" s="742">
        <f t="shared" si="414"/>
        <v>328.93786635404479</v>
      </c>
      <c r="P1540" s="742">
        <f t="shared" si="414"/>
        <v>328.93786635404479</v>
      </c>
      <c r="Q1540" s="742">
        <f t="shared" si="414"/>
        <v>325.6484876905044</v>
      </c>
      <c r="R1540" s="742">
        <f t="shared" si="414"/>
        <v>325.6484876905044</v>
      </c>
      <c r="S1540" s="742">
        <f t="shared" si="414"/>
        <v>325.6484876905044</v>
      </c>
      <c r="T1540" s="742">
        <f t="shared" si="414"/>
        <v>325.6484876905044</v>
      </c>
      <c r="U1540" s="742">
        <f t="shared" si="414"/>
        <v>328.93786635404479</v>
      </c>
      <c r="V1540" s="742">
        <f t="shared" si="414"/>
        <v>325.6484876905044</v>
      </c>
      <c r="W1540" s="742">
        <f t="shared" si="414"/>
        <v>328.93786635404479</v>
      </c>
      <c r="X1540" s="742">
        <f t="shared" si="414"/>
        <v>328.93786635404479</v>
      </c>
      <c r="Y1540" s="742">
        <f t="shared" si="414"/>
        <v>328.93786635404479</v>
      </c>
      <c r="Z1540" s="742">
        <f t="shared" si="414"/>
        <v>325.6484876905044</v>
      </c>
      <c r="AA1540" s="742">
        <f t="shared" si="414"/>
        <v>328.93786635404479</v>
      </c>
      <c r="AB1540" s="742">
        <f t="shared" si="414"/>
        <v>325.6484876905044</v>
      </c>
      <c r="AC1540" s="64"/>
      <c r="AD1540" s="244"/>
    </row>
    <row r="1541" spans="1:30">
      <c r="A1541" s="470"/>
      <c r="B1541" s="470"/>
      <c r="C1541" s="116"/>
      <c r="D1541" s="117"/>
      <c r="E1541" s="118"/>
      <c r="F1541" s="118"/>
      <c r="G1541" s="118"/>
      <c r="H1541" s="118"/>
      <c r="I1541" s="118"/>
      <c r="J1541" s="118"/>
      <c r="K1541" s="118"/>
      <c r="L1541" s="118"/>
      <c r="M1541" s="118"/>
      <c r="N1541" s="118"/>
      <c r="O1541" s="118"/>
      <c r="P1541" s="118"/>
      <c r="Q1541" s="118"/>
      <c r="R1541" s="118"/>
      <c r="S1541" s="118"/>
      <c r="T1541" s="118"/>
      <c r="U1541" s="118"/>
      <c r="V1541" s="118"/>
      <c r="W1541" s="118"/>
      <c r="X1541" s="118"/>
      <c r="Y1541" s="118"/>
      <c r="Z1541" s="118"/>
      <c r="AA1541" s="118"/>
      <c r="AB1541" s="118"/>
      <c r="AC1541" s="64"/>
      <c r="AD1541" s="244"/>
    </row>
    <row r="1542" spans="1:30" ht="13.5" thickBot="1">
      <c r="A1542" s="102"/>
      <c r="B1542" s="344"/>
      <c r="C1542" s="232"/>
      <c r="D1542" s="233"/>
      <c r="E1542" s="164"/>
      <c r="F1542" s="164"/>
      <c r="G1542" s="164"/>
      <c r="H1542" s="90"/>
      <c r="I1542" s="164"/>
      <c r="J1542" s="164"/>
      <c r="K1542" s="164"/>
      <c r="L1542" s="164"/>
      <c r="M1542" s="164"/>
      <c r="N1542" s="90"/>
      <c r="O1542" s="164"/>
      <c r="P1542" s="164"/>
      <c r="Q1542" s="164"/>
      <c r="R1542" s="164"/>
      <c r="S1542" s="164"/>
      <c r="T1542" s="164"/>
      <c r="U1542" s="164"/>
      <c r="V1542" s="90"/>
      <c r="W1542" s="164"/>
      <c r="X1542" s="164"/>
      <c r="Y1542" s="90"/>
      <c r="Z1542" s="164"/>
      <c r="AA1542" s="164"/>
      <c r="AB1542" s="164"/>
      <c r="AC1542" s="61"/>
      <c r="AD1542" s="232"/>
    </row>
    <row r="1543" spans="1:30" ht="23.25" thickBot="1">
      <c r="A1543" s="287" t="s">
        <v>3</v>
      </c>
      <c r="B1543" s="15" t="s">
        <v>4</v>
      </c>
      <c r="C1543" s="16" t="s">
        <v>5</v>
      </c>
      <c r="D1543" s="17"/>
      <c r="E1543" s="787" t="s">
        <v>6</v>
      </c>
      <c r="F1543" s="788"/>
      <c r="G1543" s="788"/>
      <c r="H1543" s="788"/>
      <c r="I1543" s="788"/>
      <c r="J1543" s="788"/>
      <c r="K1543" s="788"/>
      <c r="L1543" s="788"/>
      <c r="M1543" s="788"/>
      <c r="N1543" s="788"/>
      <c r="O1543" s="788"/>
      <c r="P1543" s="788"/>
      <c r="Q1543" s="788"/>
      <c r="R1543" s="788"/>
      <c r="S1543" s="788"/>
      <c r="T1543" s="788"/>
      <c r="U1543" s="788"/>
      <c r="V1543" s="788"/>
      <c r="W1543" s="788"/>
      <c r="X1543" s="788"/>
      <c r="Y1543" s="788"/>
      <c r="Z1543" s="788"/>
      <c r="AA1543" s="788"/>
      <c r="AB1543" s="789"/>
      <c r="AC1543" s="18" t="s">
        <v>7</v>
      </c>
      <c r="AD1543" s="478"/>
    </row>
    <row r="1544" spans="1:30" ht="13.5" thickBot="1">
      <c r="A1544" s="331" t="s">
        <v>406</v>
      </c>
      <c r="B1544" s="358"/>
      <c r="C1544" s="21"/>
      <c r="D1544" s="70">
        <v>0</v>
      </c>
      <c r="E1544" s="22">
        <v>1</v>
      </c>
      <c r="F1544" s="22">
        <v>2</v>
      </c>
      <c r="G1544" s="22">
        <v>3</v>
      </c>
      <c r="H1544" s="23">
        <v>4</v>
      </c>
      <c r="I1544" s="22">
        <v>5</v>
      </c>
      <c r="J1544" s="22">
        <v>6</v>
      </c>
      <c r="K1544" s="22">
        <v>7</v>
      </c>
      <c r="L1544" s="22">
        <v>8</v>
      </c>
      <c r="M1544" s="22">
        <v>9</v>
      </c>
      <c r="N1544" s="23">
        <v>10</v>
      </c>
      <c r="O1544" s="22">
        <v>11</v>
      </c>
      <c r="P1544" s="22">
        <v>12</v>
      </c>
      <c r="Q1544" s="22">
        <v>13</v>
      </c>
      <c r="R1544" s="22">
        <v>14</v>
      </c>
      <c r="S1544" s="22">
        <v>15</v>
      </c>
      <c r="T1544" s="22">
        <v>16</v>
      </c>
      <c r="U1544" s="22">
        <v>17</v>
      </c>
      <c r="V1544" s="23">
        <v>18</v>
      </c>
      <c r="W1544" s="22">
        <v>19</v>
      </c>
      <c r="X1544" s="22">
        <v>20</v>
      </c>
      <c r="Y1544" s="23">
        <v>21</v>
      </c>
      <c r="Z1544" s="22">
        <v>22</v>
      </c>
      <c r="AA1544" s="22">
        <v>23</v>
      </c>
      <c r="AB1544" s="24">
        <v>24</v>
      </c>
      <c r="AC1544" s="25"/>
      <c r="AD1544" s="406"/>
    </row>
    <row r="1545" spans="1:30" ht="13.5" thickBot="1">
      <c r="A1545" s="256" t="s">
        <v>235</v>
      </c>
      <c r="B1545" s="257"/>
      <c r="C1545" s="258" t="s">
        <v>11</v>
      </c>
      <c r="D1545" s="262">
        <v>6.1</v>
      </c>
      <c r="E1545" s="262">
        <v>6.1</v>
      </c>
      <c r="F1545" s="262">
        <v>6.1</v>
      </c>
      <c r="G1545" s="262">
        <v>6.1</v>
      </c>
      <c r="H1545" s="276">
        <v>6.1</v>
      </c>
      <c r="I1545" s="262">
        <v>6.1</v>
      </c>
      <c r="J1545" s="262">
        <v>6.1</v>
      </c>
      <c r="K1545" s="262">
        <v>6.1</v>
      </c>
      <c r="L1545" s="262">
        <v>6.1</v>
      </c>
      <c r="M1545" s="262">
        <v>6.1</v>
      </c>
      <c r="N1545" s="276">
        <v>6.1</v>
      </c>
      <c r="O1545" s="262">
        <v>6.1</v>
      </c>
      <c r="P1545" s="262">
        <v>6.1</v>
      </c>
      <c r="Q1545" s="262">
        <v>6.1</v>
      </c>
      <c r="R1545" s="262">
        <v>6.1</v>
      </c>
      <c r="S1545" s="262">
        <v>6.1</v>
      </c>
      <c r="T1545" s="262">
        <v>6.1</v>
      </c>
      <c r="U1545" s="262">
        <v>6.1</v>
      </c>
      <c r="V1545" s="276">
        <v>6.1</v>
      </c>
      <c r="W1545" s="262">
        <v>6.1</v>
      </c>
      <c r="X1545" s="262">
        <v>6.1</v>
      </c>
      <c r="Y1545" s="276">
        <v>6.1</v>
      </c>
      <c r="Z1545" s="262">
        <v>6.1</v>
      </c>
      <c r="AA1545" s="262">
        <v>6.1</v>
      </c>
      <c r="AB1545" s="262">
        <v>6.1</v>
      </c>
      <c r="AC1545" s="25"/>
      <c r="AD1545" s="406"/>
    </row>
    <row r="1546" spans="1:30" ht="13.5" thickBot="1">
      <c r="A1546" s="256" t="s">
        <v>236</v>
      </c>
      <c r="B1546" s="257"/>
      <c r="C1546" s="265" t="s">
        <v>11</v>
      </c>
      <c r="D1546" s="370">
        <v>6.1</v>
      </c>
      <c r="E1546" s="370">
        <v>6.1</v>
      </c>
      <c r="F1546" s="370">
        <v>6.1</v>
      </c>
      <c r="G1546" s="370">
        <v>6.1</v>
      </c>
      <c r="H1546" s="366">
        <v>6.1</v>
      </c>
      <c r="I1546" s="370">
        <v>6.1</v>
      </c>
      <c r="J1546" s="370">
        <v>6.1</v>
      </c>
      <c r="K1546" s="370">
        <v>6.1</v>
      </c>
      <c r="L1546" s="370">
        <v>6.1</v>
      </c>
      <c r="M1546" s="370">
        <v>6.1</v>
      </c>
      <c r="N1546" s="366">
        <v>6.1</v>
      </c>
      <c r="O1546" s="370">
        <v>6.1</v>
      </c>
      <c r="P1546" s="370">
        <v>6.1</v>
      </c>
      <c r="Q1546" s="370">
        <v>6.1</v>
      </c>
      <c r="R1546" s="370">
        <v>6.1</v>
      </c>
      <c r="S1546" s="370">
        <v>6.1</v>
      </c>
      <c r="T1546" s="370">
        <v>6.1</v>
      </c>
      <c r="U1546" s="370">
        <v>6.1</v>
      </c>
      <c r="V1546" s="366">
        <v>6.1</v>
      </c>
      <c r="W1546" s="370">
        <v>6.1</v>
      </c>
      <c r="X1546" s="370">
        <v>6.1</v>
      </c>
      <c r="Y1546" s="366">
        <v>6.1</v>
      </c>
      <c r="Z1546" s="370">
        <v>6.1</v>
      </c>
      <c r="AA1546" s="370">
        <v>6.1</v>
      </c>
      <c r="AB1546" s="370">
        <v>6.1</v>
      </c>
      <c r="AC1546" s="25"/>
      <c r="AD1546" s="406"/>
    </row>
    <row r="1547" spans="1:30">
      <c r="A1547" s="774" t="s">
        <v>21</v>
      </c>
      <c r="B1547" s="765" t="s">
        <v>283</v>
      </c>
      <c r="C1547" s="293" t="s">
        <v>279</v>
      </c>
      <c r="D1547" s="73">
        <f>D1241</f>
        <v>9.8475967174677592</v>
      </c>
      <c r="E1547" s="73">
        <f t="shared" ref="E1547:AB1548" si="415">E1241</f>
        <v>10.199296600234501</v>
      </c>
      <c r="F1547" s="73">
        <f t="shared" si="415"/>
        <v>8.7924970691676396</v>
      </c>
      <c r="G1547" s="73">
        <f t="shared" si="415"/>
        <v>8.4407971864009408</v>
      </c>
      <c r="H1547" s="73">
        <f t="shared" si="415"/>
        <v>8.7924970691676396</v>
      </c>
      <c r="I1547" s="73">
        <f t="shared" si="415"/>
        <v>9.1441969519343491</v>
      </c>
      <c r="J1547" s="73">
        <f t="shared" si="415"/>
        <v>9.1441969519343491</v>
      </c>
      <c r="K1547" s="73">
        <f t="shared" si="415"/>
        <v>9.8475967174677592</v>
      </c>
      <c r="L1547" s="73">
        <f t="shared" si="415"/>
        <v>10.5509964830012</v>
      </c>
      <c r="M1547" s="73">
        <f t="shared" si="415"/>
        <v>13.7162954279015</v>
      </c>
      <c r="N1547" s="73">
        <f t="shared" si="415"/>
        <v>13.364595545134801</v>
      </c>
      <c r="O1547" s="73">
        <f t="shared" si="415"/>
        <v>10.5509964830012</v>
      </c>
      <c r="P1547" s="73">
        <f t="shared" si="415"/>
        <v>11.957796014068</v>
      </c>
      <c r="Q1547" s="73">
        <f t="shared" si="415"/>
        <v>11.254396248534601</v>
      </c>
      <c r="R1547" s="73">
        <f t="shared" si="415"/>
        <v>11.254396248534601</v>
      </c>
      <c r="S1547" s="73">
        <f t="shared" si="415"/>
        <v>11.6060961313013</v>
      </c>
      <c r="T1547" s="73">
        <f t="shared" si="415"/>
        <v>14.7713950762016</v>
      </c>
      <c r="U1547" s="73">
        <f t="shared" si="415"/>
        <v>12.6611957796014</v>
      </c>
      <c r="V1547" s="73">
        <f t="shared" si="415"/>
        <v>11.957796014068</v>
      </c>
      <c r="W1547" s="73">
        <f t="shared" si="415"/>
        <v>11.6060961313013</v>
      </c>
      <c r="X1547" s="73">
        <f t="shared" si="415"/>
        <v>10.5509964830012</v>
      </c>
      <c r="Y1547" s="73">
        <f t="shared" si="415"/>
        <v>11.254396248534601</v>
      </c>
      <c r="Z1547" s="73">
        <f t="shared" si="415"/>
        <v>10.199296600234501</v>
      </c>
      <c r="AA1547" s="73">
        <f t="shared" si="415"/>
        <v>9.4958968347010604</v>
      </c>
      <c r="AB1547" s="73">
        <f t="shared" si="415"/>
        <v>9.4958968347010604</v>
      </c>
      <c r="AC1547" s="25" t="s">
        <v>9</v>
      </c>
      <c r="AD1547" s="406"/>
    </row>
    <row r="1548" spans="1:30">
      <c r="A1548" s="775"/>
      <c r="B1548" s="766"/>
      <c r="C1548" s="371" t="s">
        <v>17</v>
      </c>
      <c r="D1548" s="74">
        <f>D1242</f>
        <v>92.102602579132451</v>
      </c>
      <c r="E1548" s="74">
        <f t="shared" si="415"/>
        <v>95.391981242673253</v>
      </c>
      <c r="F1548" s="74">
        <f t="shared" si="415"/>
        <v>82.234466588511111</v>
      </c>
      <c r="G1548" s="74">
        <f t="shared" si="415"/>
        <v>78.945087924970721</v>
      </c>
      <c r="H1548" s="74">
        <f t="shared" si="415"/>
        <v>82.234466588511111</v>
      </c>
      <c r="I1548" s="74">
        <f t="shared" si="415"/>
        <v>85.523845252051586</v>
      </c>
      <c r="J1548" s="74">
        <f t="shared" si="415"/>
        <v>85.523845252051586</v>
      </c>
      <c r="K1548" s="74">
        <f t="shared" si="415"/>
        <v>92.102602579132451</v>
      </c>
      <c r="L1548" s="74">
        <f t="shared" si="415"/>
        <v>98.681359906213615</v>
      </c>
      <c r="M1548" s="74">
        <f t="shared" si="415"/>
        <v>128.28576787807714</v>
      </c>
      <c r="N1548" s="74">
        <f t="shared" si="415"/>
        <v>124.99638921453676</v>
      </c>
      <c r="O1548" s="74">
        <f t="shared" si="415"/>
        <v>98.681359906213615</v>
      </c>
      <c r="P1548" s="74">
        <f t="shared" si="415"/>
        <v>111.83887456037517</v>
      </c>
      <c r="Q1548" s="74">
        <f t="shared" si="415"/>
        <v>105.26011723329441</v>
      </c>
      <c r="R1548" s="74">
        <f t="shared" si="415"/>
        <v>105.26011723329441</v>
      </c>
      <c r="S1548" s="74">
        <f t="shared" si="415"/>
        <v>108.5494958968348</v>
      </c>
      <c r="T1548" s="74">
        <f t="shared" si="415"/>
        <v>138.15390386869834</v>
      </c>
      <c r="U1548" s="74">
        <f t="shared" si="415"/>
        <v>118.41763188745595</v>
      </c>
      <c r="V1548" s="74">
        <f t="shared" si="415"/>
        <v>111.83887456037517</v>
      </c>
      <c r="W1548" s="74">
        <f t="shared" si="415"/>
        <v>108.5494958968348</v>
      </c>
      <c r="X1548" s="74">
        <f t="shared" si="415"/>
        <v>98.681359906213615</v>
      </c>
      <c r="Y1548" s="74">
        <f t="shared" si="415"/>
        <v>105.26011723329441</v>
      </c>
      <c r="Z1548" s="74">
        <f t="shared" si="415"/>
        <v>95.391981242673253</v>
      </c>
      <c r="AA1548" s="74">
        <f t="shared" si="415"/>
        <v>88.81322391559209</v>
      </c>
      <c r="AB1548" s="74">
        <f t="shared" si="415"/>
        <v>88.81322391559209</v>
      </c>
      <c r="AC1548" s="41" t="s">
        <v>298</v>
      </c>
      <c r="AD1548" s="88"/>
    </row>
    <row r="1549" spans="1:30">
      <c r="A1549" s="775"/>
      <c r="B1549" s="766"/>
      <c r="C1549" s="52" t="s">
        <v>33</v>
      </c>
      <c r="D1549" s="49"/>
      <c r="E1549" s="109"/>
      <c r="F1549" s="109"/>
      <c r="G1549" s="109"/>
      <c r="H1549" s="50"/>
      <c r="I1549" s="109"/>
      <c r="J1549" s="109"/>
      <c r="K1549" s="109"/>
      <c r="L1549" s="109"/>
      <c r="M1549" s="109"/>
      <c r="N1549" s="50"/>
      <c r="O1549" s="109"/>
      <c r="P1549" s="109"/>
      <c r="Q1549" s="109"/>
      <c r="R1549" s="109"/>
      <c r="S1549" s="109"/>
      <c r="T1549" s="109"/>
      <c r="U1549" s="109"/>
      <c r="V1549" s="50"/>
      <c r="W1549" s="109"/>
      <c r="X1549" s="109"/>
      <c r="Y1549" s="50"/>
      <c r="Z1549" s="109"/>
      <c r="AA1549" s="109"/>
      <c r="AB1549" s="111"/>
      <c r="AC1549" s="61"/>
      <c r="AD1549" s="232"/>
    </row>
    <row r="1550" spans="1:30" ht="13.5" thickBot="1">
      <c r="A1550" s="776"/>
      <c r="B1550" s="767"/>
      <c r="C1550" s="58" t="s">
        <v>18</v>
      </c>
      <c r="D1550" s="98"/>
      <c r="E1550" s="114"/>
      <c r="F1550" s="114"/>
      <c r="G1550" s="114"/>
      <c r="H1550" s="99"/>
      <c r="I1550" s="114"/>
      <c r="J1550" s="114"/>
      <c r="K1550" s="114"/>
      <c r="L1550" s="114"/>
      <c r="M1550" s="114"/>
      <c r="N1550" s="99"/>
      <c r="O1550" s="114"/>
      <c r="P1550" s="114"/>
      <c r="Q1550" s="114"/>
      <c r="R1550" s="114"/>
      <c r="S1550" s="114"/>
      <c r="T1550" s="114"/>
      <c r="U1550" s="114"/>
      <c r="V1550" s="99"/>
      <c r="W1550" s="114"/>
      <c r="X1550" s="114"/>
      <c r="Y1550" s="99"/>
      <c r="Z1550" s="114"/>
      <c r="AA1550" s="114"/>
      <c r="AB1550" s="114"/>
      <c r="AC1550" s="61"/>
      <c r="AD1550" s="232"/>
    </row>
    <row r="1551" spans="1:30">
      <c r="A1551" s="814" t="s">
        <v>55</v>
      </c>
      <c r="B1551" s="790" t="s">
        <v>230</v>
      </c>
      <c r="C1551" s="293" t="s">
        <v>279</v>
      </c>
      <c r="D1551" s="73">
        <f>D1547</f>
        <v>9.8475967174677592</v>
      </c>
      <c r="E1551" s="73">
        <f t="shared" ref="E1551:AB1552" si="416">E1547</f>
        <v>10.199296600234501</v>
      </c>
      <c r="F1551" s="73">
        <f t="shared" si="416"/>
        <v>8.7924970691676396</v>
      </c>
      <c r="G1551" s="73">
        <f t="shared" si="416"/>
        <v>8.4407971864009408</v>
      </c>
      <c r="H1551" s="73">
        <f t="shared" si="416"/>
        <v>8.7924970691676396</v>
      </c>
      <c r="I1551" s="73">
        <f t="shared" si="416"/>
        <v>9.1441969519343491</v>
      </c>
      <c r="J1551" s="73">
        <f t="shared" si="416"/>
        <v>9.1441969519343491</v>
      </c>
      <c r="K1551" s="73">
        <f t="shared" si="416"/>
        <v>9.8475967174677592</v>
      </c>
      <c r="L1551" s="73">
        <f t="shared" si="416"/>
        <v>10.5509964830012</v>
      </c>
      <c r="M1551" s="73">
        <f t="shared" si="416"/>
        <v>13.7162954279015</v>
      </c>
      <c r="N1551" s="73">
        <f t="shared" si="416"/>
        <v>13.364595545134801</v>
      </c>
      <c r="O1551" s="73">
        <f t="shared" si="416"/>
        <v>10.5509964830012</v>
      </c>
      <c r="P1551" s="73">
        <f t="shared" si="416"/>
        <v>11.957796014068</v>
      </c>
      <c r="Q1551" s="73">
        <f t="shared" si="416"/>
        <v>11.254396248534601</v>
      </c>
      <c r="R1551" s="73">
        <f t="shared" si="416"/>
        <v>11.254396248534601</v>
      </c>
      <c r="S1551" s="73">
        <f t="shared" si="416"/>
        <v>11.6060961313013</v>
      </c>
      <c r="T1551" s="73">
        <f t="shared" si="416"/>
        <v>14.7713950762016</v>
      </c>
      <c r="U1551" s="73">
        <f t="shared" si="416"/>
        <v>12.6611957796014</v>
      </c>
      <c r="V1551" s="73">
        <f t="shared" si="416"/>
        <v>11.957796014068</v>
      </c>
      <c r="W1551" s="73">
        <f t="shared" si="416"/>
        <v>11.6060961313013</v>
      </c>
      <c r="X1551" s="73">
        <f t="shared" si="416"/>
        <v>10.5509964830012</v>
      </c>
      <c r="Y1551" s="73">
        <f t="shared" si="416"/>
        <v>11.254396248534601</v>
      </c>
      <c r="Z1551" s="73">
        <f t="shared" si="416"/>
        <v>10.199296600234501</v>
      </c>
      <c r="AA1551" s="73">
        <f t="shared" si="416"/>
        <v>9.4958968347010604</v>
      </c>
      <c r="AB1551" s="73">
        <f t="shared" si="416"/>
        <v>9.4958968347010604</v>
      </c>
      <c r="AC1551" s="25" t="s">
        <v>9</v>
      </c>
      <c r="AD1551" s="406"/>
    </row>
    <row r="1552" spans="1:30">
      <c r="A1552" s="815"/>
      <c r="B1552" s="791"/>
      <c r="C1552" s="40" t="s">
        <v>17</v>
      </c>
      <c r="D1552" s="74">
        <f>D1548</f>
        <v>92.102602579132451</v>
      </c>
      <c r="E1552" s="74">
        <f t="shared" si="416"/>
        <v>95.391981242673253</v>
      </c>
      <c r="F1552" s="74">
        <f t="shared" si="416"/>
        <v>82.234466588511111</v>
      </c>
      <c r="G1552" s="74">
        <f t="shared" si="416"/>
        <v>78.945087924970721</v>
      </c>
      <c r="H1552" s="74">
        <f t="shared" si="416"/>
        <v>82.234466588511111</v>
      </c>
      <c r="I1552" s="74">
        <f t="shared" si="416"/>
        <v>85.523845252051586</v>
      </c>
      <c r="J1552" s="74">
        <f t="shared" si="416"/>
        <v>85.523845252051586</v>
      </c>
      <c r="K1552" s="74">
        <f t="shared" si="416"/>
        <v>92.102602579132451</v>
      </c>
      <c r="L1552" s="74">
        <f t="shared" si="416"/>
        <v>98.681359906213615</v>
      </c>
      <c r="M1552" s="74">
        <f t="shared" si="416"/>
        <v>128.28576787807714</v>
      </c>
      <c r="N1552" s="74">
        <f t="shared" si="416"/>
        <v>124.99638921453676</v>
      </c>
      <c r="O1552" s="74">
        <f t="shared" si="416"/>
        <v>98.681359906213615</v>
      </c>
      <c r="P1552" s="74">
        <f t="shared" si="416"/>
        <v>111.83887456037517</v>
      </c>
      <c r="Q1552" s="74">
        <f t="shared" si="416"/>
        <v>105.26011723329441</v>
      </c>
      <c r="R1552" s="74">
        <f t="shared" si="416"/>
        <v>105.26011723329441</v>
      </c>
      <c r="S1552" s="74">
        <f t="shared" si="416"/>
        <v>108.5494958968348</v>
      </c>
      <c r="T1552" s="74">
        <f t="shared" si="416"/>
        <v>138.15390386869834</v>
      </c>
      <c r="U1552" s="74">
        <f t="shared" si="416"/>
        <v>118.41763188745595</v>
      </c>
      <c r="V1552" s="74">
        <f t="shared" si="416"/>
        <v>111.83887456037517</v>
      </c>
      <c r="W1552" s="74">
        <f t="shared" si="416"/>
        <v>108.5494958968348</v>
      </c>
      <c r="X1552" s="74">
        <f t="shared" si="416"/>
        <v>98.681359906213615</v>
      </c>
      <c r="Y1552" s="74">
        <f t="shared" si="416"/>
        <v>105.26011723329441</v>
      </c>
      <c r="Z1552" s="74">
        <f t="shared" si="416"/>
        <v>95.391981242673253</v>
      </c>
      <c r="AA1552" s="74">
        <f t="shared" si="416"/>
        <v>88.81322391559209</v>
      </c>
      <c r="AB1552" s="74">
        <f t="shared" si="416"/>
        <v>88.81322391559209</v>
      </c>
      <c r="AC1552" s="41" t="s">
        <v>298</v>
      </c>
      <c r="AD1552" s="88"/>
    </row>
    <row r="1553" spans="1:30">
      <c r="A1553" s="815"/>
      <c r="B1553" s="791"/>
      <c r="C1553" s="52" t="s">
        <v>33</v>
      </c>
      <c r="D1553" s="49"/>
      <c r="E1553" s="109"/>
      <c r="F1553" s="109"/>
      <c r="G1553" s="109"/>
      <c r="H1553" s="50"/>
      <c r="I1553" s="109"/>
      <c r="J1553" s="109"/>
      <c r="K1553" s="109"/>
      <c r="L1553" s="109"/>
      <c r="M1553" s="109"/>
      <c r="N1553" s="50"/>
      <c r="O1553" s="109"/>
      <c r="P1553" s="109"/>
      <c r="Q1553" s="109"/>
      <c r="R1553" s="109"/>
      <c r="S1553" s="109"/>
      <c r="T1553" s="109"/>
      <c r="U1553" s="109"/>
      <c r="V1553" s="50"/>
      <c r="W1553" s="109"/>
      <c r="X1553" s="109"/>
      <c r="Y1553" s="50"/>
      <c r="Z1553" s="109"/>
      <c r="AA1553" s="109"/>
      <c r="AB1553" s="111"/>
      <c r="AC1553" s="61"/>
      <c r="AD1553" s="232"/>
    </row>
    <row r="1554" spans="1:30" ht="13.5" thickBot="1">
      <c r="A1554" s="816"/>
      <c r="B1554" s="792"/>
      <c r="C1554" s="58" t="s">
        <v>18</v>
      </c>
      <c r="D1554" s="98"/>
      <c r="E1554" s="114"/>
      <c r="F1554" s="114"/>
      <c r="G1554" s="114"/>
      <c r="H1554" s="99"/>
      <c r="I1554" s="114"/>
      <c r="J1554" s="114"/>
      <c r="K1554" s="114"/>
      <c r="L1554" s="114"/>
      <c r="M1554" s="114"/>
      <c r="N1554" s="99"/>
      <c r="O1554" s="114"/>
      <c r="P1554" s="114"/>
      <c r="Q1554" s="114"/>
      <c r="R1554" s="114"/>
      <c r="S1554" s="114"/>
      <c r="T1554" s="114"/>
      <c r="U1554" s="114"/>
      <c r="V1554" s="99"/>
      <c r="W1554" s="114"/>
      <c r="X1554" s="114"/>
      <c r="Y1554" s="99"/>
      <c r="Z1554" s="114"/>
      <c r="AA1554" s="114"/>
      <c r="AB1554" s="114"/>
      <c r="AC1554" s="61"/>
      <c r="AD1554" s="232"/>
    </row>
    <row r="1555" spans="1:30">
      <c r="A1555" s="814" t="s">
        <v>29</v>
      </c>
      <c r="B1555" s="790" t="s">
        <v>230</v>
      </c>
      <c r="C1555" s="293" t="s">
        <v>279</v>
      </c>
      <c r="D1555" s="73">
        <f>D1559</f>
        <v>30.949589683470101</v>
      </c>
      <c r="E1555" s="73">
        <f t="shared" ref="E1555:AB1556" si="417">E1559</f>
        <v>29.542790152403299</v>
      </c>
      <c r="F1555" s="73">
        <f t="shared" si="417"/>
        <v>29.542790152403299</v>
      </c>
      <c r="G1555" s="73">
        <f t="shared" si="417"/>
        <v>29.894490035170001</v>
      </c>
      <c r="H1555" s="73">
        <f t="shared" si="417"/>
        <v>29.1910902696366</v>
      </c>
      <c r="I1555" s="73">
        <f t="shared" si="417"/>
        <v>32.004689331770201</v>
      </c>
      <c r="J1555" s="73">
        <f t="shared" si="417"/>
        <v>34.466588511137203</v>
      </c>
      <c r="K1555" s="73">
        <f t="shared" si="417"/>
        <v>36.928487690504099</v>
      </c>
      <c r="L1555" s="73">
        <f t="shared" si="417"/>
        <v>41.148886283704599</v>
      </c>
      <c r="M1555" s="73">
        <f t="shared" si="417"/>
        <v>42.555685814771401</v>
      </c>
      <c r="N1555" s="73">
        <f t="shared" si="417"/>
        <v>37.983587338804199</v>
      </c>
      <c r="O1555" s="73">
        <f t="shared" si="417"/>
        <v>39.038686987104299</v>
      </c>
      <c r="P1555" s="73">
        <f t="shared" si="417"/>
        <v>39.038686987104299</v>
      </c>
      <c r="Q1555" s="73">
        <f t="shared" si="417"/>
        <v>37.280187573270801</v>
      </c>
      <c r="R1555" s="73">
        <f t="shared" si="417"/>
        <v>37.280187573270801</v>
      </c>
      <c r="S1555" s="73">
        <f t="shared" si="417"/>
        <v>35.169988276670601</v>
      </c>
      <c r="T1555" s="73">
        <f t="shared" si="417"/>
        <v>33.763188745603699</v>
      </c>
      <c r="U1555" s="73">
        <f t="shared" si="417"/>
        <v>35.873388042203999</v>
      </c>
      <c r="V1555" s="73">
        <f t="shared" si="417"/>
        <v>32.708089097303599</v>
      </c>
      <c r="W1555" s="73">
        <f t="shared" si="417"/>
        <v>32.004689331770201</v>
      </c>
      <c r="X1555" s="73">
        <f t="shared" si="417"/>
        <v>32.004689331770201</v>
      </c>
      <c r="Y1555" s="73">
        <f t="shared" si="417"/>
        <v>32.356389214536897</v>
      </c>
      <c r="Z1555" s="73">
        <f t="shared" si="417"/>
        <v>32.004689331770201</v>
      </c>
      <c r="AA1555" s="73">
        <f t="shared" si="417"/>
        <v>29.1910902696366</v>
      </c>
      <c r="AB1555" s="73">
        <f t="shared" si="417"/>
        <v>28.839390386869901</v>
      </c>
      <c r="AC1555" s="25" t="s">
        <v>9</v>
      </c>
      <c r="AD1555" s="406"/>
    </row>
    <row r="1556" spans="1:30">
      <c r="A1556" s="815"/>
      <c r="B1556" s="791"/>
      <c r="C1556" s="40" t="s">
        <v>17</v>
      </c>
      <c r="D1556" s="74">
        <f>D1560</f>
        <v>289.4653223915592</v>
      </c>
      <c r="E1556" s="74">
        <f t="shared" si="417"/>
        <v>276.30780773739758</v>
      </c>
      <c r="F1556" s="74">
        <f t="shared" si="417"/>
        <v>276.30780773739758</v>
      </c>
      <c r="G1556" s="74">
        <f t="shared" si="417"/>
        <v>279.59718640093803</v>
      </c>
      <c r="H1556" s="74">
        <f t="shared" si="417"/>
        <v>273.01842907385719</v>
      </c>
      <c r="I1556" s="74">
        <f t="shared" si="417"/>
        <v>299.33345838218037</v>
      </c>
      <c r="J1556" s="74">
        <f t="shared" si="417"/>
        <v>322.35910902696406</v>
      </c>
      <c r="K1556" s="74">
        <f t="shared" si="417"/>
        <v>345.38475967174674</v>
      </c>
      <c r="L1556" s="74">
        <f t="shared" si="417"/>
        <v>384.85730363423238</v>
      </c>
      <c r="M1556" s="74">
        <f t="shared" si="417"/>
        <v>398.014818288394</v>
      </c>
      <c r="N1556" s="74">
        <f t="shared" si="417"/>
        <v>355.25289566236796</v>
      </c>
      <c r="O1556" s="74">
        <f t="shared" si="417"/>
        <v>365.12103165298907</v>
      </c>
      <c r="P1556" s="74">
        <f t="shared" si="417"/>
        <v>365.12103165298907</v>
      </c>
      <c r="Q1556" s="74">
        <f t="shared" si="417"/>
        <v>348.67413833528713</v>
      </c>
      <c r="R1556" s="74">
        <f t="shared" si="417"/>
        <v>348.67413833528713</v>
      </c>
      <c r="S1556" s="74">
        <f t="shared" si="417"/>
        <v>328.93786635404479</v>
      </c>
      <c r="T1556" s="74">
        <f t="shared" si="417"/>
        <v>315.78035169988232</v>
      </c>
      <c r="U1556" s="74">
        <f t="shared" si="417"/>
        <v>335.51662368112557</v>
      </c>
      <c r="V1556" s="74">
        <f t="shared" si="417"/>
        <v>305.91221570926109</v>
      </c>
      <c r="W1556" s="74">
        <f t="shared" si="417"/>
        <v>299.33345838218037</v>
      </c>
      <c r="X1556" s="74">
        <f t="shared" si="417"/>
        <v>299.33345838218037</v>
      </c>
      <c r="Y1556" s="74">
        <f t="shared" si="417"/>
        <v>302.6228370457207</v>
      </c>
      <c r="Z1556" s="74">
        <f t="shared" si="417"/>
        <v>299.33345838218037</v>
      </c>
      <c r="AA1556" s="74">
        <f t="shared" si="417"/>
        <v>273.01842907385719</v>
      </c>
      <c r="AB1556" s="74">
        <f t="shared" si="417"/>
        <v>269.7290504103168</v>
      </c>
      <c r="AC1556" s="41" t="s">
        <v>298</v>
      </c>
      <c r="AD1556" s="88"/>
    </row>
    <row r="1557" spans="1:30">
      <c r="A1557" s="815"/>
      <c r="B1557" s="791"/>
      <c r="C1557" s="52" t="s">
        <v>33</v>
      </c>
      <c r="D1557" s="49"/>
      <c r="E1557" s="109"/>
      <c r="F1557" s="109"/>
      <c r="G1557" s="109"/>
      <c r="H1557" s="50"/>
      <c r="I1557" s="109"/>
      <c r="J1557" s="109"/>
      <c r="K1557" s="109"/>
      <c r="L1557" s="109"/>
      <c r="M1557" s="109"/>
      <c r="N1557" s="50"/>
      <c r="O1557" s="109"/>
      <c r="P1557" s="109"/>
      <c r="Q1557" s="109"/>
      <c r="R1557" s="109"/>
      <c r="S1557" s="109"/>
      <c r="T1557" s="109"/>
      <c r="U1557" s="109"/>
      <c r="V1557" s="50"/>
      <c r="W1557" s="109"/>
      <c r="X1557" s="109"/>
      <c r="Y1557" s="50"/>
      <c r="Z1557" s="109"/>
      <c r="AA1557" s="109"/>
      <c r="AB1557" s="111"/>
      <c r="AC1557" s="61"/>
      <c r="AD1557" s="232"/>
    </row>
    <row r="1558" spans="1:30" ht="13.5" thickBot="1">
      <c r="A1558" s="816"/>
      <c r="B1558" s="792"/>
      <c r="C1558" s="58" t="s">
        <v>18</v>
      </c>
      <c r="D1558" s="98"/>
      <c r="E1558" s="114"/>
      <c r="F1558" s="114"/>
      <c r="G1558" s="114"/>
      <c r="H1558" s="99"/>
      <c r="I1558" s="114"/>
      <c r="J1558" s="114"/>
      <c r="K1558" s="114"/>
      <c r="L1558" s="114"/>
      <c r="M1558" s="114"/>
      <c r="N1558" s="99"/>
      <c r="O1558" s="114"/>
      <c r="P1558" s="114"/>
      <c r="Q1558" s="114"/>
      <c r="R1558" s="114"/>
      <c r="S1558" s="114"/>
      <c r="T1558" s="114"/>
      <c r="U1558" s="114"/>
      <c r="V1558" s="99"/>
      <c r="W1558" s="114"/>
      <c r="X1558" s="114"/>
      <c r="Y1558" s="99"/>
      <c r="Z1558" s="114"/>
      <c r="AA1558" s="114"/>
      <c r="AB1558" s="114"/>
      <c r="AC1558" s="61"/>
      <c r="AD1558" s="232"/>
    </row>
    <row r="1559" spans="1:30">
      <c r="A1559" s="774" t="s">
        <v>54</v>
      </c>
      <c r="B1559" s="765" t="s">
        <v>283</v>
      </c>
      <c r="C1559" s="293" t="s">
        <v>279</v>
      </c>
      <c r="D1559" s="73">
        <f>D1277</f>
        <v>30.949589683470101</v>
      </c>
      <c r="E1559" s="73">
        <f t="shared" ref="E1559:AB1560" si="418">E1277</f>
        <v>29.542790152403299</v>
      </c>
      <c r="F1559" s="73">
        <f t="shared" si="418"/>
        <v>29.542790152403299</v>
      </c>
      <c r="G1559" s="73">
        <f t="shared" si="418"/>
        <v>29.894490035170001</v>
      </c>
      <c r="H1559" s="73">
        <f t="shared" si="418"/>
        <v>29.1910902696366</v>
      </c>
      <c r="I1559" s="73">
        <f t="shared" si="418"/>
        <v>32.004689331770201</v>
      </c>
      <c r="J1559" s="73">
        <f t="shared" si="418"/>
        <v>34.466588511137203</v>
      </c>
      <c r="K1559" s="73">
        <f t="shared" si="418"/>
        <v>36.928487690504099</v>
      </c>
      <c r="L1559" s="73">
        <f t="shared" si="418"/>
        <v>41.148886283704599</v>
      </c>
      <c r="M1559" s="73">
        <f t="shared" si="418"/>
        <v>42.555685814771401</v>
      </c>
      <c r="N1559" s="73">
        <f t="shared" si="418"/>
        <v>37.983587338804199</v>
      </c>
      <c r="O1559" s="73">
        <f t="shared" si="418"/>
        <v>39.038686987104299</v>
      </c>
      <c r="P1559" s="73">
        <f t="shared" si="418"/>
        <v>39.038686987104299</v>
      </c>
      <c r="Q1559" s="73">
        <f t="shared" si="418"/>
        <v>37.280187573270801</v>
      </c>
      <c r="R1559" s="73">
        <f t="shared" si="418"/>
        <v>37.280187573270801</v>
      </c>
      <c r="S1559" s="73">
        <f t="shared" si="418"/>
        <v>35.169988276670601</v>
      </c>
      <c r="T1559" s="73">
        <f>T1277</f>
        <v>33.763188745603699</v>
      </c>
      <c r="U1559" s="73">
        <f t="shared" si="418"/>
        <v>35.873388042203999</v>
      </c>
      <c r="V1559" s="73">
        <f t="shared" si="418"/>
        <v>32.708089097303599</v>
      </c>
      <c r="W1559" s="73">
        <f t="shared" si="418"/>
        <v>32.004689331770201</v>
      </c>
      <c r="X1559" s="73">
        <f t="shared" si="418"/>
        <v>32.004689331770201</v>
      </c>
      <c r="Y1559" s="73">
        <f t="shared" si="418"/>
        <v>32.356389214536897</v>
      </c>
      <c r="Z1559" s="73">
        <f t="shared" si="418"/>
        <v>32.004689331770201</v>
      </c>
      <c r="AA1559" s="73">
        <f t="shared" si="418"/>
        <v>29.1910902696366</v>
      </c>
      <c r="AB1559" s="73">
        <f t="shared" si="418"/>
        <v>28.839390386869901</v>
      </c>
      <c r="AC1559" s="25" t="s">
        <v>9</v>
      </c>
      <c r="AD1559" s="406"/>
    </row>
    <row r="1560" spans="1:30">
      <c r="A1560" s="775"/>
      <c r="B1560" s="766"/>
      <c r="C1560" s="40" t="s">
        <v>17</v>
      </c>
      <c r="D1560" s="74">
        <f>D1278</f>
        <v>289.4653223915592</v>
      </c>
      <c r="E1560" s="74">
        <f t="shared" si="418"/>
        <v>276.30780773739758</v>
      </c>
      <c r="F1560" s="74">
        <f t="shared" si="418"/>
        <v>276.30780773739758</v>
      </c>
      <c r="G1560" s="74">
        <f t="shared" si="418"/>
        <v>279.59718640093803</v>
      </c>
      <c r="H1560" s="74">
        <f t="shared" si="418"/>
        <v>273.01842907385719</v>
      </c>
      <c r="I1560" s="74">
        <f t="shared" si="418"/>
        <v>299.33345838218037</v>
      </c>
      <c r="J1560" s="74">
        <f t="shared" si="418"/>
        <v>322.35910902696406</v>
      </c>
      <c r="K1560" s="74">
        <f t="shared" si="418"/>
        <v>345.38475967174674</v>
      </c>
      <c r="L1560" s="74">
        <f t="shared" si="418"/>
        <v>384.85730363423238</v>
      </c>
      <c r="M1560" s="74">
        <f t="shared" si="418"/>
        <v>398.014818288394</v>
      </c>
      <c r="N1560" s="74">
        <f t="shared" si="418"/>
        <v>355.25289566236796</v>
      </c>
      <c r="O1560" s="74">
        <f t="shared" si="418"/>
        <v>365.12103165298907</v>
      </c>
      <c r="P1560" s="74">
        <f t="shared" si="418"/>
        <v>365.12103165298907</v>
      </c>
      <c r="Q1560" s="74">
        <f t="shared" si="418"/>
        <v>348.67413833528713</v>
      </c>
      <c r="R1560" s="74">
        <f t="shared" si="418"/>
        <v>348.67413833528713</v>
      </c>
      <c r="S1560" s="74">
        <f t="shared" si="418"/>
        <v>328.93786635404479</v>
      </c>
      <c r="T1560" s="74">
        <f t="shared" si="418"/>
        <v>315.78035169988232</v>
      </c>
      <c r="U1560" s="74">
        <f t="shared" si="418"/>
        <v>335.51662368112557</v>
      </c>
      <c r="V1560" s="74">
        <f t="shared" si="418"/>
        <v>305.91221570926109</v>
      </c>
      <c r="W1560" s="74">
        <f t="shared" si="418"/>
        <v>299.33345838218037</v>
      </c>
      <c r="X1560" s="74">
        <f t="shared" si="418"/>
        <v>299.33345838218037</v>
      </c>
      <c r="Y1560" s="74">
        <f t="shared" si="418"/>
        <v>302.6228370457207</v>
      </c>
      <c r="Z1560" s="74">
        <f t="shared" si="418"/>
        <v>299.33345838218037</v>
      </c>
      <c r="AA1560" s="74">
        <f t="shared" si="418"/>
        <v>273.01842907385719</v>
      </c>
      <c r="AB1560" s="74">
        <f t="shared" si="418"/>
        <v>269.7290504103168</v>
      </c>
      <c r="AC1560" s="41" t="s">
        <v>298</v>
      </c>
      <c r="AD1560" s="88"/>
    </row>
    <row r="1561" spans="1:30">
      <c r="A1561" s="775"/>
      <c r="B1561" s="766"/>
      <c r="C1561" s="52" t="s">
        <v>33</v>
      </c>
      <c r="D1561" s="49"/>
      <c r="E1561" s="109"/>
      <c r="F1561" s="109"/>
      <c r="G1561" s="109"/>
      <c r="H1561" s="50"/>
      <c r="I1561" s="109"/>
      <c r="J1561" s="109"/>
      <c r="K1561" s="109"/>
      <c r="L1561" s="109"/>
      <c r="M1561" s="109"/>
      <c r="N1561" s="50"/>
      <c r="O1561" s="109"/>
      <c r="P1561" s="109"/>
      <c r="Q1561" s="109"/>
      <c r="R1561" s="109"/>
      <c r="S1561" s="109"/>
      <c r="T1561" s="109"/>
      <c r="U1561" s="109"/>
      <c r="V1561" s="50"/>
      <c r="W1561" s="109"/>
      <c r="X1561" s="109"/>
      <c r="Y1561" s="50"/>
      <c r="Z1561" s="109"/>
      <c r="AA1561" s="109"/>
      <c r="AB1561" s="111"/>
      <c r="AC1561" s="61"/>
      <c r="AD1561" s="232"/>
    </row>
    <row r="1562" spans="1:30" ht="13.5" thickBot="1">
      <c r="A1562" s="776"/>
      <c r="B1562" s="767"/>
      <c r="C1562" s="58" t="s">
        <v>18</v>
      </c>
      <c r="D1562" s="98"/>
      <c r="E1562" s="114"/>
      <c r="F1562" s="114"/>
      <c r="G1562" s="114"/>
      <c r="H1562" s="99"/>
      <c r="I1562" s="114"/>
      <c r="J1562" s="114"/>
      <c r="K1562" s="114"/>
      <c r="L1562" s="114"/>
      <c r="M1562" s="114"/>
      <c r="N1562" s="99"/>
      <c r="O1562" s="114"/>
      <c r="P1562" s="114"/>
      <c r="Q1562" s="114"/>
      <c r="R1562" s="114"/>
      <c r="S1562" s="114"/>
      <c r="T1562" s="114"/>
      <c r="U1562" s="114"/>
      <c r="V1562" s="99"/>
      <c r="W1562" s="114"/>
      <c r="X1562" s="114"/>
      <c r="Y1562" s="99"/>
      <c r="Z1562" s="114"/>
      <c r="AA1562" s="114"/>
      <c r="AB1562" s="142"/>
      <c r="AC1562" s="61"/>
      <c r="AD1562" s="232"/>
    </row>
    <row r="1563" spans="1:30" s="683" customFormat="1">
      <c r="A1563" s="783" t="s">
        <v>51</v>
      </c>
      <c r="B1563" s="784"/>
      <c r="C1563" s="296" t="s">
        <v>279</v>
      </c>
      <c r="D1563" s="63">
        <f>D1551+D1555</f>
        <v>40.797186400937861</v>
      </c>
      <c r="E1563" s="63">
        <f t="shared" ref="E1563:AB1563" si="419">E1551+E1555</f>
        <v>39.742086752637803</v>
      </c>
      <c r="F1563" s="63">
        <f t="shared" si="419"/>
        <v>38.335287221570937</v>
      </c>
      <c r="G1563" s="63">
        <f t="shared" si="419"/>
        <v>38.335287221570944</v>
      </c>
      <c r="H1563" s="63">
        <f t="shared" si="419"/>
        <v>37.983587338804242</v>
      </c>
      <c r="I1563" s="63">
        <f t="shared" si="419"/>
        <v>41.148886283704549</v>
      </c>
      <c r="J1563" s="63">
        <f t="shared" si="419"/>
        <v>43.610785463071551</v>
      </c>
      <c r="K1563" s="63">
        <f>K1551+K1555</f>
        <v>46.776084407971858</v>
      </c>
      <c r="L1563" s="63">
        <f t="shared" si="419"/>
        <v>51.699882766705798</v>
      </c>
      <c r="M1563" s="63">
        <f t="shared" si="419"/>
        <v>56.271981242672901</v>
      </c>
      <c r="N1563" s="63">
        <f t="shared" si="419"/>
        <v>51.348182883939003</v>
      </c>
      <c r="O1563" s="63">
        <f>O1551+O1555</f>
        <v>49.589683470105498</v>
      </c>
      <c r="P1563" s="63">
        <f t="shared" si="419"/>
        <v>50.996483001172301</v>
      </c>
      <c r="Q1563" s="63">
        <f>Q1551+Q1555</f>
        <v>48.534583821805398</v>
      </c>
      <c r="R1563" s="63">
        <f t="shared" si="419"/>
        <v>48.534583821805398</v>
      </c>
      <c r="S1563" s="63">
        <f t="shared" si="419"/>
        <v>46.776084407971901</v>
      </c>
      <c r="T1563" s="63">
        <f>T1551+T1555</f>
        <v>48.534583821805299</v>
      </c>
      <c r="U1563" s="63">
        <f t="shared" si="419"/>
        <v>48.534583821805398</v>
      </c>
      <c r="V1563" s="63">
        <f t="shared" si="419"/>
        <v>44.665885111371601</v>
      </c>
      <c r="W1563" s="63">
        <f t="shared" si="419"/>
        <v>43.610785463071501</v>
      </c>
      <c r="X1563" s="63">
        <f t="shared" si="419"/>
        <v>42.555685814771401</v>
      </c>
      <c r="Y1563" s="63">
        <f t="shared" si="419"/>
        <v>43.610785463071494</v>
      </c>
      <c r="Z1563" s="63">
        <f t="shared" si="419"/>
        <v>42.203985932004699</v>
      </c>
      <c r="AA1563" s="63">
        <f t="shared" si="419"/>
        <v>38.686987104337661</v>
      </c>
      <c r="AB1563" s="63">
        <f t="shared" si="419"/>
        <v>38.335287221570965</v>
      </c>
      <c r="AC1563" s="41"/>
      <c r="AD1563" s="88"/>
    </row>
    <row r="1564" spans="1:30" ht="19.5" customHeight="1">
      <c r="A1564" s="785"/>
      <c r="B1564" s="761"/>
      <c r="C1564" s="65" t="s">
        <v>17</v>
      </c>
      <c r="D1564" s="66">
        <f>D1552+D1556</f>
        <v>381.56792497069165</v>
      </c>
      <c r="E1564" s="66">
        <f t="shared" ref="E1564:AB1564" si="420">E1552+E1556</f>
        <v>371.69978898007082</v>
      </c>
      <c r="F1564" s="66">
        <f t="shared" si="420"/>
        <v>358.54227432590869</v>
      </c>
      <c r="G1564" s="66">
        <f t="shared" si="420"/>
        <v>358.54227432590875</v>
      </c>
      <c r="H1564" s="66">
        <f t="shared" si="420"/>
        <v>355.2528956623683</v>
      </c>
      <c r="I1564" s="66">
        <f t="shared" si="420"/>
        <v>384.85730363423193</v>
      </c>
      <c r="J1564" s="66">
        <f t="shared" si="420"/>
        <v>407.88295427901562</v>
      </c>
      <c r="K1564" s="66">
        <f t="shared" si="420"/>
        <v>437.48736225087919</v>
      </c>
      <c r="L1564" s="66">
        <f t="shared" si="420"/>
        <v>483.53866354044601</v>
      </c>
      <c r="M1564" s="66">
        <f t="shared" si="420"/>
        <v>526.30058616647113</v>
      </c>
      <c r="N1564" s="66">
        <f t="shared" si="420"/>
        <v>480.24928487690471</v>
      </c>
      <c r="O1564" s="66">
        <f>O1552+O1556</f>
        <v>463.8023915592027</v>
      </c>
      <c r="P1564" s="66">
        <f t="shared" si="420"/>
        <v>476.95990621336426</v>
      </c>
      <c r="Q1564" s="66">
        <f>Q1552+Q1556</f>
        <v>453.93425556858153</v>
      </c>
      <c r="R1564" s="66">
        <f t="shared" si="420"/>
        <v>453.93425556858153</v>
      </c>
      <c r="S1564" s="66">
        <f t="shared" si="420"/>
        <v>437.48736225087958</v>
      </c>
      <c r="T1564" s="66">
        <f>T1552+T1556</f>
        <v>453.93425556858062</v>
      </c>
      <c r="U1564" s="66">
        <f t="shared" si="420"/>
        <v>453.93425556858153</v>
      </c>
      <c r="V1564" s="66">
        <f t="shared" si="420"/>
        <v>417.75109026963628</v>
      </c>
      <c r="W1564" s="66">
        <f t="shared" si="420"/>
        <v>407.88295427901517</v>
      </c>
      <c r="X1564" s="66">
        <f t="shared" si="420"/>
        <v>398.014818288394</v>
      </c>
      <c r="Y1564" s="66">
        <f t="shared" si="420"/>
        <v>407.88295427901511</v>
      </c>
      <c r="Z1564" s="66">
        <f t="shared" si="420"/>
        <v>394.72543962485361</v>
      </c>
      <c r="AA1564" s="66">
        <f t="shared" si="420"/>
        <v>361.83165298944925</v>
      </c>
      <c r="AB1564" s="101">
        <f t="shared" si="420"/>
        <v>358.54227432590892</v>
      </c>
      <c r="AC1564" s="64"/>
      <c r="AD1564" s="244"/>
    </row>
    <row r="1565" spans="1:30" ht="15" customHeight="1" thickBot="1">
      <c r="A1565" s="786"/>
      <c r="B1565" s="763"/>
      <c r="C1565" s="67" t="s">
        <v>33</v>
      </c>
      <c r="D1565" s="131"/>
      <c r="E1565" s="132"/>
      <c r="F1565" s="132"/>
      <c r="G1565" s="132"/>
      <c r="H1565" s="132"/>
      <c r="I1565" s="132"/>
      <c r="J1565" s="132"/>
      <c r="K1565" s="132"/>
      <c r="L1565" s="132"/>
      <c r="M1565" s="132"/>
      <c r="N1565" s="132"/>
      <c r="O1565" s="132"/>
      <c r="P1565" s="132"/>
      <c r="Q1565" s="132"/>
      <c r="R1565" s="132"/>
      <c r="S1565" s="132"/>
      <c r="T1565" s="132"/>
      <c r="U1565" s="132"/>
      <c r="V1565" s="132"/>
      <c r="W1565" s="132"/>
      <c r="X1565" s="132"/>
      <c r="Y1565" s="132"/>
      <c r="Z1565" s="132"/>
      <c r="AA1565" s="132"/>
      <c r="AB1565" s="133"/>
      <c r="AC1565" s="64"/>
      <c r="AD1565" s="244"/>
    </row>
    <row r="1566" spans="1:30">
      <c r="A1566" s="115"/>
      <c r="B1566" s="345"/>
      <c r="C1566" s="116"/>
      <c r="D1566" s="117"/>
      <c r="E1566" s="118"/>
      <c r="F1566" s="118"/>
      <c r="G1566" s="118"/>
      <c r="H1566" s="118"/>
      <c r="I1566" s="118"/>
      <c r="J1566" s="118"/>
      <c r="K1566" s="118"/>
      <c r="L1566" s="118"/>
      <c r="M1566" s="118"/>
      <c r="N1566" s="118"/>
      <c r="O1566" s="118"/>
      <c r="P1566" s="118"/>
      <c r="Q1566" s="118"/>
      <c r="R1566" s="118"/>
      <c r="S1566" s="118"/>
      <c r="T1566" s="118"/>
      <c r="U1566" s="118"/>
      <c r="V1566" s="118"/>
      <c r="W1566" s="118"/>
      <c r="X1566" s="118"/>
      <c r="Y1566" s="118"/>
      <c r="Z1566" s="118"/>
      <c r="AA1566" s="118"/>
      <c r="AB1566" s="118"/>
      <c r="AC1566" s="64"/>
      <c r="AD1566" s="244"/>
    </row>
    <row r="1567" spans="1:30" ht="13.5" thickBot="1">
      <c r="A1567" s="116"/>
      <c r="B1567" s="134"/>
      <c r="C1567" s="103"/>
      <c r="D1567" s="10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128"/>
      <c r="AD1567" s="249"/>
    </row>
    <row r="1568" spans="1:30" ht="23.25" thickBot="1">
      <c r="A1568" s="287" t="s">
        <v>3</v>
      </c>
      <c r="B1568" s="15" t="s">
        <v>4</v>
      </c>
      <c r="C1568" s="16" t="s">
        <v>5</v>
      </c>
      <c r="D1568" s="17"/>
      <c r="E1568" s="787" t="s">
        <v>6</v>
      </c>
      <c r="F1568" s="788"/>
      <c r="G1568" s="788"/>
      <c r="H1568" s="788"/>
      <c r="I1568" s="788"/>
      <c r="J1568" s="788"/>
      <c r="K1568" s="788"/>
      <c r="L1568" s="788"/>
      <c r="M1568" s="788"/>
      <c r="N1568" s="788"/>
      <c r="O1568" s="788"/>
      <c r="P1568" s="788"/>
      <c r="Q1568" s="788"/>
      <c r="R1568" s="788"/>
      <c r="S1568" s="788"/>
      <c r="T1568" s="788"/>
      <c r="U1568" s="788"/>
      <c r="V1568" s="788"/>
      <c r="W1568" s="788"/>
      <c r="X1568" s="788"/>
      <c r="Y1568" s="788"/>
      <c r="Z1568" s="788"/>
      <c r="AA1568" s="788"/>
      <c r="AB1568" s="789"/>
      <c r="AC1568" s="18" t="s">
        <v>7</v>
      </c>
      <c r="AD1568" s="478"/>
    </row>
    <row r="1569" spans="1:30" ht="13.5" thickBot="1">
      <c r="A1569" s="372" t="s">
        <v>284</v>
      </c>
      <c r="B1569" s="373"/>
      <c r="C1569" s="21"/>
      <c r="D1569" s="70">
        <v>0</v>
      </c>
      <c r="E1569" s="22">
        <v>1</v>
      </c>
      <c r="F1569" s="22">
        <v>2</v>
      </c>
      <c r="G1569" s="22">
        <v>3</v>
      </c>
      <c r="H1569" s="23">
        <v>4</v>
      </c>
      <c r="I1569" s="22">
        <v>5</v>
      </c>
      <c r="J1569" s="22">
        <v>6</v>
      </c>
      <c r="K1569" s="22">
        <v>7</v>
      </c>
      <c r="L1569" s="22">
        <v>8</v>
      </c>
      <c r="M1569" s="22">
        <v>9</v>
      </c>
      <c r="N1569" s="23">
        <v>10</v>
      </c>
      <c r="O1569" s="22">
        <v>11</v>
      </c>
      <c r="P1569" s="22">
        <v>12</v>
      </c>
      <c r="Q1569" s="22">
        <v>13</v>
      </c>
      <c r="R1569" s="22">
        <v>14</v>
      </c>
      <c r="S1569" s="22">
        <v>15</v>
      </c>
      <c r="T1569" s="22">
        <v>16</v>
      </c>
      <c r="U1569" s="22">
        <v>17</v>
      </c>
      <c r="V1569" s="23">
        <v>18</v>
      </c>
      <c r="W1569" s="22">
        <v>19</v>
      </c>
      <c r="X1569" s="22">
        <v>20</v>
      </c>
      <c r="Y1569" s="23">
        <v>21</v>
      </c>
      <c r="Z1569" s="22">
        <v>22</v>
      </c>
      <c r="AA1569" s="22">
        <v>23</v>
      </c>
      <c r="AB1569" s="24">
        <v>24</v>
      </c>
      <c r="AC1569" s="25"/>
      <c r="AD1569" s="406"/>
    </row>
    <row r="1570" spans="1:30" ht="13.5" thickBot="1">
      <c r="A1570" s="256" t="s">
        <v>10</v>
      </c>
      <c r="B1570" s="257"/>
      <c r="C1570" s="258" t="s">
        <v>11</v>
      </c>
      <c r="D1570" s="29">
        <v>10.5</v>
      </c>
      <c r="E1570" s="29">
        <v>10.5</v>
      </c>
      <c r="F1570" s="29">
        <v>10.5</v>
      </c>
      <c r="G1570" s="29">
        <v>10.5</v>
      </c>
      <c r="H1570" s="30">
        <v>10.5</v>
      </c>
      <c r="I1570" s="29">
        <v>10.5</v>
      </c>
      <c r="J1570" s="29">
        <v>10.5</v>
      </c>
      <c r="K1570" s="29">
        <v>10.5</v>
      </c>
      <c r="L1570" s="29">
        <v>10.5</v>
      </c>
      <c r="M1570" s="29">
        <v>10.5</v>
      </c>
      <c r="N1570" s="30">
        <v>10.5</v>
      </c>
      <c r="O1570" s="29">
        <v>10.5</v>
      </c>
      <c r="P1570" s="29">
        <v>10.5</v>
      </c>
      <c r="Q1570" s="29">
        <v>10.5</v>
      </c>
      <c r="R1570" s="29">
        <v>10.5</v>
      </c>
      <c r="S1570" s="29">
        <v>10.5</v>
      </c>
      <c r="T1570" s="29">
        <v>10.5</v>
      </c>
      <c r="U1570" s="29">
        <v>10.5</v>
      </c>
      <c r="V1570" s="30">
        <v>10.5</v>
      </c>
      <c r="W1570" s="29">
        <v>10.5</v>
      </c>
      <c r="X1570" s="29">
        <v>10.5</v>
      </c>
      <c r="Y1570" s="30">
        <v>10.5</v>
      </c>
      <c r="Z1570" s="29">
        <v>10.5</v>
      </c>
      <c r="AA1570" s="29">
        <v>10.5</v>
      </c>
      <c r="AB1570" s="307">
        <v>10.24</v>
      </c>
      <c r="AC1570" s="25"/>
      <c r="AD1570" s="406"/>
    </row>
    <row r="1571" spans="1:30" ht="13.5" thickBot="1">
      <c r="A1571" s="256" t="s">
        <v>13</v>
      </c>
      <c r="B1571" s="257"/>
      <c r="C1571" s="258" t="s">
        <v>11</v>
      </c>
      <c r="D1571" s="35">
        <v>10.5</v>
      </c>
      <c r="E1571" s="35">
        <v>10.4</v>
      </c>
      <c r="F1571" s="35">
        <v>10.4</v>
      </c>
      <c r="G1571" s="35">
        <v>10.5</v>
      </c>
      <c r="H1571" s="36">
        <v>10.5</v>
      </c>
      <c r="I1571" s="35">
        <v>10.4</v>
      </c>
      <c r="J1571" s="35">
        <v>10.5</v>
      </c>
      <c r="K1571" s="35">
        <v>10.5</v>
      </c>
      <c r="L1571" s="35">
        <v>10.5</v>
      </c>
      <c r="M1571" s="35">
        <v>10.5</v>
      </c>
      <c r="N1571" s="36">
        <v>10.5</v>
      </c>
      <c r="O1571" s="35">
        <v>10.5</v>
      </c>
      <c r="P1571" s="35">
        <v>10.5</v>
      </c>
      <c r="Q1571" s="35">
        <v>10.5</v>
      </c>
      <c r="R1571" s="35">
        <v>10.5</v>
      </c>
      <c r="S1571" s="35">
        <v>10.5</v>
      </c>
      <c r="T1571" s="35">
        <v>10.5</v>
      </c>
      <c r="U1571" s="35">
        <v>10.5</v>
      </c>
      <c r="V1571" s="36">
        <v>10.5</v>
      </c>
      <c r="W1571" s="35">
        <v>10.5</v>
      </c>
      <c r="X1571" s="35">
        <v>10.5</v>
      </c>
      <c r="Y1571" s="36">
        <v>10.5</v>
      </c>
      <c r="Z1571" s="35">
        <v>10.5</v>
      </c>
      <c r="AA1571" s="35">
        <v>10.5</v>
      </c>
      <c r="AB1571" s="308">
        <v>10.3</v>
      </c>
      <c r="AC1571" s="25"/>
      <c r="AD1571" s="406"/>
    </row>
    <row r="1572" spans="1:30">
      <c r="A1572" s="777" t="s">
        <v>75</v>
      </c>
      <c r="B1572" s="805" t="s">
        <v>285</v>
      </c>
      <c r="C1572" s="293" t="s">
        <v>279</v>
      </c>
      <c r="D1572" s="162">
        <v>19.1676436107855</v>
      </c>
      <c r="E1572" s="374">
        <v>18.347010550996501</v>
      </c>
      <c r="F1572" s="125">
        <v>18.581477139507601</v>
      </c>
      <c r="G1572" s="125">
        <v>18.640093786635401</v>
      </c>
      <c r="H1572" s="125">
        <v>18.6987104337632</v>
      </c>
      <c r="I1572" s="125">
        <v>19.050410316529899</v>
      </c>
      <c r="J1572" s="125">
        <v>19.109026963657701</v>
      </c>
      <c r="K1572" s="125">
        <v>21.2778429073857</v>
      </c>
      <c r="L1572" s="125">
        <v>21.688159437280198</v>
      </c>
      <c r="M1572" s="125">
        <v>22.8604923798359</v>
      </c>
      <c r="N1572" s="125">
        <v>21.453692848769101</v>
      </c>
      <c r="O1572" s="125">
        <v>21.2778429073857</v>
      </c>
      <c r="P1572" s="125">
        <v>19.519343493552199</v>
      </c>
      <c r="Q1572" s="125">
        <v>21.0433763188746</v>
      </c>
      <c r="R1572" s="125">
        <v>20.5158264947245</v>
      </c>
      <c r="S1572" s="125">
        <v>20.5158264947245</v>
      </c>
      <c r="T1572" s="125">
        <v>19.519343493552199</v>
      </c>
      <c r="U1572" s="125">
        <v>20.867526377491199</v>
      </c>
      <c r="V1572" s="125">
        <v>19.4607268464244</v>
      </c>
      <c r="W1572" s="125">
        <v>19.284876905040999</v>
      </c>
      <c r="X1572" s="125">
        <v>22.3915592028136</v>
      </c>
      <c r="Y1572" s="125">
        <v>21.8053927315358</v>
      </c>
      <c r="Z1572" s="125">
        <v>21.688159437280198</v>
      </c>
      <c r="AA1572" s="125">
        <v>21.981242672919102</v>
      </c>
      <c r="AB1572" s="267">
        <v>21.512309495896801</v>
      </c>
      <c r="AC1572" s="25" t="s">
        <v>9</v>
      </c>
      <c r="AD1572" s="406"/>
    </row>
    <row r="1573" spans="1:30">
      <c r="A1573" s="778"/>
      <c r="B1573" s="806"/>
      <c r="C1573" s="293" t="s">
        <v>17</v>
      </c>
      <c r="D1573" s="238">
        <f t="shared" ref="D1573:AB1573" si="421">1.732*10*D1572*0.9</f>
        <v>298.78522860492438</v>
      </c>
      <c r="E1573" s="238">
        <f t="shared" si="421"/>
        <v>285.99320046893348</v>
      </c>
      <c r="F1573" s="238">
        <f t="shared" si="421"/>
        <v>289.64806565064447</v>
      </c>
      <c r="G1573" s="238">
        <f t="shared" si="421"/>
        <v>290.56178194607264</v>
      </c>
      <c r="H1573" s="238">
        <f t="shared" si="421"/>
        <v>291.47549824150076</v>
      </c>
      <c r="I1573" s="238">
        <f t="shared" si="421"/>
        <v>296.95779601406809</v>
      </c>
      <c r="J1573" s="238">
        <f t="shared" si="421"/>
        <v>297.87151230949627</v>
      </c>
      <c r="K1573" s="238">
        <f t="shared" si="421"/>
        <v>331.67901524032834</v>
      </c>
      <c r="L1573" s="238">
        <f t="shared" si="421"/>
        <v>338.07502930832374</v>
      </c>
      <c r="M1573" s="238">
        <f t="shared" si="421"/>
        <v>356.34935521688203</v>
      </c>
      <c r="N1573" s="238">
        <f t="shared" si="421"/>
        <v>334.42016412661275</v>
      </c>
      <c r="O1573" s="238">
        <f t="shared" si="421"/>
        <v>331.67901524032834</v>
      </c>
      <c r="P1573" s="238">
        <f t="shared" si="421"/>
        <v>304.26752637749166</v>
      </c>
      <c r="Q1573" s="238">
        <f t="shared" si="421"/>
        <v>328.02415005861729</v>
      </c>
      <c r="R1573" s="238">
        <f t="shared" si="421"/>
        <v>319.8007033997655</v>
      </c>
      <c r="S1573" s="238">
        <f t="shared" si="421"/>
        <v>319.8007033997655</v>
      </c>
      <c r="T1573" s="238">
        <f t="shared" si="421"/>
        <v>304.26752637749166</v>
      </c>
      <c r="U1573" s="238">
        <f t="shared" si="421"/>
        <v>325.28300117233283</v>
      </c>
      <c r="V1573" s="238">
        <f t="shared" si="421"/>
        <v>303.35381008206355</v>
      </c>
      <c r="W1573" s="238">
        <f t="shared" si="421"/>
        <v>300.61266119577908</v>
      </c>
      <c r="X1573" s="238">
        <f t="shared" si="421"/>
        <v>349.03962485345841</v>
      </c>
      <c r="Y1573" s="238">
        <f t="shared" si="421"/>
        <v>339.90246189918008</v>
      </c>
      <c r="Z1573" s="238">
        <f t="shared" si="421"/>
        <v>338.07502930832374</v>
      </c>
      <c r="AA1573" s="238">
        <f t="shared" si="421"/>
        <v>342.64361078546301</v>
      </c>
      <c r="AB1573" s="238">
        <f t="shared" si="421"/>
        <v>335.33388042203933</v>
      </c>
      <c r="AC1573" s="61" t="s">
        <v>298</v>
      </c>
      <c r="AD1573" s="232"/>
    </row>
    <row r="1574" spans="1:30">
      <c r="A1574" s="778"/>
      <c r="B1574" s="806"/>
      <c r="C1574" s="293" t="s">
        <v>33</v>
      </c>
      <c r="D1574" s="49"/>
      <c r="E1574" s="50"/>
      <c r="F1574" s="50"/>
      <c r="G1574" s="50"/>
      <c r="H1574" s="50"/>
      <c r="I1574" s="50"/>
      <c r="J1574" s="50"/>
      <c r="K1574" s="50"/>
      <c r="L1574" s="50"/>
      <c r="M1574" s="50"/>
      <c r="N1574" s="50"/>
      <c r="O1574" s="50"/>
      <c r="P1574" s="50"/>
      <c r="Q1574" s="50"/>
      <c r="R1574" s="50"/>
      <c r="S1574" s="50"/>
      <c r="T1574" s="50"/>
      <c r="U1574" s="50"/>
      <c r="V1574" s="50"/>
      <c r="W1574" s="50"/>
      <c r="X1574" s="50"/>
      <c r="Y1574" s="50"/>
      <c r="Z1574" s="50"/>
      <c r="AA1574" s="50"/>
      <c r="AB1574" s="95"/>
      <c r="AC1574" s="61"/>
      <c r="AD1574" s="232"/>
    </row>
    <row r="1575" spans="1:30" ht="13.5" thickBot="1">
      <c r="A1575" s="779"/>
      <c r="B1575" s="807"/>
      <c r="C1575" s="81" t="s">
        <v>18</v>
      </c>
      <c r="D1575" s="309"/>
      <c r="E1575" s="309"/>
      <c r="F1575" s="309"/>
      <c r="G1575" s="309"/>
      <c r="H1575" s="309"/>
      <c r="I1575" s="309"/>
      <c r="J1575" s="309"/>
      <c r="K1575" s="309"/>
      <c r="L1575" s="309"/>
      <c r="M1575" s="309"/>
      <c r="N1575" s="309"/>
      <c r="O1575" s="309"/>
      <c r="P1575" s="309"/>
      <c r="Q1575" s="309"/>
      <c r="R1575" s="309"/>
      <c r="S1575" s="309"/>
      <c r="T1575" s="309"/>
      <c r="U1575" s="309"/>
      <c r="V1575" s="309"/>
      <c r="W1575" s="309"/>
      <c r="X1575" s="309"/>
      <c r="Y1575" s="309"/>
      <c r="Z1575" s="309"/>
      <c r="AA1575" s="309"/>
      <c r="AB1575" s="309"/>
      <c r="AC1575" s="61"/>
      <c r="AD1575" s="232"/>
    </row>
    <row r="1576" spans="1:30">
      <c r="A1576" s="777" t="s">
        <v>29</v>
      </c>
      <c r="B1576" s="805" t="s">
        <v>285</v>
      </c>
      <c r="C1576" s="293" t="s">
        <v>279</v>
      </c>
      <c r="D1576" s="162">
        <v>1.93434935521688</v>
      </c>
      <c r="E1576" s="374">
        <v>1.93434935521688</v>
      </c>
      <c r="F1576" s="125">
        <v>1.93434935521688</v>
      </c>
      <c r="G1576" s="125">
        <v>1.93434935521688</v>
      </c>
      <c r="H1576" s="125">
        <v>2.0515826494724498</v>
      </c>
      <c r="I1576" s="125">
        <v>1.99296600234467</v>
      </c>
      <c r="J1576" s="125">
        <v>1.99296600234467</v>
      </c>
      <c r="K1576" s="125">
        <v>3.5169988276670598</v>
      </c>
      <c r="L1576" s="125">
        <v>3.5169988276670598</v>
      </c>
      <c r="M1576" s="125">
        <v>3.5756154747948399</v>
      </c>
      <c r="N1576" s="125">
        <v>3.45838218053927</v>
      </c>
      <c r="O1576" s="125">
        <v>3.6342321219226301</v>
      </c>
      <c r="P1576" s="125">
        <v>3.5756154747948399</v>
      </c>
      <c r="Q1576" s="125">
        <v>3.6342321219226301</v>
      </c>
      <c r="R1576" s="125">
        <v>3.5756154747948399</v>
      </c>
      <c r="S1576" s="125">
        <v>3.6342321219226301</v>
      </c>
      <c r="T1576" s="125">
        <v>3.5756154747948399</v>
      </c>
      <c r="U1576" s="125">
        <v>3.6342321219226301</v>
      </c>
      <c r="V1576" s="125">
        <v>3.7514654161781902</v>
      </c>
      <c r="W1576" s="125">
        <v>3.7514654161781902</v>
      </c>
      <c r="X1576" s="125">
        <v>3.7514654161781902</v>
      </c>
      <c r="Y1576" s="125">
        <v>3.81008206330598</v>
      </c>
      <c r="Z1576" s="125">
        <v>3.81008206330598</v>
      </c>
      <c r="AA1576" s="125">
        <v>3.5169988276670598</v>
      </c>
      <c r="AB1576" s="267">
        <v>3.39976553341149</v>
      </c>
      <c r="AC1576" s="25" t="s">
        <v>9</v>
      </c>
      <c r="AD1576" s="406"/>
    </row>
    <row r="1577" spans="1:30">
      <c r="A1577" s="778"/>
      <c r="B1577" s="806"/>
      <c r="C1577" s="293" t="s">
        <v>17</v>
      </c>
      <c r="D1577" s="47">
        <f t="shared" ref="D1577:AB1577" si="422">1.732*10*D1576*0.9</f>
        <v>30.152637749120728</v>
      </c>
      <c r="E1577" s="47">
        <f t="shared" si="422"/>
        <v>30.152637749120728</v>
      </c>
      <c r="F1577" s="47">
        <f t="shared" si="422"/>
        <v>30.152637749120728</v>
      </c>
      <c r="G1577" s="47">
        <f t="shared" si="422"/>
        <v>30.152637749120728</v>
      </c>
      <c r="H1577" s="47">
        <f t="shared" si="422"/>
        <v>31.98007033997655</v>
      </c>
      <c r="I1577" s="47">
        <f t="shared" si="422"/>
        <v>31.066354044548714</v>
      </c>
      <c r="J1577" s="47">
        <f t="shared" si="422"/>
        <v>31.066354044548714</v>
      </c>
      <c r="K1577" s="47">
        <f t="shared" si="422"/>
        <v>54.822977725674136</v>
      </c>
      <c r="L1577" s="47">
        <f t="shared" si="422"/>
        <v>54.822977725674136</v>
      </c>
      <c r="M1577" s="47">
        <f t="shared" si="422"/>
        <v>55.736694021101968</v>
      </c>
      <c r="N1577" s="47">
        <f t="shared" si="422"/>
        <v>53.909261430246147</v>
      </c>
      <c r="O1577" s="47">
        <f t="shared" si="422"/>
        <v>56.650410316529964</v>
      </c>
      <c r="P1577" s="47">
        <f t="shared" si="422"/>
        <v>55.736694021101968</v>
      </c>
      <c r="Q1577" s="47">
        <f t="shared" si="422"/>
        <v>56.650410316529964</v>
      </c>
      <c r="R1577" s="47">
        <f t="shared" si="422"/>
        <v>55.736694021101968</v>
      </c>
      <c r="S1577" s="47">
        <f t="shared" si="422"/>
        <v>56.650410316529964</v>
      </c>
      <c r="T1577" s="47">
        <f t="shared" si="422"/>
        <v>55.736694021101968</v>
      </c>
      <c r="U1577" s="47">
        <f t="shared" si="422"/>
        <v>56.650410316529964</v>
      </c>
      <c r="V1577" s="47">
        <f t="shared" si="422"/>
        <v>58.477842907385629</v>
      </c>
      <c r="W1577" s="47">
        <f t="shared" si="422"/>
        <v>58.477842907385629</v>
      </c>
      <c r="X1577" s="47">
        <f t="shared" si="422"/>
        <v>58.477842907385629</v>
      </c>
      <c r="Y1577" s="47">
        <f t="shared" si="422"/>
        <v>59.39155920281361</v>
      </c>
      <c r="Z1577" s="47">
        <f t="shared" si="422"/>
        <v>59.39155920281361</v>
      </c>
      <c r="AA1577" s="47">
        <f t="shared" si="422"/>
        <v>54.822977725674136</v>
      </c>
      <c r="AB1577" s="47">
        <f t="shared" si="422"/>
        <v>52.995545134818308</v>
      </c>
      <c r="AC1577" s="61" t="s">
        <v>298</v>
      </c>
      <c r="AD1577" s="232"/>
    </row>
    <row r="1578" spans="1:30">
      <c r="A1578" s="778"/>
      <c r="B1578" s="806"/>
      <c r="C1578" s="293" t="s">
        <v>33</v>
      </c>
      <c r="D1578" s="377"/>
      <c r="E1578" s="377"/>
      <c r="F1578" s="377"/>
      <c r="G1578" s="377"/>
      <c r="H1578" s="377"/>
      <c r="I1578" s="377"/>
      <c r="J1578" s="377"/>
      <c r="K1578" s="377"/>
      <c r="L1578" s="377"/>
      <c r="M1578" s="377"/>
      <c r="N1578" s="377"/>
      <c r="O1578" s="377"/>
      <c r="P1578" s="377"/>
      <c r="Q1578" s="377"/>
      <c r="R1578" s="377"/>
      <c r="S1578" s="377"/>
      <c r="T1578" s="377"/>
      <c r="U1578" s="377"/>
      <c r="V1578" s="377"/>
      <c r="W1578" s="377"/>
      <c r="X1578" s="377"/>
      <c r="Y1578" s="377"/>
      <c r="Z1578" s="377"/>
      <c r="AA1578" s="377"/>
      <c r="AB1578" s="377"/>
      <c r="AC1578" s="61"/>
      <c r="AD1578" s="232"/>
    </row>
    <row r="1579" spans="1:30" ht="13.5" thickBot="1">
      <c r="A1579" s="779"/>
      <c r="B1579" s="807"/>
      <c r="C1579" s="81" t="s">
        <v>18</v>
      </c>
      <c r="D1579" s="416"/>
      <c r="E1579" s="416"/>
      <c r="F1579" s="416"/>
      <c r="G1579" s="416"/>
      <c r="H1579" s="416"/>
      <c r="I1579" s="416"/>
      <c r="J1579" s="416"/>
      <c r="K1579" s="416"/>
      <c r="L1579" s="416"/>
      <c r="M1579" s="416"/>
      <c r="N1579" s="416"/>
      <c r="O1579" s="416"/>
      <c r="P1579" s="416"/>
      <c r="Q1579" s="416"/>
      <c r="R1579" s="416"/>
      <c r="S1579" s="416"/>
      <c r="T1579" s="416"/>
      <c r="U1579" s="416"/>
      <c r="V1579" s="416"/>
      <c r="W1579" s="416"/>
      <c r="X1579" s="416"/>
      <c r="Y1579" s="416"/>
      <c r="Z1579" s="416"/>
      <c r="AA1579" s="416"/>
      <c r="AB1579" s="416"/>
      <c r="AC1579" s="61"/>
      <c r="AD1579" s="232"/>
    </row>
    <row r="1580" spans="1:30">
      <c r="A1580" s="777" t="s">
        <v>34</v>
      </c>
      <c r="B1580" s="805" t="s">
        <v>285</v>
      </c>
      <c r="C1580" s="293" t="s">
        <v>279</v>
      </c>
      <c r="D1580" s="39">
        <v>0</v>
      </c>
      <c r="E1580" s="39">
        <v>0</v>
      </c>
      <c r="F1580" s="39">
        <v>0</v>
      </c>
      <c r="G1580" s="39">
        <v>0</v>
      </c>
      <c r="H1580" s="39">
        <v>0</v>
      </c>
      <c r="I1580" s="39">
        <v>0</v>
      </c>
      <c r="J1580" s="39">
        <v>0</v>
      </c>
      <c r="K1580" s="39">
        <v>0</v>
      </c>
      <c r="L1580" s="39">
        <v>0</v>
      </c>
      <c r="M1580" s="39">
        <v>0</v>
      </c>
      <c r="N1580" s="39">
        <v>0</v>
      </c>
      <c r="O1580" s="39">
        <v>0</v>
      </c>
      <c r="P1580" s="39">
        <v>0</v>
      </c>
      <c r="Q1580" s="39">
        <v>0</v>
      </c>
      <c r="R1580" s="39">
        <v>0</v>
      </c>
      <c r="S1580" s="39">
        <v>0</v>
      </c>
      <c r="T1580" s="39">
        <v>0</v>
      </c>
      <c r="U1580" s="39">
        <v>0</v>
      </c>
      <c r="V1580" s="39">
        <v>0</v>
      </c>
      <c r="W1580" s="39">
        <v>0</v>
      </c>
      <c r="X1580" s="39">
        <v>0</v>
      </c>
      <c r="Y1580" s="39">
        <v>0</v>
      </c>
      <c r="Z1580" s="39">
        <v>0</v>
      </c>
      <c r="AA1580" s="39">
        <v>0</v>
      </c>
      <c r="AB1580" s="39">
        <v>0</v>
      </c>
      <c r="AC1580" s="25" t="s">
        <v>9</v>
      </c>
      <c r="AD1580" s="406"/>
    </row>
    <row r="1581" spans="1:30">
      <c r="A1581" s="778"/>
      <c r="B1581" s="806"/>
      <c r="C1581" s="293" t="s">
        <v>17</v>
      </c>
      <c r="D1581" s="47">
        <f t="shared" ref="D1581:AB1581" si="423">1.732*10*D1580*0.9</f>
        <v>0</v>
      </c>
      <c r="E1581" s="47">
        <f t="shared" si="423"/>
        <v>0</v>
      </c>
      <c r="F1581" s="47">
        <f t="shared" si="423"/>
        <v>0</v>
      </c>
      <c r="G1581" s="47">
        <f t="shared" si="423"/>
        <v>0</v>
      </c>
      <c r="H1581" s="47">
        <f t="shared" si="423"/>
        <v>0</v>
      </c>
      <c r="I1581" s="47">
        <f t="shared" si="423"/>
        <v>0</v>
      </c>
      <c r="J1581" s="47">
        <f t="shared" si="423"/>
        <v>0</v>
      </c>
      <c r="K1581" s="47">
        <f t="shared" si="423"/>
        <v>0</v>
      </c>
      <c r="L1581" s="47">
        <f t="shared" si="423"/>
        <v>0</v>
      </c>
      <c r="M1581" s="47">
        <f t="shared" si="423"/>
        <v>0</v>
      </c>
      <c r="N1581" s="47">
        <f t="shared" si="423"/>
        <v>0</v>
      </c>
      <c r="O1581" s="47">
        <f t="shared" si="423"/>
        <v>0</v>
      </c>
      <c r="P1581" s="47">
        <f t="shared" si="423"/>
        <v>0</v>
      </c>
      <c r="Q1581" s="47">
        <f t="shared" si="423"/>
        <v>0</v>
      </c>
      <c r="R1581" s="47">
        <f t="shared" si="423"/>
        <v>0</v>
      </c>
      <c r="S1581" s="47">
        <f t="shared" si="423"/>
        <v>0</v>
      </c>
      <c r="T1581" s="47">
        <f t="shared" si="423"/>
        <v>0</v>
      </c>
      <c r="U1581" s="47">
        <f t="shared" si="423"/>
        <v>0</v>
      </c>
      <c r="V1581" s="47">
        <f t="shared" si="423"/>
        <v>0</v>
      </c>
      <c r="W1581" s="47">
        <f t="shared" si="423"/>
        <v>0</v>
      </c>
      <c r="X1581" s="47">
        <f t="shared" si="423"/>
        <v>0</v>
      </c>
      <c r="Y1581" s="47">
        <f t="shared" si="423"/>
        <v>0</v>
      </c>
      <c r="Z1581" s="47">
        <f t="shared" si="423"/>
        <v>0</v>
      </c>
      <c r="AA1581" s="47">
        <f t="shared" si="423"/>
        <v>0</v>
      </c>
      <c r="AB1581" s="47">
        <f t="shared" si="423"/>
        <v>0</v>
      </c>
      <c r="AC1581" s="61" t="s">
        <v>298</v>
      </c>
      <c r="AD1581" s="232"/>
    </row>
    <row r="1582" spans="1:30">
      <c r="A1582" s="778"/>
      <c r="B1582" s="806"/>
      <c r="C1582" s="293" t="s">
        <v>33</v>
      </c>
      <c r="D1582" s="377"/>
      <c r="E1582" s="377"/>
      <c r="F1582" s="377"/>
      <c r="G1582" s="377"/>
      <c r="H1582" s="377"/>
      <c r="I1582" s="377"/>
      <c r="J1582" s="377"/>
      <c r="K1582" s="377"/>
      <c r="L1582" s="377"/>
      <c r="M1582" s="377"/>
      <c r="N1582" s="377"/>
      <c r="O1582" s="377"/>
      <c r="P1582" s="377"/>
      <c r="Q1582" s="377"/>
      <c r="R1582" s="377"/>
      <c r="S1582" s="377"/>
      <c r="T1582" s="377"/>
      <c r="U1582" s="377"/>
      <c r="V1582" s="377"/>
      <c r="W1582" s="377"/>
      <c r="X1582" s="377"/>
      <c r="Y1582" s="377"/>
      <c r="Z1582" s="377"/>
      <c r="AA1582" s="377"/>
      <c r="AB1582" s="377"/>
      <c r="AC1582" s="61"/>
      <c r="AD1582" s="232"/>
    </row>
    <row r="1583" spans="1:30" ht="13.5" thickBot="1">
      <c r="A1583" s="779"/>
      <c r="B1583" s="807"/>
      <c r="C1583" s="81" t="s">
        <v>18</v>
      </c>
      <c r="D1583" s="416"/>
      <c r="E1583" s="416"/>
      <c r="F1583" s="416"/>
      <c r="G1583" s="416"/>
      <c r="H1583" s="416"/>
      <c r="I1583" s="416"/>
      <c r="J1583" s="416"/>
      <c r="K1583" s="416"/>
      <c r="L1583" s="416"/>
      <c r="M1583" s="416"/>
      <c r="N1583" s="416"/>
      <c r="O1583" s="416"/>
      <c r="P1583" s="416"/>
      <c r="Q1583" s="416"/>
      <c r="R1583" s="416"/>
      <c r="S1583" s="416"/>
      <c r="T1583" s="416"/>
      <c r="U1583" s="416"/>
      <c r="V1583" s="416"/>
      <c r="W1583" s="416"/>
      <c r="X1583" s="416"/>
      <c r="Y1583" s="416"/>
      <c r="Z1583" s="416"/>
      <c r="AA1583" s="416"/>
      <c r="AB1583" s="416"/>
      <c r="AC1583" s="61"/>
      <c r="AD1583" s="232"/>
    </row>
    <row r="1584" spans="1:30">
      <c r="A1584" s="777" t="s">
        <v>38</v>
      </c>
      <c r="B1584" s="805" t="s">
        <v>285</v>
      </c>
      <c r="C1584" s="80" t="s">
        <v>279</v>
      </c>
      <c r="D1584" s="39">
        <v>42.6143024618992</v>
      </c>
      <c r="E1584" s="39">
        <v>42.497069167643602</v>
      </c>
      <c r="F1584" s="39">
        <v>42.731535756154699</v>
      </c>
      <c r="G1584" s="39">
        <v>42.497069167643602</v>
      </c>
      <c r="H1584" s="39">
        <v>42.379835873387997</v>
      </c>
      <c r="I1584" s="39">
        <v>42.262602579132498</v>
      </c>
      <c r="J1584" s="39">
        <v>42.0867526377491</v>
      </c>
      <c r="K1584" s="39">
        <v>42.203985932004699</v>
      </c>
      <c r="L1584" s="39">
        <v>42.379835873387997</v>
      </c>
      <c r="M1584" s="39">
        <v>42.672919109026999</v>
      </c>
      <c r="N1584" s="39">
        <v>38.9214536928488</v>
      </c>
      <c r="O1584" s="39">
        <v>40.445486518171201</v>
      </c>
      <c r="P1584" s="39">
        <v>41.793669402110197</v>
      </c>
      <c r="Q1584" s="39">
        <v>41.793669402110197</v>
      </c>
      <c r="R1584" s="39">
        <v>41.676436107854599</v>
      </c>
      <c r="S1584" s="39">
        <v>41.969519343493602</v>
      </c>
      <c r="T1584" s="39">
        <v>43.317702227432598</v>
      </c>
      <c r="U1584" s="39">
        <v>43.317702227432598</v>
      </c>
      <c r="V1584" s="39">
        <v>43.259085580304799</v>
      </c>
      <c r="W1584" s="39">
        <v>43.259085580304799</v>
      </c>
      <c r="X1584" s="39">
        <v>43.024618991793702</v>
      </c>
      <c r="Y1584" s="39">
        <v>43.317702227432598</v>
      </c>
      <c r="Z1584" s="39">
        <v>42.966002344665903</v>
      </c>
      <c r="AA1584" s="39">
        <v>43.259085580304799</v>
      </c>
      <c r="AB1584" s="39">
        <v>43.259085580304799</v>
      </c>
      <c r="AC1584" s="25" t="s">
        <v>9</v>
      </c>
      <c r="AD1584" s="406"/>
    </row>
    <row r="1585" spans="1:30">
      <c r="A1585" s="778"/>
      <c r="B1585" s="806"/>
      <c r="C1585" s="293" t="s">
        <v>17</v>
      </c>
      <c r="D1585" s="47">
        <f t="shared" ref="D1585:AB1585" si="424">1.732*10*D1584*0.9</f>
        <v>664.2717467760848</v>
      </c>
      <c r="E1585" s="47">
        <f t="shared" si="424"/>
        <v>662.44431418522845</v>
      </c>
      <c r="F1585" s="47">
        <f t="shared" si="424"/>
        <v>666.09917936693944</v>
      </c>
      <c r="G1585" s="47">
        <f t="shared" si="424"/>
        <v>662.44431418522845</v>
      </c>
      <c r="H1585" s="47">
        <f t="shared" si="424"/>
        <v>660.6168815943721</v>
      </c>
      <c r="I1585" s="47">
        <f t="shared" si="424"/>
        <v>658.78944900351746</v>
      </c>
      <c r="J1585" s="47">
        <f t="shared" si="424"/>
        <v>656.048300117233</v>
      </c>
      <c r="K1585" s="47">
        <f t="shared" si="424"/>
        <v>657.87573270808923</v>
      </c>
      <c r="L1585" s="47">
        <f t="shared" si="424"/>
        <v>660.6168815943721</v>
      </c>
      <c r="M1585" s="47">
        <f t="shared" si="424"/>
        <v>665.18546307151291</v>
      </c>
      <c r="N1585" s="47">
        <f t="shared" si="424"/>
        <v>606.70762016412709</v>
      </c>
      <c r="O1585" s="47">
        <f t="shared" si="424"/>
        <v>630.46424384525267</v>
      </c>
      <c r="P1585" s="47">
        <f t="shared" si="424"/>
        <v>651.47971864009378</v>
      </c>
      <c r="Q1585" s="47">
        <f t="shared" si="424"/>
        <v>651.47971864009378</v>
      </c>
      <c r="R1585" s="47">
        <f t="shared" si="424"/>
        <v>649.65228604923755</v>
      </c>
      <c r="S1585" s="47">
        <f t="shared" si="424"/>
        <v>654.22086752637836</v>
      </c>
      <c r="T1585" s="47">
        <f t="shared" si="424"/>
        <v>675.23634232121935</v>
      </c>
      <c r="U1585" s="47">
        <f t="shared" si="424"/>
        <v>675.23634232121935</v>
      </c>
      <c r="V1585" s="47">
        <f t="shared" si="424"/>
        <v>674.32262602579124</v>
      </c>
      <c r="W1585" s="47">
        <f t="shared" si="424"/>
        <v>674.32262602579124</v>
      </c>
      <c r="X1585" s="47">
        <f t="shared" si="424"/>
        <v>670.66776084408025</v>
      </c>
      <c r="Y1585" s="47">
        <f t="shared" si="424"/>
        <v>675.23634232121935</v>
      </c>
      <c r="Z1585" s="47">
        <f t="shared" si="424"/>
        <v>669.75404454865213</v>
      </c>
      <c r="AA1585" s="47">
        <f t="shared" si="424"/>
        <v>674.32262602579124</v>
      </c>
      <c r="AB1585" s="47">
        <f t="shared" si="424"/>
        <v>674.32262602579124</v>
      </c>
      <c r="AC1585" s="61" t="s">
        <v>298</v>
      </c>
      <c r="AD1585" s="232"/>
    </row>
    <row r="1586" spans="1:30">
      <c r="A1586" s="778"/>
      <c r="B1586" s="806"/>
      <c r="C1586" s="293" t="s">
        <v>33</v>
      </c>
      <c r="D1586" s="377"/>
      <c r="E1586" s="377"/>
      <c r="F1586" s="377"/>
      <c r="G1586" s="377"/>
      <c r="H1586" s="377"/>
      <c r="I1586" s="377"/>
      <c r="J1586" s="377"/>
      <c r="K1586" s="377"/>
      <c r="L1586" s="377"/>
      <c r="M1586" s="377"/>
      <c r="N1586" s="377"/>
      <c r="O1586" s="377"/>
      <c r="P1586" s="377"/>
      <c r="Q1586" s="377"/>
      <c r="R1586" s="377"/>
      <c r="S1586" s="377"/>
      <c r="T1586" s="377"/>
      <c r="U1586" s="377"/>
      <c r="V1586" s="377"/>
      <c r="W1586" s="377"/>
      <c r="X1586" s="377"/>
      <c r="Y1586" s="377"/>
      <c r="Z1586" s="377"/>
      <c r="AA1586" s="377"/>
      <c r="AB1586" s="377"/>
      <c r="AC1586" s="61"/>
      <c r="AD1586" s="232"/>
    </row>
    <row r="1587" spans="1:30" ht="13.5" thickBot="1">
      <c r="A1587" s="779"/>
      <c r="B1587" s="807"/>
      <c r="C1587" s="81" t="s">
        <v>18</v>
      </c>
      <c r="D1587" s="416"/>
      <c r="E1587" s="416"/>
      <c r="F1587" s="416"/>
      <c r="G1587" s="416"/>
      <c r="H1587" s="416"/>
      <c r="I1587" s="416"/>
      <c r="J1587" s="416"/>
      <c r="K1587" s="416"/>
      <c r="L1587" s="416"/>
      <c r="M1587" s="416"/>
      <c r="N1587" s="416"/>
      <c r="O1587" s="416"/>
      <c r="P1587" s="416"/>
      <c r="Q1587" s="416"/>
      <c r="R1587" s="416"/>
      <c r="S1587" s="416"/>
      <c r="T1587" s="416"/>
      <c r="U1587" s="416"/>
      <c r="V1587" s="416"/>
      <c r="W1587" s="416"/>
      <c r="X1587" s="416"/>
      <c r="Y1587" s="416"/>
      <c r="Z1587" s="416"/>
      <c r="AA1587" s="416"/>
      <c r="AB1587" s="416"/>
      <c r="AC1587" s="61"/>
      <c r="AD1587" s="232"/>
    </row>
    <row r="1588" spans="1:30">
      <c r="A1588" s="824" t="s">
        <v>21</v>
      </c>
      <c r="B1588" s="805" t="s">
        <v>285</v>
      </c>
      <c r="C1588" s="80" t="s">
        <v>279</v>
      </c>
      <c r="D1588" s="39">
        <v>0</v>
      </c>
      <c r="E1588" s="39">
        <v>0</v>
      </c>
      <c r="F1588" s="39">
        <v>0</v>
      </c>
      <c r="G1588" s="39">
        <v>0</v>
      </c>
      <c r="H1588" s="39">
        <v>0</v>
      </c>
      <c r="I1588" s="39">
        <v>0</v>
      </c>
      <c r="J1588" s="39">
        <v>0</v>
      </c>
      <c r="K1588" s="39">
        <v>0</v>
      </c>
      <c r="L1588" s="39">
        <v>0</v>
      </c>
      <c r="M1588" s="39">
        <v>0</v>
      </c>
      <c r="N1588" s="39">
        <v>0</v>
      </c>
      <c r="O1588" s="39">
        <v>0</v>
      </c>
      <c r="P1588" s="39">
        <v>0</v>
      </c>
      <c r="Q1588" s="39">
        <v>0</v>
      </c>
      <c r="R1588" s="39">
        <v>0</v>
      </c>
      <c r="S1588" s="39">
        <v>0</v>
      </c>
      <c r="T1588" s="39">
        <v>0</v>
      </c>
      <c r="U1588" s="39">
        <v>0</v>
      </c>
      <c r="V1588" s="39">
        <v>0</v>
      </c>
      <c r="W1588" s="39">
        <v>0</v>
      </c>
      <c r="X1588" s="39">
        <v>0</v>
      </c>
      <c r="Y1588" s="39">
        <v>0</v>
      </c>
      <c r="Z1588" s="39">
        <v>0</v>
      </c>
      <c r="AA1588" s="39">
        <v>0</v>
      </c>
      <c r="AB1588" s="39">
        <v>0</v>
      </c>
      <c r="AC1588" s="25" t="s">
        <v>9</v>
      </c>
      <c r="AD1588" s="406"/>
    </row>
    <row r="1589" spans="1:30">
      <c r="A1589" s="825"/>
      <c r="B1589" s="806"/>
      <c r="C1589" s="293" t="s">
        <v>17</v>
      </c>
      <c r="D1589" s="47">
        <f t="shared" ref="D1589:AB1589" si="425">1.732*10*D1588*0.9</f>
        <v>0</v>
      </c>
      <c r="E1589" s="47">
        <f t="shared" si="425"/>
        <v>0</v>
      </c>
      <c r="F1589" s="47">
        <f t="shared" si="425"/>
        <v>0</v>
      </c>
      <c r="G1589" s="47">
        <f t="shared" si="425"/>
        <v>0</v>
      </c>
      <c r="H1589" s="47">
        <f t="shared" si="425"/>
        <v>0</v>
      </c>
      <c r="I1589" s="47">
        <f t="shared" si="425"/>
        <v>0</v>
      </c>
      <c r="J1589" s="47">
        <f t="shared" si="425"/>
        <v>0</v>
      </c>
      <c r="K1589" s="47">
        <f t="shared" si="425"/>
        <v>0</v>
      </c>
      <c r="L1589" s="47">
        <f t="shared" si="425"/>
        <v>0</v>
      </c>
      <c r="M1589" s="47">
        <f t="shared" si="425"/>
        <v>0</v>
      </c>
      <c r="N1589" s="47">
        <f t="shared" si="425"/>
        <v>0</v>
      </c>
      <c r="O1589" s="47">
        <f t="shared" si="425"/>
        <v>0</v>
      </c>
      <c r="P1589" s="47">
        <f t="shared" si="425"/>
        <v>0</v>
      </c>
      <c r="Q1589" s="47">
        <f t="shared" si="425"/>
        <v>0</v>
      </c>
      <c r="R1589" s="47">
        <f t="shared" si="425"/>
        <v>0</v>
      </c>
      <c r="S1589" s="47">
        <f t="shared" si="425"/>
        <v>0</v>
      </c>
      <c r="T1589" s="47">
        <f t="shared" si="425"/>
        <v>0</v>
      </c>
      <c r="U1589" s="47">
        <f t="shared" si="425"/>
        <v>0</v>
      </c>
      <c r="V1589" s="47">
        <f t="shared" si="425"/>
        <v>0</v>
      </c>
      <c r="W1589" s="47">
        <f t="shared" si="425"/>
        <v>0</v>
      </c>
      <c r="X1589" s="47">
        <f t="shared" si="425"/>
        <v>0</v>
      </c>
      <c r="Y1589" s="47">
        <f t="shared" si="425"/>
        <v>0</v>
      </c>
      <c r="Z1589" s="47">
        <f t="shared" si="425"/>
        <v>0</v>
      </c>
      <c r="AA1589" s="47">
        <f t="shared" si="425"/>
        <v>0</v>
      </c>
      <c r="AB1589" s="47">
        <f t="shared" si="425"/>
        <v>0</v>
      </c>
      <c r="AC1589" s="61" t="s">
        <v>298</v>
      </c>
      <c r="AD1589" s="232"/>
    </row>
    <row r="1590" spans="1:30">
      <c r="A1590" s="825"/>
      <c r="B1590" s="806"/>
      <c r="C1590" s="293" t="s">
        <v>33</v>
      </c>
      <c r="D1590" s="377"/>
      <c r="E1590" s="377"/>
      <c r="F1590" s="377"/>
      <c r="G1590" s="377"/>
      <c r="H1590" s="377"/>
      <c r="I1590" s="377"/>
      <c r="J1590" s="377"/>
      <c r="K1590" s="377"/>
      <c r="L1590" s="377"/>
      <c r="M1590" s="377"/>
      <c r="N1590" s="377"/>
      <c r="O1590" s="377"/>
      <c r="P1590" s="377"/>
      <c r="Q1590" s="377"/>
      <c r="R1590" s="377"/>
      <c r="S1590" s="377"/>
      <c r="T1590" s="377"/>
      <c r="U1590" s="377"/>
      <c r="V1590" s="377"/>
      <c r="W1590" s="377"/>
      <c r="X1590" s="377"/>
      <c r="Y1590" s="377"/>
      <c r="Z1590" s="377"/>
      <c r="AA1590" s="377"/>
      <c r="AB1590" s="377"/>
      <c r="AC1590" s="61"/>
      <c r="AD1590" s="232"/>
    </row>
    <row r="1591" spans="1:30" ht="13.5" thickBot="1">
      <c r="A1591" s="375"/>
      <c r="B1591" s="807"/>
      <c r="C1591" s="81" t="s">
        <v>18</v>
      </c>
      <c r="D1591" s="380"/>
      <c r="E1591" s="380"/>
      <c r="F1591" s="380"/>
      <c r="G1591" s="380"/>
      <c r="H1591" s="380"/>
      <c r="I1591" s="380"/>
      <c r="J1591" s="380"/>
      <c r="K1591" s="380"/>
      <c r="L1591" s="380"/>
      <c r="M1591" s="380"/>
      <c r="N1591" s="380"/>
      <c r="O1591" s="380"/>
      <c r="P1591" s="380"/>
      <c r="Q1591" s="380"/>
      <c r="R1591" s="380"/>
      <c r="S1591" s="380"/>
      <c r="T1591" s="380"/>
      <c r="U1591" s="380"/>
      <c r="V1591" s="380"/>
      <c r="W1591" s="380"/>
      <c r="X1591" s="380"/>
      <c r="Y1591" s="380"/>
      <c r="Z1591" s="380"/>
      <c r="AA1591" s="380"/>
      <c r="AB1591" s="417"/>
      <c r="AC1591" s="61"/>
      <c r="AD1591" s="232"/>
    </row>
    <row r="1592" spans="1:30">
      <c r="A1592" s="824" t="s">
        <v>44</v>
      </c>
      <c r="B1592" s="777" t="s">
        <v>286</v>
      </c>
      <c r="C1592" s="79" t="s">
        <v>279</v>
      </c>
      <c r="D1592" s="163"/>
      <c r="E1592" s="163"/>
      <c r="F1592" s="163"/>
      <c r="G1592" s="163"/>
      <c r="H1592" s="163"/>
      <c r="I1592" s="163"/>
      <c r="J1592" s="163"/>
      <c r="K1592" s="163"/>
      <c r="L1592" s="163"/>
      <c r="M1592" s="163"/>
      <c r="N1592" s="163"/>
      <c r="O1592" s="163"/>
      <c r="P1592" s="163"/>
      <c r="Q1592" s="163"/>
      <c r="R1592" s="163"/>
      <c r="S1592" s="163"/>
      <c r="T1592" s="163"/>
      <c r="U1592" s="163"/>
      <c r="V1592" s="163"/>
      <c r="W1592" s="163"/>
      <c r="X1592" s="163"/>
      <c r="Y1592" s="163"/>
      <c r="Z1592" s="163"/>
      <c r="AA1592" s="163"/>
      <c r="AB1592" s="126"/>
      <c r="AC1592" s="25"/>
      <c r="AD1592" s="406"/>
    </row>
    <row r="1593" spans="1:30">
      <c r="A1593" s="825"/>
      <c r="B1593" s="778"/>
      <c r="C1593" s="293" t="s">
        <v>17</v>
      </c>
      <c r="D1593" s="841" t="s">
        <v>50</v>
      </c>
      <c r="E1593" s="842"/>
      <c r="F1593" s="238"/>
      <c r="G1593" s="238"/>
      <c r="H1593" s="238"/>
      <c r="I1593" s="238"/>
      <c r="J1593" s="238"/>
      <c r="K1593" s="238"/>
      <c r="L1593" s="238"/>
      <c r="M1593" s="238"/>
      <c r="N1593" s="238"/>
      <c r="O1593" s="238"/>
      <c r="P1593" s="238"/>
      <c r="Q1593" s="238"/>
      <c r="R1593" s="238"/>
      <c r="S1593" s="238"/>
      <c r="T1593" s="238"/>
      <c r="U1593" s="238"/>
      <c r="V1593" s="238"/>
      <c r="W1593" s="238"/>
      <c r="X1593" s="238"/>
      <c r="Y1593" s="238"/>
      <c r="Z1593" s="238"/>
      <c r="AA1593" s="238"/>
      <c r="AB1593" s="238"/>
      <c r="AC1593" s="61"/>
      <c r="AD1593" s="232"/>
    </row>
    <row r="1594" spans="1:30">
      <c r="A1594" s="825"/>
      <c r="B1594" s="778"/>
      <c r="C1594" s="293" t="s">
        <v>33</v>
      </c>
      <c r="D1594" s="605"/>
      <c r="E1594" s="605"/>
      <c r="F1594" s="605"/>
      <c r="G1594" s="605"/>
      <c r="H1594" s="605"/>
      <c r="I1594" s="605"/>
      <c r="J1594" s="605"/>
      <c r="K1594" s="605"/>
      <c r="L1594" s="605"/>
      <c r="M1594" s="605"/>
      <c r="N1594" s="605"/>
      <c r="O1594" s="605"/>
      <c r="P1594" s="605"/>
      <c r="Q1594" s="605"/>
      <c r="R1594" s="605"/>
      <c r="S1594" s="605"/>
      <c r="T1594" s="605"/>
      <c r="U1594" s="605"/>
      <c r="V1594" s="605"/>
      <c r="W1594" s="605"/>
      <c r="X1594" s="605"/>
      <c r="Y1594" s="605"/>
      <c r="Z1594" s="605"/>
      <c r="AA1594" s="605"/>
      <c r="AB1594" s="605"/>
      <c r="AC1594" s="61"/>
      <c r="AD1594" s="232"/>
    </row>
    <row r="1595" spans="1:30" ht="13.5" thickBot="1">
      <c r="A1595" s="375"/>
      <c r="B1595" s="779"/>
      <c r="C1595" s="81" t="s">
        <v>18</v>
      </c>
      <c r="D1595" s="98"/>
      <c r="E1595" s="114"/>
      <c r="F1595" s="114"/>
      <c r="G1595" s="114"/>
      <c r="H1595" s="99"/>
      <c r="I1595" s="114"/>
      <c r="J1595" s="114"/>
      <c r="K1595" s="114"/>
      <c r="L1595" s="114"/>
      <c r="M1595" s="114"/>
      <c r="N1595" s="619"/>
      <c r="O1595" s="114"/>
      <c r="P1595" s="114"/>
      <c r="Q1595" s="114"/>
      <c r="R1595" s="114"/>
      <c r="S1595" s="114"/>
      <c r="T1595" s="114"/>
      <c r="U1595" s="114"/>
      <c r="V1595" s="99"/>
      <c r="W1595" s="114"/>
      <c r="X1595" s="114"/>
      <c r="Y1595" s="99"/>
      <c r="Z1595" s="114"/>
      <c r="AA1595" s="114"/>
      <c r="AB1595" s="114"/>
      <c r="AC1595" s="61"/>
      <c r="AD1595" s="232"/>
    </row>
    <row r="1596" spans="1:30">
      <c r="A1596" s="777" t="s">
        <v>25</v>
      </c>
      <c r="B1596" s="768" t="s">
        <v>39</v>
      </c>
      <c r="C1596" s="38" t="s">
        <v>279</v>
      </c>
      <c r="D1596" s="124">
        <v>65.181711606096101</v>
      </c>
      <c r="E1596" s="124">
        <v>64.009378663540403</v>
      </c>
      <c r="F1596" s="124">
        <v>64.712778429073893</v>
      </c>
      <c r="G1596" s="124">
        <v>64.243845252051599</v>
      </c>
      <c r="H1596" s="125">
        <v>64.478311840562696</v>
      </c>
      <c r="I1596" s="124">
        <v>64.712778429073893</v>
      </c>
      <c r="J1596" s="124">
        <v>64.712778429073893</v>
      </c>
      <c r="K1596" s="124">
        <v>69.636576787807698</v>
      </c>
      <c r="L1596" s="124">
        <v>70.339976553341103</v>
      </c>
      <c r="M1596" s="124">
        <v>71.512309495896801</v>
      </c>
      <c r="N1596" s="125">
        <v>66.822977725674093</v>
      </c>
      <c r="O1596" s="124">
        <v>68.229777256740903</v>
      </c>
      <c r="P1596" s="124">
        <v>67.760844079718595</v>
      </c>
      <c r="Q1596" s="124">
        <v>68.933177022274293</v>
      </c>
      <c r="R1596" s="124">
        <v>68.229777256740903</v>
      </c>
      <c r="S1596" s="124">
        <v>68.698710433763196</v>
      </c>
      <c r="T1596" s="124">
        <v>69.402110199296601</v>
      </c>
      <c r="U1596" s="124">
        <v>70.574443141852299</v>
      </c>
      <c r="V1596" s="125">
        <v>69.402110199296601</v>
      </c>
      <c r="W1596" s="124">
        <v>69.167643610785504</v>
      </c>
      <c r="X1596" s="124">
        <v>72.215709261430206</v>
      </c>
      <c r="Y1596" s="125">
        <v>71.512309495896801</v>
      </c>
      <c r="Z1596" s="124">
        <v>71.512309495896801</v>
      </c>
      <c r="AA1596" s="124">
        <v>71.512309495896801</v>
      </c>
      <c r="AB1596" s="124">
        <v>70.808909730363396</v>
      </c>
      <c r="AC1596" s="25" t="s">
        <v>9</v>
      </c>
      <c r="AD1596" s="406"/>
    </row>
    <row r="1597" spans="1:30">
      <c r="A1597" s="778"/>
      <c r="B1597" s="769"/>
      <c r="C1597" s="52" t="s">
        <v>17</v>
      </c>
      <c r="D1597" s="238">
        <f t="shared" ref="D1597:AB1597" si="426">1.732*10*D1596*0.9</f>
        <v>1016.052520515826</v>
      </c>
      <c r="E1597" s="238">
        <f t="shared" si="426"/>
        <v>997.77819460726789</v>
      </c>
      <c r="F1597" s="238">
        <f t="shared" si="426"/>
        <v>1008.7427901524039</v>
      </c>
      <c r="G1597" s="238">
        <f t="shared" si="426"/>
        <v>1001.4330597889804</v>
      </c>
      <c r="H1597" s="238">
        <f t="shared" si="426"/>
        <v>1005.0879249706915</v>
      </c>
      <c r="I1597" s="238">
        <f t="shared" si="426"/>
        <v>1008.7427901524039</v>
      </c>
      <c r="J1597" s="238">
        <f t="shared" si="426"/>
        <v>1008.7427901524039</v>
      </c>
      <c r="K1597" s="238">
        <f t="shared" si="426"/>
        <v>1085.4949589683463</v>
      </c>
      <c r="L1597" s="238">
        <f t="shared" si="426"/>
        <v>1096.4595545134812</v>
      </c>
      <c r="M1597" s="238">
        <f t="shared" si="426"/>
        <v>1114.7338804220394</v>
      </c>
      <c r="N1597" s="238">
        <f t="shared" si="426"/>
        <v>1041.6365767878078</v>
      </c>
      <c r="O1597" s="238">
        <f t="shared" si="426"/>
        <v>1063.5657678780772</v>
      </c>
      <c r="P1597" s="238">
        <f t="shared" si="426"/>
        <v>1056.2560375146536</v>
      </c>
      <c r="Q1597" s="238">
        <f t="shared" si="426"/>
        <v>1074.5303634232118</v>
      </c>
      <c r="R1597" s="238">
        <f t="shared" si="426"/>
        <v>1063.5657678780772</v>
      </c>
      <c r="S1597" s="238">
        <f t="shared" si="426"/>
        <v>1070.8754982415007</v>
      </c>
      <c r="T1597" s="238">
        <f t="shared" si="426"/>
        <v>1081.8400937866354</v>
      </c>
      <c r="U1597" s="238">
        <f t="shared" si="426"/>
        <v>1100.1144196951936</v>
      </c>
      <c r="V1597" s="238">
        <f t="shared" si="426"/>
        <v>1081.8400937866354</v>
      </c>
      <c r="W1597" s="238">
        <f t="shared" si="426"/>
        <v>1078.1852286049245</v>
      </c>
      <c r="X1597" s="238">
        <f t="shared" si="426"/>
        <v>1125.6984759671741</v>
      </c>
      <c r="Y1597" s="238">
        <f t="shared" si="426"/>
        <v>1114.7338804220394</v>
      </c>
      <c r="Z1597" s="238">
        <f t="shared" si="426"/>
        <v>1114.7338804220394</v>
      </c>
      <c r="AA1597" s="238">
        <f t="shared" si="426"/>
        <v>1114.7338804220394</v>
      </c>
      <c r="AB1597" s="238">
        <f t="shared" si="426"/>
        <v>1103.7692848769047</v>
      </c>
      <c r="AC1597" s="61" t="s">
        <v>298</v>
      </c>
      <c r="AD1597" s="232"/>
    </row>
    <row r="1598" spans="1:30">
      <c r="A1598" s="778"/>
      <c r="B1598" s="769"/>
      <c r="C1598" s="52" t="s">
        <v>33</v>
      </c>
      <c r="D1598" s="234"/>
      <c r="E1598" s="234"/>
      <c r="F1598" s="234"/>
      <c r="G1598" s="234"/>
      <c r="H1598" s="234"/>
      <c r="I1598" s="234"/>
      <c r="J1598" s="234"/>
      <c r="K1598" s="234"/>
      <c r="L1598" s="234"/>
      <c r="M1598" s="234"/>
      <c r="N1598" s="234"/>
      <c r="O1598" s="234"/>
      <c r="P1598" s="234"/>
      <c r="Q1598" s="234"/>
      <c r="R1598" s="234"/>
      <c r="S1598" s="234"/>
      <c r="T1598" s="234"/>
      <c r="U1598" s="234"/>
      <c r="V1598" s="234"/>
      <c r="W1598" s="234"/>
      <c r="X1598" s="234"/>
      <c r="Y1598" s="234"/>
      <c r="Z1598" s="234"/>
      <c r="AA1598" s="234"/>
      <c r="AB1598" s="234"/>
      <c r="AC1598" s="61"/>
      <c r="AD1598" s="232"/>
    </row>
    <row r="1599" spans="1:30" ht="13.5" thickBot="1">
      <c r="A1599" s="779"/>
      <c r="B1599" s="770"/>
      <c r="C1599" s="58" t="s">
        <v>18</v>
      </c>
      <c r="D1599" s="656"/>
      <c r="E1599" s="656"/>
      <c r="F1599" s="656"/>
      <c r="G1599" s="656"/>
      <c r="H1599" s="619"/>
      <c r="I1599" s="656"/>
      <c r="J1599" s="656"/>
      <c r="K1599" s="656"/>
      <c r="L1599" s="656"/>
      <c r="M1599" s="656"/>
      <c r="N1599" s="619"/>
      <c r="O1599" s="656"/>
      <c r="P1599" s="656"/>
      <c r="Q1599" s="656"/>
      <c r="R1599" s="656"/>
      <c r="S1599" s="656"/>
      <c r="T1599" s="656"/>
      <c r="U1599" s="656"/>
      <c r="V1599" s="619"/>
      <c r="W1599" s="656"/>
      <c r="X1599" s="656"/>
      <c r="Y1599" s="619"/>
      <c r="Z1599" s="656"/>
      <c r="AA1599" s="656"/>
      <c r="AB1599" s="656"/>
      <c r="AC1599" s="61"/>
      <c r="AD1599" s="232"/>
    </row>
    <row r="1600" spans="1:30">
      <c r="A1600" s="777" t="s">
        <v>31</v>
      </c>
      <c r="B1600" s="833" t="s">
        <v>287</v>
      </c>
      <c r="C1600" s="40" t="s">
        <v>279</v>
      </c>
      <c r="D1600" s="608">
        <v>7.3856975381008203</v>
      </c>
      <c r="E1600" s="606">
        <v>7.3856975381008203</v>
      </c>
      <c r="F1600" s="606">
        <v>7.20984759671747</v>
      </c>
      <c r="G1600" s="606">
        <v>7.5615474794841697</v>
      </c>
      <c r="H1600" s="606">
        <v>7.3856975381008203</v>
      </c>
      <c r="I1600" s="606">
        <v>7.5615474794841697</v>
      </c>
      <c r="J1600" s="606">
        <v>7.3856975381008203</v>
      </c>
      <c r="K1600" s="606">
        <v>7.3856975381008203</v>
      </c>
      <c r="L1600" s="606">
        <v>7.3856975381008203</v>
      </c>
      <c r="M1600" s="606">
        <v>7.20984759671747</v>
      </c>
      <c r="N1600" s="606">
        <v>7.20984759671747</v>
      </c>
      <c r="O1600" s="606">
        <v>7.5615474794841697</v>
      </c>
      <c r="P1600" s="606">
        <v>7.5615474794841697</v>
      </c>
      <c r="Q1600" s="606">
        <v>7.5615474794841697</v>
      </c>
      <c r="R1600" s="606">
        <v>7.20984759671747</v>
      </c>
      <c r="S1600" s="606">
        <v>7.3856975381008203</v>
      </c>
      <c r="T1600" s="606">
        <v>7.5615474794841697</v>
      </c>
      <c r="U1600" s="606">
        <v>7.3856975381008203</v>
      </c>
      <c r="V1600" s="606">
        <v>7.7373974208675298</v>
      </c>
      <c r="W1600" s="606">
        <v>7.7373974208675298</v>
      </c>
      <c r="X1600" s="606">
        <v>7.5615474794841697</v>
      </c>
      <c r="Y1600" s="606">
        <v>7.7373974208675298</v>
      </c>
      <c r="Z1600" s="606">
        <v>7.5615474794841697</v>
      </c>
      <c r="AA1600" s="606">
        <v>7.5615474794841697</v>
      </c>
      <c r="AB1600" s="606">
        <v>7.3856975381008203</v>
      </c>
      <c r="AC1600" s="25" t="s">
        <v>9</v>
      </c>
      <c r="AD1600" s="406"/>
    </row>
    <row r="1601" spans="1:31">
      <c r="A1601" s="778"/>
      <c r="B1601" s="834"/>
      <c r="C1601" s="52" t="s">
        <v>17</v>
      </c>
      <c r="D1601" s="743">
        <f>1.732*10*D1600*0.9</f>
        <v>115.12825322391559</v>
      </c>
      <c r="E1601" s="743">
        <f t="shared" ref="E1601:AB1601" si="427">1.732*10*E1600*0.9</f>
        <v>115.12825322391559</v>
      </c>
      <c r="F1601" s="743">
        <f t="shared" si="427"/>
        <v>112.38710433763192</v>
      </c>
      <c r="G1601" s="743">
        <f t="shared" si="427"/>
        <v>117.86940211019923</v>
      </c>
      <c r="H1601" s="743">
        <f t="shared" si="427"/>
        <v>115.12825322391559</v>
      </c>
      <c r="I1601" s="743">
        <f t="shared" si="427"/>
        <v>117.86940211019923</v>
      </c>
      <c r="J1601" s="743">
        <f t="shared" si="427"/>
        <v>115.12825322391559</v>
      </c>
      <c r="K1601" s="743">
        <f t="shared" si="427"/>
        <v>115.12825322391559</v>
      </c>
      <c r="L1601" s="743">
        <f t="shared" si="427"/>
        <v>115.12825322391559</v>
      </c>
      <c r="M1601" s="743">
        <f t="shared" si="427"/>
        <v>112.38710433763192</v>
      </c>
      <c r="N1601" s="743">
        <f t="shared" si="427"/>
        <v>112.38710433763192</v>
      </c>
      <c r="O1601" s="743">
        <f t="shared" si="427"/>
        <v>117.86940211019923</v>
      </c>
      <c r="P1601" s="743">
        <f t="shared" si="427"/>
        <v>117.86940211019923</v>
      </c>
      <c r="Q1601" s="743">
        <f t="shared" si="427"/>
        <v>117.86940211019923</v>
      </c>
      <c r="R1601" s="743">
        <f t="shared" si="427"/>
        <v>112.38710433763192</v>
      </c>
      <c r="S1601" s="743">
        <f t="shared" si="427"/>
        <v>115.12825322391559</v>
      </c>
      <c r="T1601" s="743">
        <f t="shared" si="427"/>
        <v>117.86940211019923</v>
      </c>
      <c r="U1601" s="743">
        <f t="shared" si="427"/>
        <v>115.12825322391559</v>
      </c>
      <c r="V1601" s="743">
        <f t="shared" si="427"/>
        <v>120.61055099648306</v>
      </c>
      <c r="W1601" s="743">
        <f t="shared" si="427"/>
        <v>120.61055099648306</v>
      </c>
      <c r="X1601" s="743">
        <f t="shared" si="427"/>
        <v>117.86940211019923</v>
      </c>
      <c r="Y1601" s="743">
        <f t="shared" si="427"/>
        <v>120.61055099648306</v>
      </c>
      <c r="Z1601" s="743">
        <f t="shared" si="427"/>
        <v>117.86940211019923</v>
      </c>
      <c r="AA1601" s="743">
        <f t="shared" si="427"/>
        <v>117.86940211019923</v>
      </c>
      <c r="AB1601" s="743">
        <f t="shared" si="427"/>
        <v>115.12825322391559</v>
      </c>
      <c r="AC1601" s="61" t="s">
        <v>298</v>
      </c>
      <c r="AD1601" s="232"/>
    </row>
    <row r="1602" spans="1:31">
      <c r="A1602" s="778"/>
      <c r="B1602" s="834"/>
      <c r="C1602" s="52" t="s">
        <v>33</v>
      </c>
      <c r="D1602" s="376"/>
      <c r="E1602" s="376"/>
      <c r="F1602" s="376"/>
      <c r="G1602" s="376"/>
      <c r="H1602" s="377"/>
      <c r="I1602" s="376"/>
      <c r="J1602" s="376"/>
      <c r="K1602" s="376"/>
      <c r="L1602" s="376"/>
      <c r="M1602" s="376"/>
      <c r="N1602" s="377"/>
      <c r="O1602" s="376"/>
      <c r="P1602" s="376"/>
      <c r="Q1602" s="376"/>
      <c r="R1602" s="376"/>
      <c r="S1602" s="376"/>
      <c r="T1602" s="376"/>
      <c r="U1602" s="376"/>
      <c r="V1602" s="377"/>
      <c r="W1602" s="376"/>
      <c r="X1602" s="376"/>
      <c r="Y1602" s="377"/>
      <c r="Z1602" s="376"/>
      <c r="AA1602" s="376"/>
      <c r="AB1602" s="376"/>
      <c r="AC1602" s="61"/>
      <c r="AD1602" s="232"/>
    </row>
    <row r="1603" spans="1:31" ht="13.5" thickBot="1">
      <c r="A1603" s="779"/>
      <c r="B1603" s="835"/>
      <c r="C1603" s="58" t="s">
        <v>18</v>
      </c>
      <c r="D1603" s="378"/>
      <c r="E1603" s="378"/>
      <c r="F1603" s="378"/>
      <c r="G1603" s="378"/>
      <c r="H1603" s="416"/>
      <c r="I1603" s="378"/>
      <c r="J1603" s="378"/>
      <c r="K1603" s="378"/>
      <c r="L1603" s="378"/>
      <c r="M1603" s="378"/>
      <c r="N1603" s="416"/>
      <c r="O1603" s="378"/>
      <c r="P1603" s="378"/>
      <c r="Q1603" s="378"/>
      <c r="R1603" s="378"/>
      <c r="S1603" s="378"/>
      <c r="T1603" s="378"/>
      <c r="U1603" s="378"/>
      <c r="V1603" s="416"/>
      <c r="W1603" s="378"/>
      <c r="X1603" s="378"/>
      <c r="Y1603" s="416"/>
      <c r="Z1603" s="378"/>
      <c r="AA1603" s="378"/>
      <c r="AB1603" s="378"/>
      <c r="AC1603" s="61"/>
      <c r="AD1603" s="232"/>
    </row>
    <row r="1604" spans="1:31">
      <c r="A1604" s="777" t="s">
        <v>55</v>
      </c>
      <c r="B1604" s="833" t="s">
        <v>287</v>
      </c>
      <c r="C1604" s="40" t="s">
        <v>279</v>
      </c>
      <c r="D1604" s="190">
        <v>0</v>
      </c>
      <c r="E1604" s="190">
        <v>0</v>
      </c>
      <c r="F1604" s="190">
        <v>0</v>
      </c>
      <c r="G1604" s="190">
        <v>0</v>
      </c>
      <c r="H1604" s="190">
        <v>0</v>
      </c>
      <c r="I1604" s="190">
        <v>0</v>
      </c>
      <c r="J1604" s="190">
        <v>0</v>
      </c>
      <c r="K1604" s="190">
        <v>0</v>
      </c>
      <c r="L1604" s="190">
        <v>0</v>
      </c>
      <c r="M1604" s="190">
        <v>0</v>
      </c>
      <c r="N1604" s="190">
        <v>41.324736225087896</v>
      </c>
      <c r="O1604" s="190">
        <v>41.5592028135991</v>
      </c>
      <c r="P1604" s="190">
        <v>41.441969519343502</v>
      </c>
      <c r="Q1604" s="190">
        <v>41.266119577960097</v>
      </c>
      <c r="R1604" s="190">
        <v>41.5592028135991</v>
      </c>
      <c r="S1604" s="10">
        <v>42.6143024618992</v>
      </c>
      <c r="T1604" s="190">
        <v>42.6143024618992</v>
      </c>
      <c r="U1604" s="190">
        <v>42.6143024618992</v>
      </c>
      <c r="V1604" s="190">
        <v>42.6143024618992</v>
      </c>
      <c r="W1604" s="190">
        <v>42.438452520515803</v>
      </c>
      <c r="X1604" s="190">
        <v>42.321219226260297</v>
      </c>
      <c r="Y1604" s="190">
        <v>42.321219226260297</v>
      </c>
      <c r="Z1604" s="190">
        <v>42.203985932004699</v>
      </c>
      <c r="AA1604" s="190">
        <v>42.321219226260297</v>
      </c>
      <c r="AB1604" s="190">
        <v>42.555685814771401</v>
      </c>
      <c r="AC1604" s="25" t="s">
        <v>9</v>
      </c>
      <c r="AD1604" s="25"/>
      <c r="AE1604" s="406"/>
    </row>
    <row r="1605" spans="1:31">
      <c r="A1605" s="778"/>
      <c r="B1605" s="834"/>
      <c r="C1605" s="52" t="s">
        <v>17</v>
      </c>
      <c r="D1605" s="47">
        <f t="shared" ref="D1605:R1605" si="428">1.732*10*D1604*0.9</f>
        <v>0</v>
      </c>
      <c r="E1605" s="47">
        <f t="shared" si="428"/>
        <v>0</v>
      </c>
      <c r="F1605" s="47">
        <f t="shared" si="428"/>
        <v>0</v>
      </c>
      <c r="G1605" s="47">
        <f t="shared" si="428"/>
        <v>0</v>
      </c>
      <c r="H1605" s="47">
        <f t="shared" si="428"/>
        <v>0</v>
      </c>
      <c r="I1605" s="47">
        <f t="shared" si="428"/>
        <v>0</v>
      </c>
      <c r="J1605" s="47">
        <f t="shared" si="428"/>
        <v>0</v>
      </c>
      <c r="K1605" s="47">
        <f t="shared" si="428"/>
        <v>0</v>
      </c>
      <c r="L1605" s="47">
        <f t="shared" si="428"/>
        <v>0</v>
      </c>
      <c r="M1605" s="47">
        <f t="shared" si="428"/>
        <v>0</v>
      </c>
      <c r="N1605" s="47">
        <f t="shared" si="428"/>
        <v>644.1699882766701</v>
      </c>
      <c r="O1605" s="47">
        <f t="shared" si="428"/>
        <v>647.82485345838279</v>
      </c>
      <c r="P1605" s="47">
        <f t="shared" si="428"/>
        <v>645.99742086752644</v>
      </c>
      <c r="Q1605" s="47">
        <f t="shared" si="428"/>
        <v>643.25627198124198</v>
      </c>
      <c r="R1605" s="47">
        <f t="shared" si="428"/>
        <v>647.82485345838279</v>
      </c>
      <c r="S1605" s="47">
        <f t="shared" ref="S1605:AA1605" si="429">1.732*10*T1604*0.9</f>
        <v>664.2717467760848</v>
      </c>
      <c r="T1605" s="47">
        <f t="shared" si="429"/>
        <v>664.2717467760848</v>
      </c>
      <c r="U1605" s="47">
        <f t="shared" si="429"/>
        <v>664.2717467760848</v>
      </c>
      <c r="V1605" s="47">
        <f t="shared" si="429"/>
        <v>661.53059788980033</v>
      </c>
      <c r="W1605" s="47">
        <f t="shared" si="429"/>
        <v>659.70316529894546</v>
      </c>
      <c r="X1605" s="47">
        <f t="shared" si="429"/>
        <v>659.70316529894546</v>
      </c>
      <c r="Y1605" s="47">
        <f t="shared" si="429"/>
        <v>657.87573270808923</v>
      </c>
      <c r="Z1605" s="47">
        <f t="shared" si="429"/>
        <v>659.70316529894546</v>
      </c>
      <c r="AA1605" s="47">
        <f t="shared" si="429"/>
        <v>663.35803048065668</v>
      </c>
      <c r="AB1605" s="47">
        <f>1.732*10*AB1604*0.9</f>
        <v>663.35803048065668</v>
      </c>
      <c r="AC1605" s="61" t="s">
        <v>298</v>
      </c>
      <c r="AD1605" s="232"/>
    </row>
    <row r="1606" spans="1:31">
      <c r="A1606" s="778"/>
      <c r="B1606" s="834"/>
      <c r="C1606" s="52" t="s">
        <v>33</v>
      </c>
      <c r="D1606" s="376"/>
      <c r="E1606" s="376"/>
      <c r="F1606" s="376"/>
      <c r="G1606" s="376"/>
      <c r="H1606" s="377"/>
      <c r="I1606" s="376"/>
      <c r="J1606" s="376"/>
      <c r="K1606" s="376"/>
      <c r="L1606" s="376"/>
      <c r="M1606" s="376"/>
      <c r="N1606" s="377"/>
      <c r="O1606" s="376"/>
      <c r="P1606" s="376"/>
      <c r="Q1606" s="376"/>
      <c r="R1606" s="376"/>
      <c r="S1606" s="376"/>
      <c r="T1606" s="376"/>
      <c r="U1606" s="376"/>
      <c r="V1606" s="377"/>
      <c r="W1606" s="376"/>
      <c r="X1606" s="376"/>
      <c r="Y1606" s="377"/>
      <c r="Z1606" s="376"/>
      <c r="AA1606" s="376"/>
      <c r="AB1606" s="376"/>
      <c r="AC1606" s="61"/>
      <c r="AD1606" s="232"/>
    </row>
    <row r="1607" spans="1:31" ht="13.5" thickBot="1">
      <c r="A1607" s="779"/>
      <c r="B1607" s="835"/>
      <c r="C1607" s="58" t="s">
        <v>18</v>
      </c>
      <c r="D1607" s="378"/>
      <c r="E1607" s="378"/>
      <c r="F1607" s="378"/>
      <c r="G1607" s="378"/>
      <c r="H1607" s="416"/>
      <c r="I1607" s="378"/>
      <c r="J1607" s="378"/>
      <c r="K1607" s="378"/>
      <c r="L1607" s="378"/>
      <c r="M1607" s="378"/>
      <c r="N1607" s="416"/>
      <c r="O1607" s="378"/>
      <c r="P1607" s="378"/>
      <c r="Q1607" s="378"/>
      <c r="R1607" s="378"/>
      <c r="S1607" s="378"/>
      <c r="T1607" s="378"/>
      <c r="U1607" s="378"/>
      <c r="V1607" s="416"/>
      <c r="W1607" s="378"/>
      <c r="X1607" s="378"/>
      <c r="Y1607" s="416"/>
      <c r="Z1607" s="378"/>
      <c r="AA1607" s="378"/>
      <c r="AB1607" s="378"/>
      <c r="AC1607" s="61"/>
      <c r="AD1607" s="232"/>
    </row>
    <row r="1608" spans="1:31">
      <c r="A1608" s="777" t="s">
        <v>23</v>
      </c>
      <c r="B1608" s="834" t="s">
        <v>287</v>
      </c>
      <c r="C1608" s="40" t="s">
        <v>279</v>
      </c>
      <c r="D1608" s="39">
        <v>0</v>
      </c>
      <c r="E1608" s="39">
        <v>0</v>
      </c>
      <c r="F1608" s="39">
        <v>0</v>
      </c>
      <c r="G1608" s="39">
        <v>0</v>
      </c>
      <c r="H1608" s="39">
        <v>0</v>
      </c>
      <c r="I1608" s="39">
        <v>0</v>
      </c>
      <c r="J1608" s="39">
        <v>0</v>
      </c>
      <c r="K1608" s="39">
        <v>0</v>
      </c>
      <c r="L1608" s="39">
        <v>0</v>
      </c>
      <c r="M1608" s="39">
        <v>0</v>
      </c>
      <c r="N1608" s="39">
        <v>0</v>
      </c>
      <c r="O1608" s="39">
        <v>0</v>
      </c>
      <c r="P1608" s="39">
        <v>0</v>
      </c>
      <c r="Q1608" s="39">
        <v>0</v>
      </c>
      <c r="R1608" s="39">
        <v>0</v>
      </c>
      <c r="S1608" s="39">
        <v>0</v>
      </c>
      <c r="T1608" s="39">
        <v>0</v>
      </c>
      <c r="U1608" s="39">
        <v>0</v>
      </c>
      <c r="V1608" s="39">
        <v>0</v>
      </c>
      <c r="W1608" s="39">
        <v>0</v>
      </c>
      <c r="X1608" s="39">
        <v>0</v>
      </c>
      <c r="Y1608" s="39">
        <v>0</v>
      </c>
      <c r="Z1608" s="39">
        <v>0</v>
      </c>
      <c r="AA1608" s="39">
        <v>0</v>
      </c>
      <c r="AB1608" s="39">
        <v>0</v>
      </c>
      <c r="AC1608" s="25" t="s">
        <v>9</v>
      </c>
      <c r="AD1608" s="406"/>
    </row>
    <row r="1609" spans="1:31">
      <c r="A1609" s="778"/>
      <c r="B1609" s="834"/>
      <c r="C1609" s="52" t="s">
        <v>17</v>
      </c>
      <c r="D1609" s="238">
        <f t="shared" ref="D1609:AB1609" si="430">1.732*10*D1608*0.9</f>
        <v>0</v>
      </c>
      <c r="E1609" s="238">
        <f t="shared" si="430"/>
        <v>0</v>
      </c>
      <c r="F1609" s="238">
        <f t="shared" si="430"/>
        <v>0</v>
      </c>
      <c r="G1609" s="238">
        <f t="shared" si="430"/>
        <v>0</v>
      </c>
      <c r="H1609" s="238">
        <f t="shared" si="430"/>
        <v>0</v>
      </c>
      <c r="I1609" s="238">
        <f t="shared" si="430"/>
        <v>0</v>
      </c>
      <c r="J1609" s="238">
        <f t="shared" si="430"/>
        <v>0</v>
      </c>
      <c r="K1609" s="238">
        <f t="shared" si="430"/>
        <v>0</v>
      </c>
      <c r="L1609" s="238">
        <f t="shared" si="430"/>
        <v>0</v>
      </c>
      <c r="M1609" s="238">
        <f t="shared" si="430"/>
        <v>0</v>
      </c>
      <c r="N1609" s="238">
        <f t="shared" si="430"/>
        <v>0</v>
      </c>
      <c r="O1609" s="238">
        <f t="shared" si="430"/>
        <v>0</v>
      </c>
      <c r="P1609" s="238">
        <f t="shared" si="430"/>
        <v>0</v>
      </c>
      <c r="Q1609" s="238">
        <f t="shared" si="430"/>
        <v>0</v>
      </c>
      <c r="R1609" s="238">
        <f t="shared" si="430"/>
        <v>0</v>
      </c>
      <c r="S1609" s="238">
        <f t="shared" si="430"/>
        <v>0</v>
      </c>
      <c r="T1609" s="238">
        <f t="shared" si="430"/>
        <v>0</v>
      </c>
      <c r="U1609" s="238">
        <f t="shared" si="430"/>
        <v>0</v>
      </c>
      <c r="V1609" s="238">
        <f t="shared" si="430"/>
        <v>0</v>
      </c>
      <c r="W1609" s="238">
        <f t="shared" si="430"/>
        <v>0</v>
      </c>
      <c r="X1609" s="238">
        <f t="shared" si="430"/>
        <v>0</v>
      </c>
      <c r="Y1609" s="238">
        <f t="shared" si="430"/>
        <v>0</v>
      </c>
      <c r="Z1609" s="238">
        <f t="shared" si="430"/>
        <v>0</v>
      </c>
      <c r="AA1609" s="238">
        <f t="shared" si="430"/>
        <v>0</v>
      </c>
      <c r="AB1609" s="238">
        <f t="shared" si="430"/>
        <v>0</v>
      </c>
      <c r="AC1609" s="61" t="s">
        <v>298</v>
      </c>
      <c r="AD1609" s="232"/>
    </row>
    <row r="1610" spans="1:31">
      <c r="A1610" s="778"/>
      <c r="B1610" s="834"/>
      <c r="C1610" s="52" t="s">
        <v>33</v>
      </c>
      <c r="D1610" s="376"/>
      <c r="E1610" s="376"/>
      <c r="F1610" s="376"/>
      <c r="G1610" s="376"/>
      <c r="H1610" s="377"/>
      <c r="I1610" s="376"/>
      <c r="J1610" s="376"/>
      <c r="K1610" s="376"/>
      <c r="L1610" s="376"/>
      <c r="M1610" s="376"/>
      <c r="N1610" s="377"/>
      <c r="O1610" s="376"/>
      <c r="P1610" s="376"/>
      <c r="Q1610" s="376"/>
      <c r="R1610" s="376"/>
      <c r="S1610" s="376"/>
      <c r="T1610" s="376"/>
      <c r="U1610" s="376"/>
      <c r="V1610" s="377"/>
      <c r="W1610" s="376"/>
      <c r="X1610" s="376"/>
      <c r="Y1610" s="377"/>
      <c r="Z1610" s="376"/>
      <c r="AA1610" s="376"/>
      <c r="AB1610" s="376"/>
      <c r="AC1610" s="61"/>
      <c r="AD1610" s="232"/>
    </row>
    <row r="1611" spans="1:31" ht="13.5" thickBot="1">
      <c r="A1611" s="779"/>
      <c r="B1611" s="835"/>
      <c r="C1611" s="58" t="s">
        <v>18</v>
      </c>
      <c r="D1611" s="378"/>
      <c r="E1611" s="378"/>
      <c r="F1611" s="379"/>
      <c r="G1611" s="379"/>
      <c r="H1611" s="380"/>
      <c r="I1611" s="379"/>
      <c r="J1611" s="379"/>
      <c r="K1611" s="379"/>
      <c r="L1611" s="379"/>
      <c r="M1611" s="379"/>
      <c r="N1611" s="380"/>
      <c r="O1611" s="379"/>
      <c r="P1611" s="379"/>
      <c r="Q1611" s="379"/>
      <c r="R1611" s="379"/>
      <c r="S1611" s="379"/>
      <c r="T1611" s="379"/>
      <c r="U1611" s="379"/>
      <c r="V1611" s="380"/>
      <c r="W1611" s="379"/>
      <c r="X1611" s="379"/>
      <c r="Y1611" s="380"/>
      <c r="Z1611" s="379"/>
      <c r="AA1611" s="379"/>
      <c r="AB1611" s="381"/>
      <c r="AC1611" s="61"/>
      <c r="AD1611" s="232"/>
    </row>
    <row r="1612" spans="1:31">
      <c r="A1612" s="777" t="s">
        <v>27</v>
      </c>
      <c r="B1612" s="833" t="s">
        <v>287</v>
      </c>
      <c r="C1612" s="38" t="s">
        <v>279</v>
      </c>
      <c r="D1612" s="382">
        <v>15.4747948417351</v>
      </c>
      <c r="E1612" s="382">
        <v>14.654161781946099</v>
      </c>
      <c r="F1612" s="124">
        <v>14.126611957795999</v>
      </c>
      <c r="G1612" s="124">
        <v>14.0679953106682</v>
      </c>
      <c r="H1612" s="125">
        <v>14.126611957795999</v>
      </c>
      <c r="I1612" s="124">
        <v>14.243845252051599</v>
      </c>
      <c r="J1612" s="124">
        <v>15.0058616647128</v>
      </c>
      <c r="K1612" s="124">
        <v>14.1852286049238</v>
      </c>
      <c r="L1612" s="124">
        <v>14.5955451348183</v>
      </c>
      <c r="M1612" s="124">
        <v>14.7713950762016</v>
      </c>
      <c r="N1612" s="125">
        <v>15.592028135990599</v>
      </c>
      <c r="O1612" s="124">
        <v>18.347010550996501</v>
      </c>
      <c r="P1612" s="124">
        <v>18.581477139507601</v>
      </c>
      <c r="Q1612" s="124">
        <v>18.757327080890999</v>
      </c>
      <c r="R1612" s="124">
        <v>18.991793669402099</v>
      </c>
      <c r="S1612" s="124">
        <v>19.812426729191099</v>
      </c>
      <c r="T1612" s="124">
        <v>18.757327080890999</v>
      </c>
      <c r="U1612" s="124">
        <v>19.343493552168798</v>
      </c>
      <c r="V1612" s="125">
        <v>19.1676436107855</v>
      </c>
      <c r="W1612" s="124">
        <v>20.0468933177022</v>
      </c>
      <c r="X1612" s="124">
        <v>16.764361078546301</v>
      </c>
      <c r="Y1612" s="125">
        <v>17.6436107854631</v>
      </c>
      <c r="Z1612" s="124">
        <v>17.233294255568602</v>
      </c>
      <c r="AA1612" s="124">
        <v>16.002344665885101</v>
      </c>
      <c r="AB1612" s="126">
        <v>14.8886283704572</v>
      </c>
      <c r="AC1612" s="25" t="s">
        <v>9</v>
      </c>
      <c r="AD1612" s="406"/>
    </row>
    <row r="1613" spans="1:31">
      <c r="A1613" s="778"/>
      <c r="B1613" s="834"/>
      <c r="C1613" s="52" t="s">
        <v>17</v>
      </c>
      <c r="D1613" s="238">
        <f t="shared" ref="D1613:AA1613" si="431">1.732*10*D1612*0.9</f>
        <v>241.22110199296674</v>
      </c>
      <c r="E1613" s="238">
        <f t="shared" si="431"/>
        <v>228.4290738569758</v>
      </c>
      <c r="F1613" s="238">
        <f t="shared" si="431"/>
        <v>220.20562719812403</v>
      </c>
      <c r="G1613" s="238">
        <f t="shared" si="431"/>
        <v>219.29191090269592</v>
      </c>
      <c r="H1613" s="238">
        <f t="shared" si="431"/>
        <v>220.20562719812403</v>
      </c>
      <c r="I1613" s="238">
        <f t="shared" si="431"/>
        <v>222.03305978898032</v>
      </c>
      <c r="J1613" s="238">
        <f t="shared" si="431"/>
        <v>233.91137162954314</v>
      </c>
      <c r="K1613" s="238">
        <f t="shared" si="431"/>
        <v>221.11934349355221</v>
      </c>
      <c r="L1613" s="238">
        <f t="shared" si="431"/>
        <v>227.51535756154766</v>
      </c>
      <c r="M1613" s="238">
        <f t="shared" si="431"/>
        <v>230.25650644783056</v>
      </c>
      <c r="N1613" s="238">
        <f t="shared" si="431"/>
        <v>243.04853458382144</v>
      </c>
      <c r="O1613" s="238">
        <f t="shared" si="431"/>
        <v>285.99320046893348</v>
      </c>
      <c r="P1613" s="238">
        <f t="shared" si="431"/>
        <v>289.64806565064447</v>
      </c>
      <c r="Q1613" s="238">
        <f t="shared" si="431"/>
        <v>292.38921453692888</v>
      </c>
      <c r="R1613" s="238">
        <f t="shared" si="431"/>
        <v>296.04407971863998</v>
      </c>
      <c r="S1613" s="238">
        <f t="shared" si="431"/>
        <v>308.83610785463088</v>
      </c>
      <c r="T1613" s="238">
        <f t="shared" si="431"/>
        <v>292.38921453692888</v>
      </c>
      <c r="U1613" s="238">
        <f t="shared" si="431"/>
        <v>301.52637749120726</v>
      </c>
      <c r="V1613" s="238">
        <f t="shared" si="431"/>
        <v>298.78522860492438</v>
      </c>
      <c r="W1613" s="238">
        <f t="shared" si="431"/>
        <v>312.49097303634193</v>
      </c>
      <c r="X1613" s="238">
        <f t="shared" si="431"/>
        <v>261.32286049237973</v>
      </c>
      <c r="Y1613" s="238">
        <f t="shared" si="431"/>
        <v>275.02860492379881</v>
      </c>
      <c r="Z1613" s="238">
        <f t="shared" si="431"/>
        <v>268.63259085580341</v>
      </c>
      <c r="AA1613" s="238">
        <f t="shared" si="431"/>
        <v>249.44454865181697</v>
      </c>
      <c r="AB1613" s="238">
        <f>1.732*10*AB1612*0.9</f>
        <v>232.08393903868685</v>
      </c>
      <c r="AC1613" s="61" t="s">
        <v>298</v>
      </c>
      <c r="AD1613" s="232"/>
    </row>
    <row r="1614" spans="1:31">
      <c r="A1614" s="778"/>
      <c r="B1614" s="834"/>
      <c r="C1614" s="52" t="s">
        <v>33</v>
      </c>
      <c r="D1614" s="49"/>
      <c r="E1614" s="109"/>
      <c r="F1614" s="109"/>
      <c r="G1614" s="109"/>
      <c r="H1614" s="50"/>
      <c r="I1614" s="109"/>
      <c r="J1614" s="109"/>
      <c r="K1614" s="109"/>
      <c r="L1614" s="109"/>
      <c r="M1614" s="109"/>
      <c r="N1614" s="50"/>
      <c r="O1614" s="109"/>
      <c r="P1614" s="109"/>
      <c r="Q1614" s="109"/>
      <c r="R1614" s="109"/>
      <c r="S1614" s="109"/>
      <c r="T1614" s="109"/>
      <c r="U1614" s="109"/>
      <c r="V1614" s="50"/>
      <c r="W1614" s="109"/>
      <c r="X1614" s="109"/>
      <c r="Y1614" s="50"/>
      <c r="Z1614" s="109"/>
      <c r="AA1614" s="109"/>
      <c r="AB1614" s="111"/>
      <c r="AC1614" s="61"/>
      <c r="AD1614" s="232"/>
    </row>
    <row r="1615" spans="1:31" ht="13.5" thickBot="1">
      <c r="A1615" s="779"/>
      <c r="B1615" s="835"/>
      <c r="C1615" s="58" t="s">
        <v>18</v>
      </c>
      <c r="D1615" s="619"/>
      <c r="E1615" s="619"/>
      <c r="F1615" s="619"/>
      <c r="G1615" s="619"/>
      <c r="H1615" s="619"/>
      <c r="I1615" s="619"/>
      <c r="J1615" s="619"/>
      <c r="K1615" s="619"/>
      <c r="L1615" s="619"/>
      <c r="M1615" s="619"/>
      <c r="N1615" s="619"/>
      <c r="O1615" s="619"/>
      <c r="P1615" s="619"/>
      <c r="Q1615" s="619"/>
      <c r="R1615" s="619"/>
      <c r="S1615" s="619"/>
      <c r="T1615" s="619"/>
      <c r="U1615" s="619"/>
      <c r="V1615" s="619"/>
      <c r="W1615" s="619"/>
      <c r="X1615" s="619"/>
      <c r="Y1615" s="619"/>
      <c r="Z1615" s="619"/>
      <c r="AA1615" s="619"/>
      <c r="AB1615" s="619"/>
      <c r="AC1615" s="247"/>
      <c r="AD1615" s="232"/>
    </row>
    <row r="1616" spans="1:31">
      <c r="A1616" s="777" t="s">
        <v>19</v>
      </c>
      <c r="B1616" s="777" t="s">
        <v>32</v>
      </c>
      <c r="C1616" s="79" t="s">
        <v>279</v>
      </c>
      <c r="D1616" s="39">
        <v>22.743259085580299</v>
      </c>
      <c r="E1616" s="39">
        <v>22.039859320046901</v>
      </c>
      <c r="F1616" s="39">
        <v>21.5709261430246</v>
      </c>
      <c r="G1616" s="39">
        <v>21.8053927315358</v>
      </c>
      <c r="H1616" s="39">
        <v>21.5709261430246</v>
      </c>
      <c r="I1616" s="39">
        <v>22.039859320046901</v>
      </c>
      <c r="J1616" s="39">
        <v>22.743259085580299</v>
      </c>
      <c r="K1616" s="39">
        <v>21.8053927315358</v>
      </c>
      <c r="L1616" s="39">
        <v>22.039859320046901</v>
      </c>
      <c r="M1616" s="39">
        <v>22.274325908558001</v>
      </c>
      <c r="N1616" s="39">
        <v>64.243845252051599</v>
      </c>
      <c r="O1616" s="39">
        <v>67.291910902696401</v>
      </c>
      <c r="P1616" s="39">
        <v>67.291910902696401</v>
      </c>
      <c r="Q1616" s="39">
        <v>67.526377491207498</v>
      </c>
      <c r="R1616" s="39">
        <v>67.995310668229806</v>
      </c>
      <c r="S1616" s="39">
        <v>69.871043376318895</v>
      </c>
      <c r="T1616" s="39">
        <v>68.698710433763196</v>
      </c>
      <c r="U1616" s="39">
        <v>69.636576787807698</v>
      </c>
      <c r="V1616" s="39">
        <v>69.167643610785504</v>
      </c>
      <c r="W1616" s="39">
        <v>69.871043376318895</v>
      </c>
      <c r="X1616" s="39">
        <v>66.588511137162996</v>
      </c>
      <c r="Y1616" s="39">
        <v>67.526377491207498</v>
      </c>
      <c r="Z1616" s="39">
        <v>67.291910902696401</v>
      </c>
      <c r="AA1616" s="39">
        <v>65.650644783118395</v>
      </c>
      <c r="AB1616" s="39">
        <v>64.478311840562696</v>
      </c>
      <c r="AC1616" s="25" t="s">
        <v>9</v>
      </c>
      <c r="AD1616" s="406"/>
    </row>
    <row r="1617" spans="1:30">
      <c r="A1617" s="778"/>
      <c r="B1617" s="778"/>
      <c r="C1617" s="80" t="s">
        <v>17</v>
      </c>
      <c r="D1617" s="238">
        <f t="shared" ref="D1617:AB1617" si="432">1.732*10*D1616*0.9</f>
        <v>354.52192262602574</v>
      </c>
      <c r="E1617" s="238">
        <f t="shared" si="432"/>
        <v>343.55732708089113</v>
      </c>
      <c r="F1617" s="238">
        <f t="shared" si="432"/>
        <v>336.24759671746745</v>
      </c>
      <c r="G1617" s="238">
        <f t="shared" si="432"/>
        <v>339.90246189918008</v>
      </c>
      <c r="H1617" s="238">
        <f t="shared" si="432"/>
        <v>336.24759671746745</v>
      </c>
      <c r="I1617" s="238">
        <f t="shared" si="432"/>
        <v>343.55732708089113</v>
      </c>
      <c r="J1617" s="238">
        <f t="shared" si="432"/>
        <v>354.52192262602574</v>
      </c>
      <c r="K1617" s="238">
        <f t="shared" si="432"/>
        <v>339.90246189918008</v>
      </c>
      <c r="L1617" s="238">
        <f t="shared" si="432"/>
        <v>343.55732708089113</v>
      </c>
      <c r="M1617" s="238">
        <f t="shared" si="432"/>
        <v>347.21219226260212</v>
      </c>
      <c r="N1617" s="238">
        <f t="shared" si="432"/>
        <v>1001.4330597889804</v>
      </c>
      <c r="O1617" s="238">
        <f t="shared" si="432"/>
        <v>1048.9463071512314</v>
      </c>
      <c r="P1617" s="238">
        <f t="shared" si="432"/>
        <v>1048.9463071512314</v>
      </c>
      <c r="Q1617" s="238">
        <f t="shared" si="432"/>
        <v>1052.6011723329425</v>
      </c>
      <c r="R1617" s="238">
        <f t="shared" si="432"/>
        <v>1059.9109026963663</v>
      </c>
      <c r="S1617" s="238">
        <f t="shared" si="432"/>
        <v>1089.149824150059</v>
      </c>
      <c r="T1617" s="238">
        <f t="shared" si="432"/>
        <v>1070.8754982415007</v>
      </c>
      <c r="U1617" s="238">
        <f t="shared" si="432"/>
        <v>1085.4949589683463</v>
      </c>
      <c r="V1617" s="238">
        <f t="shared" si="432"/>
        <v>1078.1852286049245</v>
      </c>
      <c r="W1617" s="238">
        <f t="shared" si="432"/>
        <v>1089.149824150059</v>
      </c>
      <c r="X1617" s="238">
        <f t="shared" si="432"/>
        <v>1037.981711606097</v>
      </c>
      <c r="Y1617" s="238">
        <f t="shared" si="432"/>
        <v>1052.6011723329425</v>
      </c>
      <c r="Z1617" s="238">
        <f t="shared" si="432"/>
        <v>1048.9463071512314</v>
      </c>
      <c r="AA1617" s="238">
        <f t="shared" si="432"/>
        <v>1023.3622508792496</v>
      </c>
      <c r="AB1617" s="238">
        <f t="shared" si="432"/>
        <v>1005.0879249706915</v>
      </c>
      <c r="AC1617" s="61" t="s">
        <v>298</v>
      </c>
      <c r="AD1617" s="232"/>
    </row>
    <row r="1618" spans="1:30">
      <c r="A1618" s="778"/>
      <c r="B1618" s="778"/>
      <c r="C1618" s="293" t="s">
        <v>33</v>
      </c>
      <c r="D1618" s="53"/>
      <c r="E1618" s="53"/>
      <c r="F1618" s="53"/>
      <c r="G1618" s="53"/>
      <c r="H1618" s="53"/>
      <c r="I1618" s="53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3"/>
      <c r="U1618" s="53"/>
      <c r="V1618" s="53"/>
      <c r="W1618" s="53"/>
      <c r="X1618" s="53"/>
      <c r="Y1618" s="53"/>
      <c r="Z1618" s="53"/>
      <c r="AA1618" s="53"/>
      <c r="AB1618" s="53"/>
      <c r="AC1618" s="61"/>
      <c r="AD1618" s="232"/>
    </row>
    <row r="1619" spans="1:30" ht="13.5" thickBot="1">
      <c r="A1619" s="779"/>
      <c r="B1619" s="779"/>
      <c r="C1619" s="81" t="s">
        <v>18</v>
      </c>
      <c r="D1619" s="311"/>
      <c r="E1619" s="311"/>
      <c r="F1619" s="311"/>
      <c r="G1619" s="311"/>
      <c r="H1619" s="311"/>
      <c r="I1619" s="311"/>
      <c r="J1619" s="311"/>
      <c r="K1619" s="311"/>
      <c r="L1619" s="311"/>
      <c r="M1619" s="311"/>
      <c r="N1619" s="311"/>
      <c r="O1619" s="311"/>
      <c r="P1619" s="311"/>
      <c r="Q1619" s="311"/>
      <c r="R1619" s="311"/>
      <c r="S1619" s="311"/>
      <c r="T1619" s="311"/>
      <c r="U1619" s="311"/>
      <c r="V1619" s="311"/>
      <c r="W1619" s="311"/>
      <c r="X1619" s="311"/>
      <c r="Y1619" s="311"/>
      <c r="Z1619" s="311"/>
      <c r="AA1619" s="311"/>
      <c r="AB1619" s="312"/>
      <c r="AC1619" s="61"/>
      <c r="AD1619" s="232"/>
    </row>
    <row r="1620" spans="1:30">
      <c r="A1620" s="783" t="s">
        <v>51</v>
      </c>
      <c r="B1620" s="843"/>
      <c r="C1620" s="296" t="s">
        <v>418</v>
      </c>
      <c r="D1620" s="63">
        <f>D1596+D1616</f>
        <v>87.924970691676407</v>
      </c>
      <c r="E1620" s="63">
        <f t="shared" ref="E1620:AB1620" si="433">E1596+E1616</f>
        <v>86.049237983587304</v>
      </c>
      <c r="F1620" s="63">
        <f t="shared" si="433"/>
        <v>86.283704572098486</v>
      </c>
      <c r="G1620" s="63">
        <f t="shared" si="433"/>
        <v>86.049237983587403</v>
      </c>
      <c r="H1620" s="63">
        <f t="shared" si="433"/>
        <v>86.04923798358729</v>
      </c>
      <c r="I1620" s="63">
        <f t="shared" si="433"/>
        <v>86.752637749120794</v>
      </c>
      <c r="J1620" s="63">
        <f t="shared" si="433"/>
        <v>87.456037514654184</v>
      </c>
      <c r="K1620" s="63">
        <f t="shared" si="433"/>
        <v>91.441969519343502</v>
      </c>
      <c r="L1620" s="63">
        <f>L1596+L1616</f>
        <v>92.379835873388004</v>
      </c>
      <c r="M1620" s="63">
        <f t="shared" si="433"/>
        <v>93.786635404454799</v>
      </c>
      <c r="N1620" s="63">
        <f>N1596+N1616</f>
        <v>131.06682297772568</v>
      </c>
      <c r="O1620" s="63">
        <f>O1596+O1616</f>
        <v>135.5216881594373</v>
      </c>
      <c r="P1620" s="63">
        <f t="shared" si="433"/>
        <v>135.052754982415</v>
      </c>
      <c r="Q1620" s="63">
        <f t="shared" si="433"/>
        <v>136.45955451348181</v>
      </c>
      <c r="R1620" s="63">
        <f>R1596+R1616</f>
        <v>136.22508792497069</v>
      </c>
      <c r="S1620" s="63">
        <f t="shared" si="433"/>
        <v>138.56975381008209</v>
      </c>
      <c r="T1620" s="63">
        <f t="shared" si="433"/>
        <v>138.10082063305981</v>
      </c>
      <c r="U1620" s="63">
        <f>U1596+U1616</f>
        <v>140.21101992965998</v>
      </c>
      <c r="V1620" s="63">
        <f t="shared" si="433"/>
        <v>138.56975381008209</v>
      </c>
      <c r="W1620" s="63">
        <f t="shared" si="433"/>
        <v>139.0386869871044</v>
      </c>
      <c r="X1620" s="63">
        <f t="shared" si="433"/>
        <v>138.8042203985932</v>
      </c>
      <c r="Y1620" s="63">
        <f t="shared" si="433"/>
        <v>139.03868698710431</v>
      </c>
      <c r="Z1620" s="63">
        <f t="shared" si="433"/>
        <v>138.8042203985932</v>
      </c>
      <c r="AA1620" s="63">
        <f t="shared" si="433"/>
        <v>137.1629542790152</v>
      </c>
      <c r="AB1620" s="63">
        <f t="shared" si="433"/>
        <v>135.28722157092608</v>
      </c>
      <c r="AC1620" s="61"/>
      <c r="AD1620" s="232"/>
    </row>
    <row r="1621" spans="1:30" ht="15" customHeight="1">
      <c r="A1621" s="785"/>
      <c r="B1621" s="844"/>
      <c r="C1621" s="701" t="s">
        <v>17</v>
      </c>
      <c r="D1621" s="66">
        <f>D1597+D1617</f>
        <v>1370.5744431418518</v>
      </c>
      <c r="E1621" s="66">
        <f t="shared" ref="E1621:AB1621" si="434">E1597+E1617</f>
        <v>1341.3355216881591</v>
      </c>
      <c r="F1621" s="66">
        <f t="shared" si="434"/>
        <v>1344.9903868698714</v>
      </c>
      <c r="G1621" s="66">
        <f t="shared" si="434"/>
        <v>1341.3355216881605</v>
      </c>
      <c r="H1621" s="66">
        <f t="shared" si="434"/>
        <v>1341.3355216881589</v>
      </c>
      <c r="I1621" s="66">
        <f t="shared" si="434"/>
        <v>1352.3001172332952</v>
      </c>
      <c r="J1621" s="66">
        <f t="shared" si="434"/>
        <v>1363.2647127784296</v>
      </c>
      <c r="K1621" s="66">
        <f>K1597+K1617</f>
        <v>1425.3974208675263</v>
      </c>
      <c r="L1621" s="66">
        <f t="shared" si="434"/>
        <v>1440.0168815943723</v>
      </c>
      <c r="M1621" s="66">
        <f t="shared" si="434"/>
        <v>1461.9460726846414</v>
      </c>
      <c r="N1621" s="66">
        <f>N1597+N1617</f>
        <v>2043.0696365767881</v>
      </c>
      <c r="O1621" s="66">
        <f>O1597+O1617</f>
        <v>2112.5120750293086</v>
      </c>
      <c r="P1621" s="66">
        <f>P1597+P1617</f>
        <v>2105.202344665885</v>
      </c>
      <c r="Q1621" s="66">
        <f>Q1597+Q1617</f>
        <v>2127.1315357561543</v>
      </c>
      <c r="R1621" s="66">
        <f>R1597+R1617</f>
        <v>2123.4766705744432</v>
      </c>
      <c r="S1621" s="66">
        <f t="shared" si="434"/>
        <v>2160.0253223915597</v>
      </c>
      <c r="T1621" s="66">
        <f t="shared" si="434"/>
        <v>2152.7155920281361</v>
      </c>
      <c r="U1621" s="66">
        <f t="shared" si="434"/>
        <v>2185.6093786635402</v>
      </c>
      <c r="V1621" s="66">
        <f t="shared" si="434"/>
        <v>2160.0253223915597</v>
      </c>
      <c r="W1621" s="66">
        <f t="shared" si="434"/>
        <v>2167.3350527549837</v>
      </c>
      <c r="X1621" s="66">
        <f t="shared" si="434"/>
        <v>2163.6801875732708</v>
      </c>
      <c r="Y1621" s="66">
        <f t="shared" si="434"/>
        <v>2167.3350527549819</v>
      </c>
      <c r="Z1621" s="66">
        <f t="shared" si="434"/>
        <v>2163.6801875732708</v>
      </c>
      <c r="AA1621" s="66">
        <f t="shared" si="434"/>
        <v>2138.096131301289</v>
      </c>
      <c r="AB1621" s="66">
        <f t="shared" si="434"/>
        <v>2108.8572098475961</v>
      </c>
      <c r="AC1621" s="64"/>
      <c r="AD1621" s="244"/>
    </row>
    <row r="1622" spans="1:30" ht="19.5" customHeight="1" thickBot="1">
      <c r="A1622" s="786"/>
      <c r="B1622" s="845"/>
      <c r="C1622" s="323" t="s">
        <v>33</v>
      </c>
      <c r="D1622" s="131"/>
      <c r="E1622" s="131"/>
      <c r="F1622" s="131"/>
      <c r="G1622" s="131"/>
      <c r="H1622" s="131"/>
      <c r="I1622" s="131"/>
      <c r="J1622" s="131"/>
      <c r="K1622" s="131"/>
      <c r="L1622" s="131"/>
      <c r="M1622" s="131"/>
      <c r="N1622" s="131"/>
      <c r="O1622" s="131"/>
      <c r="P1622" s="131"/>
      <c r="Q1622" s="131"/>
      <c r="R1622" s="131"/>
      <c r="S1622" s="131"/>
      <c r="T1622" s="131"/>
      <c r="U1622" s="131"/>
      <c r="V1622" s="131"/>
      <c r="W1622" s="131"/>
      <c r="X1622" s="131"/>
      <c r="Y1622" s="131"/>
      <c r="Z1622" s="131"/>
      <c r="AA1622" s="131"/>
      <c r="AB1622" s="313"/>
      <c r="AC1622" s="128"/>
      <c r="AD1622" s="249"/>
    </row>
    <row r="1623" spans="1:30" ht="19.5" customHeight="1">
      <c r="A1623" s="470"/>
      <c r="B1623" s="470"/>
      <c r="C1623" s="116"/>
      <c r="D1623" s="117"/>
      <c r="E1623" s="117"/>
      <c r="F1623" s="117"/>
      <c r="G1623" s="117"/>
      <c r="H1623" s="117"/>
      <c r="I1623" s="117"/>
      <c r="J1623" s="117"/>
      <c r="K1623" s="117"/>
      <c r="L1623" s="117"/>
      <c r="M1623" s="117"/>
      <c r="N1623" s="117"/>
      <c r="O1623" s="117"/>
      <c r="P1623" s="117"/>
      <c r="Q1623" s="117"/>
      <c r="R1623" s="117"/>
      <c r="S1623" s="117"/>
      <c r="T1623" s="117"/>
      <c r="U1623" s="117"/>
      <c r="V1623" s="117"/>
      <c r="W1623" s="117"/>
      <c r="X1623" s="117"/>
      <c r="Y1623" s="117"/>
      <c r="Z1623" s="117"/>
      <c r="AA1623" s="117"/>
      <c r="AB1623" s="117"/>
      <c r="AC1623" s="128"/>
      <c r="AD1623" s="249"/>
    </row>
    <row r="1624" spans="1:30" ht="13.5" thickBot="1">
      <c r="A1624" s="360"/>
      <c r="B1624" s="361"/>
      <c r="C1624" s="314"/>
      <c r="D1624" s="233"/>
      <c r="E1624" s="164"/>
      <c r="F1624" s="164"/>
      <c r="G1624" s="164"/>
      <c r="H1624" s="90"/>
      <c r="I1624" s="164"/>
      <c r="J1624" s="164"/>
      <c r="K1624" s="164"/>
      <c r="L1624" s="164"/>
      <c r="M1624" s="164"/>
      <c r="N1624" s="90"/>
      <c r="O1624" s="164"/>
      <c r="P1624" s="164"/>
      <c r="Q1624" s="164"/>
      <c r="R1624" s="164"/>
      <c r="S1624" s="164"/>
      <c r="T1624" s="164"/>
      <c r="U1624" s="164"/>
      <c r="V1624" s="90"/>
      <c r="W1624" s="164"/>
      <c r="X1624" s="164"/>
      <c r="Y1624" s="90"/>
      <c r="Z1624" s="164"/>
      <c r="AA1624" s="164"/>
      <c r="AB1624" s="164"/>
      <c r="AC1624" s="219"/>
      <c r="AD1624" s="314"/>
    </row>
    <row r="1625" spans="1:30" ht="34.5" thickBot="1">
      <c r="A1625" s="255" t="s">
        <v>3</v>
      </c>
      <c r="B1625" s="15" t="s">
        <v>4</v>
      </c>
      <c r="C1625" s="16" t="s">
        <v>5</v>
      </c>
      <c r="D1625" s="17"/>
      <c r="E1625" s="787" t="s">
        <v>6</v>
      </c>
      <c r="F1625" s="788"/>
      <c r="G1625" s="788"/>
      <c r="H1625" s="788"/>
      <c r="I1625" s="788"/>
      <c r="J1625" s="788"/>
      <c r="K1625" s="788"/>
      <c r="L1625" s="788"/>
      <c r="M1625" s="788"/>
      <c r="N1625" s="788"/>
      <c r="O1625" s="788"/>
      <c r="P1625" s="788"/>
      <c r="Q1625" s="788"/>
      <c r="R1625" s="788"/>
      <c r="S1625" s="788"/>
      <c r="T1625" s="788"/>
      <c r="U1625" s="788"/>
      <c r="V1625" s="788"/>
      <c r="W1625" s="788"/>
      <c r="X1625" s="788"/>
      <c r="Y1625" s="788"/>
      <c r="Z1625" s="788"/>
      <c r="AA1625" s="788"/>
      <c r="AB1625" s="789"/>
      <c r="AC1625" s="18" t="s">
        <v>7</v>
      </c>
      <c r="AD1625" s="478"/>
    </row>
    <row r="1626" spans="1:30" ht="13.5" thickBot="1">
      <c r="A1626" s="372" t="s">
        <v>288</v>
      </c>
      <c r="B1626" s="373"/>
      <c r="C1626" s="21"/>
      <c r="D1626" s="70">
        <v>0</v>
      </c>
      <c r="E1626" s="22">
        <v>1</v>
      </c>
      <c r="F1626" s="22">
        <v>2</v>
      </c>
      <c r="G1626" s="22">
        <v>3</v>
      </c>
      <c r="H1626" s="23">
        <v>4</v>
      </c>
      <c r="I1626" s="22">
        <v>5</v>
      </c>
      <c r="J1626" s="22">
        <v>6</v>
      </c>
      <c r="K1626" s="22">
        <v>7</v>
      </c>
      <c r="L1626" s="22">
        <v>8</v>
      </c>
      <c r="M1626" s="22">
        <v>9</v>
      </c>
      <c r="N1626" s="23">
        <v>10</v>
      </c>
      <c r="O1626" s="22">
        <v>11</v>
      </c>
      <c r="P1626" s="22">
        <v>12</v>
      </c>
      <c r="Q1626" s="22">
        <v>13</v>
      </c>
      <c r="R1626" s="22">
        <v>14</v>
      </c>
      <c r="S1626" s="22">
        <v>15</v>
      </c>
      <c r="T1626" s="22">
        <v>16</v>
      </c>
      <c r="U1626" s="22">
        <v>17</v>
      </c>
      <c r="V1626" s="23">
        <v>18</v>
      </c>
      <c r="W1626" s="22">
        <v>19</v>
      </c>
      <c r="X1626" s="22">
        <v>20</v>
      </c>
      <c r="Y1626" s="23">
        <v>21</v>
      </c>
      <c r="Z1626" s="22">
        <v>22</v>
      </c>
      <c r="AA1626" s="22">
        <v>23</v>
      </c>
      <c r="AB1626" s="24">
        <v>24</v>
      </c>
      <c r="AC1626" s="25" t="s">
        <v>9</v>
      </c>
      <c r="AD1626" s="406"/>
    </row>
    <row r="1627" spans="1:30" ht="13.5" thickBot="1">
      <c r="A1627" s="256" t="s">
        <v>10</v>
      </c>
      <c r="B1627" s="257"/>
      <c r="C1627" s="258" t="s">
        <v>11</v>
      </c>
      <c r="D1627" s="29">
        <v>10.3</v>
      </c>
      <c r="E1627" s="29">
        <v>10.3</v>
      </c>
      <c r="F1627" s="29">
        <v>10.3</v>
      </c>
      <c r="G1627" s="29">
        <v>10.3</v>
      </c>
      <c r="H1627" s="30">
        <v>10.3</v>
      </c>
      <c r="I1627" s="29">
        <v>10.3</v>
      </c>
      <c r="J1627" s="29">
        <v>10.3</v>
      </c>
      <c r="K1627" s="29">
        <v>10.3</v>
      </c>
      <c r="L1627" s="29">
        <v>10.4</v>
      </c>
      <c r="M1627" s="29">
        <v>10.4</v>
      </c>
      <c r="N1627" s="30">
        <v>10.4</v>
      </c>
      <c r="O1627" s="29">
        <v>10.4</v>
      </c>
      <c r="P1627" s="29">
        <v>10.4</v>
      </c>
      <c r="Q1627" s="29">
        <v>10.4</v>
      </c>
      <c r="R1627" s="29">
        <v>10.4</v>
      </c>
      <c r="S1627" s="29">
        <v>10.4</v>
      </c>
      <c r="T1627" s="29">
        <v>10.4</v>
      </c>
      <c r="U1627" s="29">
        <v>10.4</v>
      </c>
      <c r="V1627" s="30">
        <v>10.4</v>
      </c>
      <c r="W1627" s="29">
        <v>10.4</v>
      </c>
      <c r="X1627" s="29">
        <v>10.4</v>
      </c>
      <c r="Y1627" s="30">
        <v>10.4</v>
      </c>
      <c r="Z1627" s="29">
        <v>10.4</v>
      </c>
      <c r="AA1627" s="29">
        <v>10.4</v>
      </c>
      <c r="AB1627" s="123">
        <v>10.4</v>
      </c>
      <c r="AC1627" s="25" t="s">
        <v>244</v>
      </c>
      <c r="AD1627" s="406"/>
    </row>
    <row r="1628" spans="1:30" ht="13.5" thickBot="1">
      <c r="A1628" s="256" t="s">
        <v>13</v>
      </c>
      <c r="B1628" s="257"/>
      <c r="C1628" s="258" t="s">
        <v>11</v>
      </c>
      <c r="D1628" s="71">
        <v>10.4</v>
      </c>
      <c r="E1628" s="71">
        <v>10.4</v>
      </c>
      <c r="F1628" s="71">
        <v>10.4</v>
      </c>
      <c r="G1628" s="71">
        <v>10.4</v>
      </c>
      <c r="H1628" s="72">
        <v>10.4</v>
      </c>
      <c r="I1628" s="71">
        <v>10.4</v>
      </c>
      <c r="J1628" s="71">
        <v>10.4</v>
      </c>
      <c r="K1628" s="71">
        <v>10.4</v>
      </c>
      <c r="L1628" s="71">
        <v>10.4</v>
      </c>
      <c r="M1628" s="71">
        <v>10.4</v>
      </c>
      <c r="N1628" s="72">
        <v>10.4</v>
      </c>
      <c r="O1628" s="71">
        <v>10.4</v>
      </c>
      <c r="P1628" s="71">
        <v>10.4</v>
      </c>
      <c r="Q1628" s="71">
        <v>10.4</v>
      </c>
      <c r="R1628" s="71">
        <v>10.4</v>
      </c>
      <c r="S1628" s="71">
        <v>10.4</v>
      </c>
      <c r="T1628" s="35">
        <v>10.3</v>
      </c>
      <c r="U1628" s="71">
        <v>10.4</v>
      </c>
      <c r="V1628" s="72">
        <v>10.4</v>
      </c>
      <c r="W1628" s="71">
        <v>10.4</v>
      </c>
      <c r="X1628" s="71">
        <v>10.4</v>
      </c>
      <c r="Y1628" s="72">
        <v>10.4</v>
      </c>
      <c r="Z1628" s="71">
        <v>10.4</v>
      </c>
      <c r="AA1628" s="71">
        <v>10.4</v>
      </c>
      <c r="AB1628" s="123">
        <v>10.4</v>
      </c>
      <c r="AC1628" s="25"/>
      <c r="AD1628" s="406"/>
    </row>
    <row r="1629" spans="1:30">
      <c r="A1629" s="774" t="s">
        <v>314</v>
      </c>
      <c r="B1629" s="765" t="s">
        <v>315</v>
      </c>
      <c r="C1629" s="79" t="s">
        <v>279</v>
      </c>
      <c r="D1629" s="268"/>
      <c r="E1629" s="268"/>
      <c r="F1629" s="268"/>
      <c r="G1629" s="268"/>
      <c r="H1629" s="268"/>
      <c r="I1629" s="268"/>
      <c r="J1629" s="268"/>
      <c r="K1629" s="268"/>
      <c r="L1629" s="268"/>
      <c r="M1629" s="268"/>
      <c r="N1629" s="268"/>
      <c r="O1629" s="268"/>
      <c r="P1629" s="268"/>
      <c r="Q1629" s="268"/>
      <c r="R1629" s="268"/>
      <c r="S1629" s="268"/>
      <c r="T1629" s="268"/>
      <c r="U1629" s="268"/>
      <c r="V1629" s="268"/>
      <c r="W1629" s="268"/>
      <c r="X1629" s="268"/>
      <c r="Y1629" s="268"/>
      <c r="Z1629" s="268"/>
      <c r="AA1629" s="268"/>
      <c r="AB1629" s="268"/>
      <c r="AC1629" s="25" t="s">
        <v>9</v>
      </c>
      <c r="AD1629" s="406"/>
    </row>
    <row r="1630" spans="1:30">
      <c r="A1630" s="775"/>
      <c r="B1630" s="766"/>
      <c r="C1630" s="80" t="s">
        <v>17</v>
      </c>
      <c r="D1630" s="238">
        <f t="shared" ref="D1630:AB1630" si="435">1.732*10*D1629*0.9</f>
        <v>0</v>
      </c>
      <c r="E1630" s="238">
        <f t="shared" si="435"/>
        <v>0</v>
      </c>
      <c r="F1630" s="238">
        <f t="shared" si="435"/>
        <v>0</v>
      </c>
      <c r="G1630" s="238">
        <f t="shared" si="435"/>
        <v>0</v>
      </c>
      <c r="H1630" s="238">
        <f t="shared" si="435"/>
        <v>0</v>
      </c>
      <c r="I1630" s="238">
        <f t="shared" si="435"/>
        <v>0</v>
      </c>
      <c r="J1630" s="238">
        <f t="shared" si="435"/>
        <v>0</v>
      </c>
      <c r="K1630" s="238">
        <f t="shared" si="435"/>
        <v>0</v>
      </c>
      <c r="L1630" s="238">
        <f t="shared" si="435"/>
        <v>0</v>
      </c>
      <c r="M1630" s="238">
        <f t="shared" si="435"/>
        <v>0</v>
      </c>
      <c r="N1630" s="238">
        <f t="shared" si="435"/>
        <v>0</v>
      </c>
      <c r="O1630" s="238">
        <f t="shared" si="435"/>
        <v>0</v>
      </c>
      <c r="P1630" s="238">
        <f t="shared" si="435"/>
        <v>0</v>
      </c>
      <c r="Q1630" s="238">
        <f t="shared" si="435"/>
        <v>0</v>
      </c>
      <c r="R1630" s="238">
        <f t="shared" si="435"/>
        <v>0</v>
      </c>
      <c r="S1630" s="238">
        <f t="shared" si="435"/>
        <v>0</v>
      </c>
      <c r="T1630" s="238">
        <f t="shared" si="435"/>
        <v>0</v>
      </c>
      <c r="U1630" s="238">
        <f t="shared" si="435"/>
        <v>0</v>
      </c>
      <c r="V1630" s="238">
        <f t="shared" si="435"/>
        <v>0</v>
      </c>
      <c r="W1630" s="238">
        <f t="shared" si="435"/>
        <v>0</v>
      </c>
      <c r="X1630" s="238">
        <f t="shared" si="435"/>
        <v>0</v>
      </c>
      <c r="Y1630" s="238">
        <f t="shared" si="435"/>
        <v>0</v>
      </c>
      <c r="Z1630" s="238">
        <f t="shared" si="435"/>
        <v>0</v>
      </c>
      <c r="AA1630" s="238">
        <f t="shared" si="435"/>
        <v>0</v>
      </c>
      <c r="AB1630" s="238">
        <f t="shared" si="435"/>
        <v>0</v>
      </c>
      <c r="AC1630" s="61" t="s">
        <v>298</v>
      </c>
      <c r="AD1630" s="232"/>
    </row>
    <row r="1631" spans="1:30">
      <c r="A1631" s="775"/>
      <c r="B1631" s="766"/>
      <c r="C1631" s="293" t="s">
        <v>33</v>
      </c>
      <c r="D1631" s="76"/>
      <c r="E1631" s="76"/>
      <c r="F1631" s="109"/>
      <c r="G1631" s="109"/>
      <c r="H1631" s="50"/>
      <c r="I1631" s="109"/>
      <c r="J1631" s="109"/>
      <c r="K1631" s="109"/>
      <c r="L1631" s="109"/>
      <c r="M1631" s="109"/>
      <c r="N1631" s="50"/>
      <c r="O1631" s="109"/>
      <c r="P1631" s="109"/>
      <c r="Q1631" s="109"/>
      <c r="R1631" s="109"/>
      <c r="S1631" s="109"/>
      <c r="T1631" s="109"/>
      <c r="U1631" s="109"/>
      <c r="V1631" s="50"/>
      <c r="W1631" s="109"/>
      <c r="X1631" s="109"/>
      <c r="Y1631" s="50"/>
      <c r="Z1631" s="109"/>
      <c r="AA1631" s="109"/>
      <c r="AB1631" s="111"/>
      <c r="AC1631" s="61"/>
      <c r="AD1631" s="232"/>
    </row>
    <row r="1632" spans="1:30" ht="13.5" thickBot="1">
      <c r="A1632" s="776"/>
      <c r="B1632" s="767"/>
      <c r="C1632" s="81" t="s">
        <v>18</v>
      </c>
      <c r="D1632" s="43"/>
      <c r="E1632" s="112"/>
      <c r="F1632" s="112"/>
      <c r="G1632" s="112"/>
      <c r="H1632" s="44"/>
      <c r="I1632" s="112"/>
      <c r="J1632" s="112"/>
      <c r="K1632" s="112"/>
      <c r="L1632" s="112"/>
      <c r="M1632" s="112"/>
      <c r="N1632" s="44"/>
      <c r="O1632" s="112"/>
      <c r="P1632" s="112"/>
      <c r="Q1632" s="112"/>
      <c r="R1632" s="112"/>
      <c r="S1632" s="112"/>
      <c r="T1632" s="112"/>
      <c r="U1632" s="112"/>
      <c r="V1632" s="44"/>
      <c r="W1632" s="112"/>
      <c r="X1632" s="112"/>
      <c r="Y1632" s="44"/>
      <c r="Z1632" s="112"/>
      <c r="AA1632" s="112"/>
      <c r="AB1632" s="113"/>
      <c r="AC1632" s="61"/>
      <c r="AD1632" s="232"/>
    </row>
    <row r="1633" spans="1:30">
      <c r="A1633" s="768" t="s">
        <v>254</v>
      </c>
      <c r="B1633" s="836" t="s">
        <v>318</v>
      </c>
      <c r="C1633" s="79" t="s">
        <v>279</v>
      </c>
      <c r="D1633" s="124"/>
      <c r="E1633" s="124"/>
      <c r="F1633" s="124"/>
      <c r="G1633" s="124"/>
      <c r="H1633" s="124"/>
      <c r="I1633" s="124"/>
      <c r="J1633" s="124"/>
      <c r="K1633" s="124"/>
      <c r="L1633" s="124"/>
      <c r="M1633" s="124"/>
      <c r="N1633" s="124"/>
      <c r="O1633" s="124"/>
      <c r="P1633" s="124"/>
      <c r="Q1633" s="124"/>
      <c r="R1633" s="124"/>
      <c r="S1633" s="124"/>
      <c r="T1633" s="124"/>
      <c r="U1633" s="124"/>
      <c r="V1633" s="124"/>
      <c r="W1633" s="124"/>
      <c r="X1633" s="124"/>
      <c r="Y1633" s="124"/>
      <c r="Z1633" s="124"/>
      <c r="AA1633" s="124"/>
      <c r="AB1633" s="124"/>
      <c r="AC1633" s="25" t="s">
        <v>9</v>
      </c>
      <c r="AD1633" s="406"/>
    </row>
    <row r="1634" spans="1:30">
      <c r="A1634" s="769"/>
      <c r="B1634" s="837"/>
      <c r="C1634" s="80" t="s">
        <v>17</v>
      </c>
      <c r="D1634" s="238">
        <f t="shared" ref="D1634:AB1634" si="436">1.732*10*D1633*0.9</f>
        <v>0</v>
      </c>
      <c r="E1634" s="238">
        <f t="shared" si="436"/>
        <v>0</v>
      </c>
      <c r="F1634" s="238">
        <f t="shared" si="436"/>
        <v>0</v>
      </c>
      <c r="G1634" s="238">
        <f t="shared" si="436"/>
        <v>0</v>
      </c>
      <c r="H1634" s="238">
        <f t="shared" si="436"/>
        <v>0</v>
      </c>
      <c r="I1634" s="238">
        <f t="shared" si="436"/>
        <v>0</v>
      </c>
      <c r="J1634" s="238">
        <f t="shared" si="436"/>
        <v>0</v>
      </c>
      <c r="K1634" s="238">
        <f t="shared" si="436"/>
        <v>0</v>
      </c>
      <c r="L1634" s="238">
        <f t="shared" si="436"/>
        <v>0</v>
      </c>
      <c r="M1634" s="238">
        <f t="shared" si="436"/>
        <v>0</v>
      </c>
      <c r="N1634" s="238">
        <f t="shared" si="436"/>
        <v>0</v>
      </c>
      <c r="O1634" s="238">
        <f t="shared" si="436"/>
        <v>0</v>
      </c>
      <c r="P1634" s="238">
        <f t="shared" si="436"/>
        <v>0</v>
      </c>
      <c r="Q1634" s="238">
        <f t="shared" si="436"/>
        <v>0</v>
      </c>
      <c r="R1634" s="238">
        <f t="shared" si="436"/>
        <v>0</v>
      </c>
      <c r="S1634" s="238">
        <f t="shared" si="436"/>
        <v>0</v>
      </c>
      <c r="T1634" s="238">
        <f t="shared" si="436"/>
        <v>0</v>
      </c>
      <c r="U1634" s="238">
        <f t="shared" si="436"/>
        <v>0</v>
      </c>
      <c r="V1634" s="238">
        <f t="shared" si="436"/>
        <v>0</v>
      </c>
      <c r="W1634" s="238">
        <f t="shared" si="436"/>
        <v>0</v>
      </c>
      <c r="X1634" s="238">
        <f t="shared" si="436"/>
        <v>0</v>
      </c>
      <c r="Y1634" s="238">
        <f t="shared" si="436"/>
        <v>0</v>
      </c>
      <c r="Z1634" s="238">
        <f t="shared" si="436"/>
        <v>0</v>
      </c>
      <c r="AA1634" s="238">
        <f t="shared" si="436"/>
        <v>0</v>
      </c>
      <c r="AB1634" s="238">
        <f t="shared" si="436"/>
        <v>0</v>
      </c>
      <c r="AC1634" s="61" t="s">
        <v>298</v>
      </c>
      <c r="AD1634" s="232"/>
    </row>
    <row r="1635" spans="1:30">
      <c r="A1635" s="769"/>
      <c r="B1635" s="837"/>
      <c r="C1635" s="293" t="s">
        <v>33</v>
      </c>
      <c r="D1635" s="53"/>
      <c r="E1635" s="234"/>
      <c r="F1635" s="234"/>
      <c r="G1635" s="234"/>
      <c r="H1635" s="51"/>
      <c r="I1635" s="234"/>
      <c r="J1635" s="234"/>
      <c r="K1635" s="234"/>
      <c r="L1635" s="234"/>
      <c r="M1635" s="234"/>
      <c r="N1635" s="51"/>
      <c r="O1635" s="234"/>
      <c r="P1635" s="234"/>
      <c r="Q1635" s="234"/>
      <c r="R1635" s="234"/>
      <c r="S1635" s="234"/>
      <c r="T1635" s="234"/>
      <c r="U1635" s="234"/>
      <c r="V1635" s="51"/>
      <c r="W1635" s="234"/>
      <c r="X1635" s="234"/>
      <c r="Y1635" s="51"/>
      <c r="Z1635" s="234"/>
      <c r="AA1635" s="234"/>
      <c r="AB1635" s="655"/>
      <c r="AC1635" s="61"/>
      <c r="AD1635" s="232"/>
    </row>
    <row r="1636" spans="1:30" ht="13.5" thickBot="1">
      <c r="A1636" s="770"/>
      <c r="B1636" s="838"/>
      <c r="C1636" s="81" t="s">
        <v>18</v>
      </c>
      <c r="D1636" s="309"/>
      <c r="E1636" s="309"/>
      <c r="F1636" s="309"/>
      <c r="G1636" s="309"/>
      <c r="H1636" s="309"/>
      <c r="I1636" s="309"/>
      <c r="J1636" s="98"/>
      <c r="K1636" s="98"/>
      <c r="L1636" s="98"/>
      <c r="M1636" s="309"/>
      <c r="N1636" s="309"/>
      <c r="O1636" s="309"/>
      <c r="P1636" s="309"/>
      <c r="Q1636" s="309"/>
      <c r="R1636" s="309"/>
      <c r="S1636" s="309"/>
      <c r="T1636" s="309"/>
      <c r="U1636" s="309"/>
      <c r="V1636" s="309"/>
      <c r="W1636" s="309"/>
      <c r="X1636" s="309"/>
      <c r="Y1636" s="309"/>
      <c r="Z1636" s="309"/>
      <c r="AA1636" s="309"/>
      <c r="AB1636" s="309"/>
      <c r="AC1636" s="61"/>
      <c r="AD1636" s="232"/>
    </row>
    <row r="1637" spans="1:30">
      <c r="A1637" s="768" t="s">
        <v>316</v>
      </c>
      <c r="B1637" s="765" t="s">
        <v>315</v>
      </c>
      <c r="C1637" s="79" t="s">
        <v>279</v>
      </c>
      <c r="D1637" s="53">
        <v>0.64478311840562696</v>
      </c>
      <c r="E1637" s="53">
        <v>0.64478311840562696</v>
      </c>
      <c r="F1637" s="53">
        <v>0.64478311840562696</v>
      </c>
      <c r="G1637" s="53">
        <v>0</v>
      </c>
      <c r="H1637" s="53">
        <v>0</v>
      </c>
      <c r="I1637" s="53">
        <v>0.58616647127784305</v>
      </c>
      <c r="J1637" s="53">
        <v>0.64478311840562696</v>
      </c>
      <c r="K1637" s="53">
        <v>0.76201641266119602</v>
      </c>
      <c r="L1637" s="53">
        <v>1.1137162954279001</v>
      </c>
      <c r="M1637" s="53">
        <v>1.1723329425556901</v>
      </c>
      <c r="N1637" s="53">
        <v>1.81711606096131</v>
      </c>
      <c r="O1637" s="53">
        <v>1.46541617819461</v>
      </c>
      <c r="P1637" s="53">
        <v>1.81711606096131</v>
      </c>
      <c r="Q1637" s="53">
        <v>1.40679953106682</v>
      </c>
      <c r="R1637" s="53">
        <v>1.1137162954279001</v>
      </c>
      <c r="S1637" s="53">
        <v>1.40679953106682</v>
      </c>
      <c r="T1637" s="53">
        <v>1.34818288393904</v>
      </c>
      <c r="U1637" s="53">
        <v>0.99648300117233302</v>
      </c>
      <c r="V1637" s="53">
        <v>0</v>
      </c>
      <c r="W1637" s="53">
        <v>0.93786635404454899</v>
      </c>
      <c r="X1637" s="53">
        <v>0.70339976553341099</v>
      </c>
      <c r="Y1637" s="53">
        <v>0.64478311840562696</v>
      </c>
      <c r="Z1637" s="53">
        <v>0.58616647127784305</v>
      </c>
      <c r="AA1637" s="53">
        <v>0</v>
      </c>
      <c r="AB1637" s="53">
        <v>0</v>
      </c>
      <c r="AC1637" s="25" t="s">
        <v>9</v>
      </c>
      <c r="AD1637" s="406"/>
    </row>
    <row r="1638" spans="1:30">
      <c r="A1638" s="769"/>
      <c r="B1638" s="766"/>
      <c r="C1638" s="80" t="s">
        <v>17</v>
      </c>
      <c r="D1638" s="47">
        <f t="shared" ref="D1638:AB1638" si="437">1.732*10*D1637*0.9</f>
        <v>10.050879249706913</v>
      </c>
      <c r="E1638" s="47">
        <f t="shared" si="437"/>
        <v>10.050879249706913</v>
      </c>
      <c r="F1638" s="47">
        <f t="shared" si="437"/>
        <v>10.050879249706913</v>
      </c>
      <c r="G1638" s="47">
        <f t="shared" si="437"/>
        <v>0</v>
      </c>
      <c r="H1638" s="47">
        <f t="shared" si="437"/>
        <v>0</v>
      </c>
      <c r="I1638" s="47">
        <f t="shared" si="437"/>
        <v>9.1371629542790185</v>
      </c>
      <c r="J1638" s="47">
        <f t="shared" si="437"/>
        <v>10.050879249706913</v>
      </c>
      <c r="K1638" s="47">
        <f t="shared" si="437"/>
        <v>11.878311840562723</v>
      </c>
      <c r="L1638" s="47">
        <f t="shared" si="437"/>
        <v>17.360609613130105</v>
      </c>
      <c r="M1638" s="47">
        <f t="shared" si="437"/>
        <v>18.274325908558097</v>
      </c>
      <c r="N1638" s="47">
        <f t="shared" si="437"/>
        <v>28.3252051582649</v>
      </c>
      <c r="O1638" s="47">
        <f t="shared" si="437"/>
        <v>22.842907385697579</v>
      </c>
      <c r="P1638" s="47">
        <f t="shared" si="437"/>
        <v>28.3252051582649</v>
      </c>
      <c r="Q1638" s="47">
        <f t="shared" si="437"/>
        <v>21.92919109026959</v>
      </c>
      <c r="R1638" s="47">
        <f t="shared" si="437"/>
        <v>17.360609613130105</v>
      </c>
      <c r="S1638" s="47">
        <f t="shared" si="437"/>
        <v>21.92919109026959</v>
      </c>
      <c r="T1638" s="47">
        <f t="shared" si="437"/>
        <v>21.015474794841754</v>
      </c>
      <c r="U1638" s="47">
        <f t="shared" si="437"/>
        <v>15.533177022274328</v>
      </c>
      <c r="V1638" s="47">
        <f t="shared" si="437"/>
        <v>0</v>
      </c>
      <c r="W1638" s="47">
        <f t="shared" si="437"/>
        <v>14.61946072684643</v>
      </c>
      <c r="X1638" s="47">
        <f t="shared" si="437"/>
        <v>10.964595545134811</v>
      </c>
      <c r="Y1638" s="47">
        <f t="shared" si="437"/>
        <v>10.050879249706913</v>
      </c>
      <c r="Z1638" s="47">
        <f t="shared" si="437"/>
        <v>9.1371629542790185</v>
      </c>
      <c r="AA1638" s="47">
        <f t="shared" si="437"/>
        <v>0</v>
      </c>
      <c r="AB1638" s="47">
        <f t="shared" si="437"/>
        <v>0</v>
      </c>
      <c r="AC1638" s="61" t="s">
        <v>298</v>
      </c>
      <c r="AD1638" s="232"/>
    </row>
    <row r="1639" spans="1:30">
      <c r="A1639" s="769"/>
      <c r="B1639" s="766"/>
      <c r="C1639" s="293" t="s">
        <v>33</v>
      </c>
      <c r="D1639" s="315"/>
      <c r="E1639" s="49"/>
      <c r="F1639" s="49"/>
      <c r="G1639" s="49"/>
      <c r="H1639" s="49"/>
      <c r="I1639" s="49"/>
      <c r="J1639" s="49"/>
      <c r="K1639" s="49"/>
      <c r="L1639" s="49"/>
      <c r="M1639" s="49"/>
      <c r="N1639" s="49"/>
      <c r="O1639" s="49"/>
      <c r="P1639" s="49"/>
      <c r="Q1639" s="49"/>
      <c r="R1639" s="49"/>
      <c r="S1639" s="49"/>
      <c r="T1639" s="49"/>
      <c r="U1639" s="49"/>
      <c r="V1639" s="49"/>
      <c r="W1639" s="49"/>
      <c r="X1639" s="49"/>
      <c r="Y1639" s="49"/>
      <c r="Z1639" s="49"/>
      <c r="AA1639" s="49"/>
      <c r="AB1639" s="310"/>
      <c r="AC1639" s="61"/>
      <c r="AD1639" s="232"/>
    </row>
    <row r="1640" spans="1:30" ht="13.5" thickBot="1">
      <c r="A1640" s="770"/>
      <c r="B1640" s="767"/>
      <c r="C1640" s="81" t="s">
        <v>18</v>
      </c>
      <c r="D1640" s="311"/>
      <c r="E1640" s="311"/>
      <c r="F1640" s="311"/>
      <c r="G1640" s="311"/>
      <c r="H1640" s="311"/>
      <c r="I1640" s="311"/>
      <c r="J1640" s="311"/>
      <c r="K1640" s="311"/>
      <c r="L1640" s="311"/>
      <c r="M1640" s="311"/>
      <c r="N1640" s="311"/>
      <c r="O1640" s="311"/>
      <c r="P1640" s="311"/>
      <c r="Q1640" s="311"/>
      <c r="R1640" s="311"/>
      <c r="S1640" s="311"/>
      <c r="T1640" s="311"/>
      <c r="U1640" s="311"/>
      <c r="V1640" s="311"/>
      <c r="W1640" s="311"/>
      <c r="X1640" s="311"/>
      <c r="Y1640" s="311"/>
      <c r="Z1640" s="311"/>
      <c r="AA1640" s="311"/>
      <c r="AB1640" s="311"/>
      <c r="AC1640" s="61"/>
      <c r="AD1640" s="232"/>
    </row>
    <row r="1641" spans="1:30" ht="12.75" customHeight="1">
      <c r="A1641" s="768" t="s">
        <v>264</v>
      </c>
      <c r="B1641" s="836" t="s">
        <v>319</v>
      </c>
      <c r="C1641" s="79" t="s">
        <v>279</v>
      </c>
      <c r="D1641" s="155">
        <v>6.3305978898006998</v>
      </c>
      <c r="E1641" s="155">
        <v>7.3856975381008203</v>
      </c>
      <c r="F1641" s="155">
        <v>7.3856975381008203</v>
      </c>
      <c r="G1641" s="155">
        <v>9.8475967174677592</v>
      </c>
      <c r="H1641" s="155">
        <v>10.9026963657679</v>
      </c>
      <c r="I1641" s="155">
        <v>9.1441969519343491</v>
      </c>
      <c r="J1641" s="155">
        <v>5.27549824150059</v>
      </c>
      <c r="K1641" s="155">
        <v>8.7924970691676396</v>
      </c>
      <c r="L1641" s="155">
        <v>5.9788980070340001</v>
      </c>
      <c r="M1641" s="155">
        <v>9.1441969519343491</v>
      </c>
      <c r="N1641" s="155">
        <v>9.1441969519343491</v>
      </c>
      <c r="O1641" s="155">
        <v>5.27549824150059</v>
      </c>
      <c r="P1641" s="155">
        <v>5.6271981242672897</v>
      </c>
      <c r="Q1641" s="155">
        <v>0</v>
      </c>
      <c r="R1641" s="155">
        <v>4.5720984759671701</v>
      </c>
      <c r="S1641" s="155">
        <v>3.86869871043376</v>
      </c>
      <c r="T1641" s="155">
        <v>0</v>
      </c>
      <c r="U1641" s="155">
        <v>0</v>
      </c>
      <c r="V1641" s="155">
        <v>5.9788980070340001</v>
      </c>
      <c r="W1641" s="155">
        <v>5.9788980070340001</v>
      </c>
      <c r="X1641" s="155">
        <v>0</v>
      </c>
      <c r="Y1641" s="155">
        <v>5.27549824150059</v>
      </c>
      <c r="Z1641" s="155">
        <v>4.9237983587338796</v>
      </c>
      <c r="AA1641" s="155">
        <v>4.9237983587338796</v>
      </c>
      <c r="AB1641" s="155">
        <v>5.27549824150059</v>
      </c>
      <c r="AC1641" s="25" t="s">
        <v>9</v>
      </c>
      <c r="AD1641" s="406"/>
    </row>
    <row r="1642" spans="1:30">
      <c r="A1642" s="769"/>
      <c r="B1642" s="837"/>
      <c r="C1642" s="80" t="s">
        <v>17</v>
      </c>
      <c r="D1642" s="47">
        <f t="shared" ref="D1642:AB1642" si="438">1.732*10*D1641*0.9</f>
        <v>98.681359906213316</v>
      </c>
      <c r="E1642" s="47">
        <f t="shared" si="438"/>
        <v>115.12825322391559</v>
      </c>
      <c r="F1642" s="47">
        <f t="shared" si="438"/>
        <v>115.12825322391559</v>
      </c>
      <c r="G1642" s="47">
        <f t="shared" si="438"/>
        <v>153.50433763188744</v>
      </c>
      <c r="H1642" s="47">
        <f t="shared" si="438"/>
        <v>169.95123094959004</v>
      </c>
      <c r="I1642" s="47">
        <f t="shared" si="438"/>
        <v>142.53974208675265</v>
      </c>
      <c r="J1642" s="47">
        <f t="shared" si="438"/>
        <v>82.234466588511197</v>
      </c>
      <c r="K1642" s="47">
        <f t="shared" si="438"/>
        <v>137.05744431418518</v>
      </c>
      <c r="L1642" s="47">
        <f t="shared" si="438"/>
        <v>93.199062133645995</v>
      </c>
      <c r="M1642" s="47">
        <f t="shared" si="438"/>
        <v>142.53974208675265</v>
      </c>
      <c r="N1642" s="47">
        <f t="shared" si="438"/>
        <v>142.53974208675265</v>
      </c>
      <c r="O1642" s="47">
        <f t="shared" si="438"/>
        <v>82.234466588511197</v>
      </c>
      <c r="P1642" s="47">
        <f t="shared" si="438"/>
        <v>87.716764361078518</v>
      </c>
      <c r="Q1642" s="47">
        <f t="shared" si="438"/>
        <v>0</v>
      </c>
      <c r="R1642" s="47">
        <f t="shared" si="438"/>
        <v>71.269871043376256</v>
      </c>
      <c r="S1642" s="47">
        <f t="shared" si="438"/>
        <v>60.305275498241457</v>
      </c>
      <c r="T1642" s="47">
        <f t="shared" si="438"/>
        <v>0</v>
      </c>
      <c r="U1642" s="47">
        <f t="shared" si="438"/>
        <v>0</v>
      </c>
      <c r="V1642" s="47">
        <f t="shared" si="438"/>
        <v>93.199062133645995</v>
      </c>
      <c r="W1642" s="47">
        <f t="shared" si="438"/>
        <v>93.199062133645995</v>
      </c>
      <c r="X1642" s="47">
        <f t="shared" si="438"/>
        <v>0</v>
      </c>
      <c r="Y1642" s="47">
        <f t="shared" si="438"/>
        <v>82.234466588511197</v>
      </c>
      <c r="Z1642" s="47">
        <f t="shared" si="438"/>
        <v>76.752168815943719</v>
      </c>
      <c r="AA1642" s="47">
        <f t="shared" si="438"/>
        <v>76.752168815943719</v>
      </c>
      <c r="AB1642" s="47">
        <f t="shared" si="438"/>
        <v>82.234466588511197</v>
      </c>
      <c r="AC1642" s="61" t="s">
        <v>298</v>
      </c>
      <c r="AD1642" s="232"/>
    </row>
    <row r="1643" spans="1:30">
      <c r="A1643" s="769"/>
      <c r="B1643" s="837"/>
      <c r="C1643" s="293" t="s">
        <v>33</v>
      </c>
      <c r="D1643" s="268"/>
      <c r="E1643" s="49"/>
      <c r="F1643" s="49"/>
      <c r="G1643" s="49"/>
      <c r="H1643" s="49"/>
      <c r="I1643" s="49"/>
      <c r="J1643" s="49"/>
      <c r="K1643" s="49"/>
      <c r="L1643" s="49"/>
      <c r="M1643" s="49"/>
      <c r="N1643" s="49"/>
      <c r="O1643" s="49"/>
      <c r="P1643" s="49"/>
      <c r="Q1643" s="49"/>
      <c r="R1643" s="49"/>
      <c r="S1643" s="49"/>
      <c r="T1643" s="49"/>
      <c r="U1643" s="49"/>
      <c r="V1643" s="49"/>
      <c r="W1643" s="49"/>
      <c r="X1643" s="49"/>
      <c r="Y1643" s="49"/>
      <c r="Z1643" s="49"/>
      <c r="AA1643" s="49"/>
      <c r="AB1643" s="310"/>
      <c r="AC1643" s="61"/>
      <c r="AD1643" s="232"/>
    </row>
    <row r="1644" spans="1:30" ht="13.5" thickBot="1">
      <c r="A1644" s="770"/>
      <c r="B1644" s="838"/>
      <c r="C1644" s="81" t="s">
        <v>18</v>
      </c>
      <c r="D1644" s="286"/>
      <c r="E1644" s="286"/>
      <c r="F1644" s="286"/>
      <c r="G1644" s="311"/>
      <c r="H1644" s="286"/>
      <c r="I1644" s="286"/>
      <c r="J1644" s="286"/>
      <c r="K1644" s="286"/>
      <c r="L1644" s="286"/>
      <c r="M1644" s="286"/>
      <c r="N1644" s="286"/>
      <c r="O1644" s="286"/>
      <c r="P1644" s="286"/>
      <c r="Q1644" s="286"/>
      <c r="R1644" s="286"/>
      <c r="S1644" s="286"/>
      <c r="T1644" s="286"/>
      <c r="U1644" s="286"/>
      <c r="V1644" s="286"/>
      <c r="W1644" s="286"/>
      <c r="X1644" s="286"/>
      <c r="Y1644" s="286"/>
      <c r="Z1644" s="286"/>
      <c r="AA1644" s="286"/>
      <c r="AB1644" s="316"/>
      <c r="AC1644" s="61"/>
      <c r="AD1644" s="232"/>
    </row>
    <row r="1645" spans="1:30">
      <c r="A1645" s="768" t="s">
        <v>48</v>
      </c>
      <c r="B1645" s="765" t="s">
        <v>317</v>
      </c>
      <c r="C1645" s="79" t="s">
        <v>279</v>
      </c>
      <c r="D1645" s="163">
        <v>8.4407971864009408</v>
      </c>
      <c r="E1645" s="163">
        <v>8.2649472450175807</v>
      </c>
      <c r="F1645" s="163">
        <v>8.4407971864009408</v>
      </c>
      <c r="G1645" s="163">
        <v>8.0890973036342295</v>
      </c>
      <c r="H1645" s="163">
        <v>8.4407971864009408</v>
      </c>
      <c r="I1645" s="163">
        <v>8.2649472450175807</v>
      </c>
      <c r="J1645" s="163">
        <v>8.2649472450175807</v>
      </c>
      <c r="K1645" s="163">
        <v>8.2649472450175807</v>
      </c>
      <c r="L1645" s="163">
        <v>8.4407971864009408</v>
      </c>
      <c r="M1645" s="163">
        <v>8.6166471277842902</v>
      </c>
      <c r="N1645" s="163">
        <v>2.1101992966002299</v>
      </c>
      <c r="O1645" s="163">
        <v>1.7584994138335299</v>
      </c>
      <c r="P1645" s="163">
        <v>1.7584994138335299</v>
      </c>
      <c r="Q1645" s="163">
        <v>0</v>
      </c>
      <c r="R1645" s="163">
        <v>1.7584994138335299</v>
      </c>
      <c r="S1645" s="163">
        <v>1.93434935521688</v>
      </c>
      <c r="T1645" s="163">
        <v>2.1101992966002299</v>
      </c>
      <c r="U1645" s="163">
        <v>0</v>
      </c>
      <c r="V1645" s="163">
        <v>1.7584994138335299</v>
      </c>
      <c r="W1645" s="163">
        <v>0</v>
      </c>
      <c r="X1645" s="163">
        <v>0</v>
      </c>
      <c r="Y1645" s="163">
        <v>0</v>
      </c>
      <c r="Z1645" s="163">
        <v>1.93434935521688</v>
      </c>
      <c r="AA1645" s="163">
        <v>2.1101992966002299</v>
      </c>
      <c r="AB1645" s="163">
        <v>1.93434935521688</v>
      </c>
      <c r="AC1645" s="25" t="s">
        <v>9</v>
      </c>
      <c r="AD1645" s="406"/>
    </row>
    <row r="1646" spans="1:30">
      <c r="A1646" s="769"/>
      <c r="B1646" s="766"/>
      <c r="C1646" s="80" t="s">
        <v>17</v>
      </c>
      <c r="D1646" s="238">
        <f t="shared" ref="D1646:AB1646" si="439">1.732*10*D1645*0.9</f>
        <v>131.57514654161787</v>
      </c>
      <c r="E1646" s="238">
        <f t="shared" si="439"/>
        <v>128.83399765533406</v>
      </c>
      <c r="F1646" s="238">
        <f t="shared" si="439"/>
        <v>131.57514654161787</v>
      </c>
      <c r="G1646" s="238">
        <f t="shared" si="439"/>
        <v>126.09284876905036</v>
      </c>
      <c r="H1646" s="238">
        <f t="shared" si="439"/>
        <v>131.57514654161787</v>
      </c>
      <c r="I1646" s="238">
        <f t="shared" si="439"/>
        <v>128.83399765533406</v>
      </c>
      <c r="J1646" s="238">
        <f t="shared" si="439"/>
        <v>128.83399765533406</v>
      </c>
      <c r="K1646" s="238">
        <f t="shared" si="439"/>
        <v>128.83399765533406</v>
      </c>
      <c r="L1646" s="238">
        <f t="shared" si="439"/>
        <v>131.57514654161787</v>
      </c>
      <c r="M1646" s="238">
        <f t="shared" si="439"/>
        <v>134.31629542790151</v>
      </c>
      <c r="N1646" s="238">
        <f t="shared" si="439"/>
        <v>32.893786635404382</v>
      </c>
      <c r="O1646" s="238">
        <f t="shared" si="439"/>
        <v>27.411488862837068</v>
      </c>
      <c r="P1646" s="238">
        <f t="shared" si="439"/>
        <v>27.411488862837068</v>
      </c>
      <c r="Q1646" s="238">
        <f t="shared" si="439"/>
        <v>0</v>
      </c>
      <c r="R1646" s="238">
        <f t="shared" si="439"/>
        <v>27.411488862837068</v>
      </c>
      <c r="S1646" s="238">
        <f t="shared" si="439"/>
        <v>30.152637749120728</v>
      </c>
      <c r="T1646" s="238">
        <f t="shared" si="439"/>
        <v>32.893786635404382</v>
      </c>
      <c r="U1646" s="238">
        <f t="shared" si="439"/>
        <v>0</v>
      </c>
      <c r="V1646" s="238">
        <f t="shared" si="439"/>
        <v>27.411488862837068</v>
      </c>
      <c r="W1646" s="238">
        <f t="shared" si="439"/>
        <v>0</v>
      </c>
      <c r="X1646" s="238">
        <f t="shared" si="439"/>
        <v>0</v>
      </c>
      <c r="Y1646" s="238">
        <f t="shared" si="439"/>
        <v>0</v>
      </c>
      <c r="Z1646" s="238">
        <f t="shared" si="439"/>
        <v>30.152637749120728</v>
      </c>
      <c r="AA1646" s="238">
        <f t="shared" si="439"/>
        <v>32.893786635404382</v>
      </c>
      <c r="AB1646" s="238">
        <f t="shared" si="439"/>
        <v>30.152637749120728</v>
      </c>
      <c r="AC1646" s="61" t="s">
        <v>298</v>
      </c>
      <c r="AD1646" s="232"/>
    </row>
    <row r="1647" spans="1:30">
      <c r="A1647" s="769"/>
      <c r="B1647" s="766"/>
      <c r="C1647" s="293" t="s">
        <v>33</v>
      </c>
      <c r="D1647" s="76"/>
      <c r="E1647" s="76"/>
      <c r="F1647" s="109"/>
      <c r="G1647" s="109"/>
      <c r="H1647" s="50"/>
      <c r="I1647" s="109"/>
      <c r="J1647" s="109"/>
      <c r="K1647" s="109"/>
      <c r="L1647" s="109"/>
      <c r="M1647" s="109"/>
      <c r="N1647" s="50"/>
      <c r="O1647" s="109"/>
      <c r="P1647" s="109"/>
      <c r="Q1647" s="109"/>
      <c r="R1647" s="109"/>
      <c r="S1647" s="109"/>
      <c r="T1647" s="109"/>
      <c r="U1647" s="109"/>
      <c r="V1647" s="50"/>
      <c r="W1647" s="109"/>
      <c r="X1647" s="109"/>
      <c r="Y1647" s="50"/>
      <c r="Z1647" s="109"/>
      <c r="AA1647" s="109"/>
      <c r="AB1647" s="111"/>
      <c r="AC1647" s="61"/>
      <c r="AD1647" s="232"/>
    </row>
    <row r="1648" spans="1:30" ht="13.5" thickBot="1">
      <c r="A1648" s="770"/>
      <c r="B1648" s="767"/>
      <c r="C1648" s="81" t="s">
        <v>18</v>
      </c>
      <c r="D1648" s="98"/>
      <c r="E1648" s="114"/>
      <c r="F1648" s="114"/>
      <c r="G1648" s="114"/>
      <c r="H1648" s="99"/>
      <c r="I1648" s="114"/>
      <c r="J1648" s="114"/>
      <c r="K1648" s="114"/>
      <c r="L1648" s="114"/>
      <c r="M1648" s="114"/>
      <c r="N1648" s="99"/>
      <c r="O1648" s="114"/>
      <c r="P1648" s="114"/>
      <c r="Q1648" s="114"/>
      <c r="R1648" s="114"/>
      <c r="S1648" s="114"/>
      <c r="T1648" s="114"/>
      <c r="U1648" s="114"/>
      <c r="V1648" s="99"/>
      <c r="W1648" s="114"/>
      <c r="X1648" s="114"/>
      <c r="Y1648" s="99"/>
      <c r="Z1648" s="114"/>
      <c r="AA1648" s="114"/>
      <c r="AB1648" s="114"/>
      <c r="AC1648" s="61"/>
      <c r="AD1648" s="232"/>
    </row>
    <row r="1649" spans="1:30">
      <c r="A1649" s="768" t="s">
        <v>83</v>
      </c>
      <c r="B1649" s="765" t="s">
        <v>313</v>
      </c>
      <c r="C1649" s="79" t="s">
        <v>279</v>
      </c>
      <c r="D1649" s="268">
        <v>0</v>
      </c>
      <c r="E1649" s="268">
        <v>0</v>
      </c>
      <c r="F1649" s="268">
        <v>0</v>
      </c>
      <c r="G1649" s="268">
        <v>0</v>
      </c>
      <c r="H1649" s="268">
        <v>0</v>
      </c>
      <c r="I1649" s="268">
        <v>0</v>
      </c>
      <c r="J1649" s="268">
        <v>0</v>
      </c>
      <c r="K1649" s="268">
        <v>0</v>
      </c>
      <c r="L1649" s="268">
        <v>0</v>
      </c>
      <c r="M1649" s="268">
        <v>0</v>
      </c>
      <c r="N1649" s="268">
        <v>0</v>
      </c>
      <c r="O1649" s="268">
        <v>0</v>
      </c>
      <c r="P1649" s="268">
        <v>0</v>
      </c>
      <c r="Q1649" s="268">
        <v>0</v>
      </c>
      <c r="R1649" s="268">
        <v>0</v>
      </c>
      <c r="S1649" s="268">
        <v>0</v>
      </c>
      <c r="T1649" s="268">
        <v>0</v>
      </c>
      <c r="U1649" s="268">
        <v>0</v>
      </c>
      <c r="V1649" s="268">
        <v>0</v>
      </c>
      <c r="W1649" s="268">
        <v>0</v>
      </c>
      <c r="X1649" s="268">
        <v>0</v>
      </c>
      <c r="Y1649" s="268">
        <v>0</v>
      </c>
      <c r="Z1649" s="268">
        <v>0</v>
      </c>
      <c r="AA1649" s="268">
        <v>0</v>
      </c>
      <c r="AB1649" s="268">
        <v>0</v>
      </c>
      <c r="AC1649" s="25" t="s">
        <v>9</v>
      </c>
      <c r="AD1649" s="406"/>
    </row>
    <row r="1650" spans="1:30">
      <c r="A1650" s="769"/>
      <c r="B1650" s="766"/>
      <c r="C1650" s="80" t="s">
        <v>17</v>
      </c>
      <c r="D1650" s="238">
        <f t="shared" ref="D1650:AB1650" si="440">1.732*10*D1649*0.9</f>
        <v>0</v>
      </c>
      <c r="E1650" s="238">
        <f t="shared" si="440"/>
        <v>0</v>
      </c>
      <c r="F1650" s="238">
        <f t="shared" si="440"/>
        <v>0</v>
      </c>
      <c r="G1650" s="238">
        <f t="shared" si="440"/>
        <v>0</v>
      </c>
      <c r="H1650" s="238">
        <f t="shared" si="440"/>
        <v>0</v>
      </c>
      <c r="I1650" s="238">
        <f t="shared" si="440"/>
        <v>0</v>
      </c>
      <c r="J1650" s="238">
        <f t="shared" si="440"/>
        <v>0</v>
      </c>
      <c r="K1650" s="238">
        <f t="shared" si="440"/>
        <v>0</v>
      </c>
      <c r="L1650" s="238">
        <f t="shared" si="440"/>
        <v>0</v>
      </c>
      <c r="M1650" s="238">
        <f t="shared" si="440"/>
        <v>0</v>
      </c>
      <c r="N1650" s="238">
        <f t="shared" si="440"/>
        <v>0</v>
      </c>
      <c r="O1650" s="238">
        <f t="shared" si="440"/>
        <v>0</v>
      </c>
      <c r="P1650" s="238">
        <f t="shared" si="440"/>
        <v>0</v>
      </c>
      <c r="Q1650" s="238">
        <f t="shared" si="440"/>
        <v>0</v>
      </c>
      <c r="R1650" s="238">
        <f t="shared" si="440"/>
        <v>0</v>
      </c>
      <c r="S1650" s="238">
        <f t="shared" si="440"/>
        <v>0</v>
      </c>
      <c r="T1650" s="238">
        <f t="shared" si="440"/>
        <v>0</v>
      </c>
      <c r="U1650" s="238">
        <f t="shared" si="440"/>
        <v>0</v>
      </c>
      <c r="V1650" s="238">
        <f t="shared" si="440"/>
        <v>0</v>
      </c>
      <c r="W1650" s="238">
        <f t="shared" si="440"/>
        <v>0</v>
      </c>
      <c r="X1650" s="238">
        <f t="shared" si="440"/>
        <v>0</v>
      </c>
      <c r="Y1650" s="238">
        <f t="shared" si="440"/>
        <v>0</v>
      </c>
      <c r="Z1650" s="238">
        <f t="shared" si="440"/>
        <v>0</v>
      </c>
      <c r="AA1650" s="238">
        <f t="shared" si="440"/>
        <v>0</v>
      </c>
      <c r="AB1650" s="238">
        <f t="shared" si="440"/>
        <v>0</v>
      </c>
      <c r="AC1650" s="61" t="s">
        <v>298</v>
      </c>
      <c r="AD1650" s="232"/>
    </row>
    <row r="1651" spans="1:30">
      <c r="A1651" s="769"/>
      <c r="B1651" s="766"/>
      <c r="C1651" s="293" t="s">
        <v>33</v>
      </c>
      <c r="D1651" s="49"/>
      <c r="E1651" s="109"/>
      <c r="F1651" s="109"/>
      <c r="G1651" s="109"/>
      <c r="H1651" s="50"/>
      <c r="I1651" s="109"/>
      <c r="J1651" s="109"/>
      <c r="K1651" s="109"/>
      <c r="L1651" s="109"/>
      <c r="M1651" s="109"/>
      <c r="N1651" s="50"/>
      <c r="O1651" s="109"/>
      <c r="P1651" s="109"/>
      <c r="Q1651" s="109"/>
      <c r="R1651" s="109"/>
      <c r="S1651" s="109"/>
      <c r="T1651" s="109"/>
      <c r="U1651" s="109"/>
      <c r="V1651" s="50"/>
      <c r="W1651" s="109"/>
      <c r="X1651" s="109"/>
      <c r="Y1651" s="50"/>
      <c r="Z1651" s="109"/>
      <c r="AA1651" s="109"/>
      <c r="AB1651" s="111"/>
      <c r="AC1651" s="61"/>
      <c r="AD1651" s="232"/>
    </row>
    <row r="1652" spans="1:30" ht="13.5" thickBot="1">
      <c r="A1652" s="770"/>
      <c r="B1652" s="767"/>
      <c r="C1652" s="81" t="s">
        <v>18</v>
      </c>
      <c r="D1652" s="311"/>
      <c r="E1652" s="311"/>
      <c r="F1652" s="311"/>
      <c r="G1652" s="311"/>
      <c r="H1652" s="311"/>
      <c r="I1652" s="311"/>
      <c r="J1652" s="311"/>
      <c r="K1652" s="311"/>
      <c r="L1652" s="311"/>
      <c r="M1652" s="311"/>
      <c r="N1652" s="311"/>
      <c r="O1652" s="311"/>
      <c r="P1652" s="311"/>
      <c r="Q1652" s="311"/>
      <c r="R1652" s="311"/>
      <c r="S1652" s="311"/>
      <c r="T1652" s="311"/>
      <c r="U1652" s="311"/>
      <c r="V1652" s="311"/>
      <c r="W1652" s="311"/>
      <c r="X1652" s="311"/>
      <c r="Y1652" s="311"/>
      <c r="Z1652" s="311"/>
      <c r="AA1652" s="311"/>
      <c r="AB1652" s="311"/>
      <c r="AC1652" s="61"/>
      <c r="AD1652" s="232"/>
    </row>
    <row r="1653" spans="1:30" s="683" customFormat="1">
      <c r="A1653" s="752" t="s">
        <v>51</v>
      </c>
      <c r="B1653" s="753"/>
      <c r="C1653" s="296" t="s">
        <v>418</v>
      </c>
      <c r="D1653" s="63">
        <f>D1641+D1637+D1633</f>
        <v>6.9753810082063268</v>
      </c>
      <c r="E1653" s="63">
        <f t="shared" ref="E1653:AB1653" si="441">E1641+E1637+E1633</f>
        <v>8.0304806565064482</v>
      </c>
      <c r="F1653" s="63">
        <f t="shared" si="441"/>
        <v>8.0304806565064482</v>
      </c>
      <c r="G1653" s="63">
        <f t="shared" si="441"/>
        <v>9.8475967174677592</v>
      </c>
      <c r="H1653" s="63">
        <f t="shared" si="441"/>
        <v>10.9026963657679</v>
      </c>
      <c r="I1653" s="63">
        <f t="shared" si="441"/>
        <v>9.7303634232121929</v>
      </c>
      <c r="J1653" s="63">
        <f t="shared" si="441"/>
        <v>5.920281359906217</v>
      </c>
      <c r="K1653" s="63">
        <f t="shared" si="441"/>
        <v>9.5545134818288364</v>
      </c>
      <c r="L1653" s="63">
        <f t="shared" si="441"/>
        <v>7.0926143024619002</v>
      </c>
      <c r="M1653" s="63">
        <f t="shared" si="441"/>
        <v>10.316529894490039</v>
      </c>
      <c r="N1653" s="63">
        <f t="shared" si="441"/>
        <v>10.961313012895658</v>
      </c>
      <c r="O1653" s="63">
        <f t="shared" si="441"/>
        <v>6.7409144196951996</v>
      </c>
      <c r="P1653" s="63">
        <f t="shared" si="441"/>
        <v>7.4443141852285999</v>
      </c>
      <c r="Q1653" s="63">
        <f t="shared" si="441"/>
        <v>1.40679953106682</v>
      </c>
      <c r="R1653" s="63">
        <f t="shared" si="441"/>
        <v>5.6858147713950702</v>
      </c>
      <c r="S1653" s="63">
        <f t="shared" si="441"/>
        <v>5.2754982415005802</v>
      </c>
      <c r="T1653" s="63">
        <f t="shared" si="441"/>
        <v>1.34818288393904</v>
      </c>
      <c r="U1653" s="63">
        <f t="shared" si="441"/>
        <v>0.99648300117233302</v>
      </c>
      <c r="V1653" s="63">
        <f t="shared" si="441"/>
        <v>5.9788980070340001</v>
      </c>
      <c r="W1653" s="63">
        <f t="shared" si="441"/>
        <v>6.916764361078549</v>
      </c>
      <c r="X1653" s="63">
        <f t="shared" si="441"/>
        <v>0.70339976553341099</v>
      </c>
      <c r="Y1653" s="63">
        <f t="shared" si="441"/>
        <v>5.920281359906217</v>
      </c>
      <c r="Z1653" s="63">
        <f t="shared" si="441"/>
        <v>5.5099648300117225</v>
      </c>
      <c r="AA1653" s="63">
        <f t="shared" si="441"/>
        <v>4.9237983587338796</v>
      </c>
      <c r="AB1653" s="63">
        <f t="shared" si="441"/>
        <v>5.27549824150059</v>
      </c>
      <c r="AC1653" s="41"/>
      <c r="AD1653" s="88"/>
    </row>
    <row r="1654" spans="1:30" ht="12.75" customHeight="1">
      <c r="A1654" s="754"/>
      <c r="B1654" s="755"/>
      <c r="C1654" s="65" t="s">
        <v>17</v>
      </c>
      <c r="D1654" s="66">
        <f>D1642+D1638+D1634</f>
        <v>108.73223915592023</v>
      </c>
      <c r="E1654" s="66">
        <f t="shared" ref="E1654:AB1654" si="442">E1642+E1638+E1634</f>
        <v>125.1791324736225</v>
      </c>
      <c r="F1654" s="66">
        <f t="shared" si="442"/>
        <v>125.1791324736225</v>
      </c>
      <c r="G1654" s="66">
        <f t="shared" si="442"/>
        <v>153.50433763188744</v>
      </c>
      <c r="H1654" s="66">
        <f t="shared" si="442"/>
        <v>169.95123094959004</v>
      </c>
      <c r="I1654" s="66">
        <f t="shared" si="442"/>
        <v>151.67690504103166</v>
      </c>
      <c r="J1654" s="66">
        <f t="shared" si="442"/>
        <v>92.285345838218106</v>
      </c>
      <c r="K1654" s="66">
        <f t="shared" si="442"/>
        <v>148.93575615474791</v>
      </c>
      <c r="L1654" s="66">
        <f t="shared" si="442"/>
        <v>110.5596717467761</v>
      </c>
      <c r="M1654" s="66">
        <f t="shared" si="442"/>
        <v>160.81406799531075</v>
      </c>
      <c r="N1654" s="66">
        <f t="shared" si="442"/>
        <v>170.86494724501756</v>
      </c>
      <c r="O1654" s="66">
        <f>O1642+O1638+O1634</f>
        <v>105.07737397420877</v>
      </c>
      <c r="P1654" s="66">
        <f>P1642+P1638+P1634</f>
        <v>116.04196951934341</v>
      </c>
      <c r="Q1654" s="66">
        <f>Q1642+Q1638+Q1634</f>
        <v>21.92919109026959</v>
      </c>
      <c r="R1654" s="66">
        <f>R1642+R1638+R1634</f>
        <v>88.630480656506364</v>
      </c>
      <c r="S1654" s="66">
        <f>S1642+S1638+S1634</f>
        <v>82.234466588511054</v>
      </c>
      <c r="T1654" s="66">
        <f t="shared" si="442"/>
        <v>21.015474794841754</v>
      </c>
      <c r="U1654" s="66">
        <f t="shared" si="442"/>
        <v>15.533177022274328</v>
      </c>
      <c r="V1654" s="66">
        <f t="shared" si="442"/>
        <v>93.199062133645995</v>
      </c>
      <c r="W1654" s="66">
        <f t="shared" si="442"/>
        <v>107.81852286049242</v>
      </c>
      <c r="X1654" s="66">
        <f t="shared" si="442"/>
        <v>10.964595545134811</v>
      </c>
      <c r="Y1654" s="66">
        <f t="shared" si="442"/>
        <v>92.285345838218106</v>
      </c>
      <c r="Z1654" s="66">
        <f t="shared" si="442"/>
        <v>85.889331770222739</v>
      </c>
      <c r="AA1654" s="66">
        <f t="shared" si="442"/>
        <v>76.752168815943719</v>
      </c>
      <c r="AB1654" s="66">
        <f t="shared" si="442"/>
        <v>82.234466588511197</v>
      </c>
      <c r="AC1654" s="64"/>
      <c r="AD1654" s="244"/>
    </row>
    <row r="1655" spans="1:30" ht="21" customHeight="1" thickBot="1">
      <c r="A1655" s="756"/>
      <c r="B1655" s="757"/>
      <c r="C1655" s="67" t="s">
        <v>33</v>
      </c>
      <c r="D1655" s="131"/>
      <c r="E1655" s="131"/>
      <c r="F1655" s="131"/>
      <c r="G1655" s="131"/>
      <c r="H1655" s="131"/>
      <c r="I1655" s="131"/>
      <c r="J1655" s="131"/>
      <c r="K1655" s="131"/>
      <c r="L1655" s="131"/>
      <c r="M1655" s="131"/>
      <c r="N1655" s="131"/>
      <c r="O1655" s="131"/>
      <c r="P1655" s="131"/>
      <c r="Q1655" s="131"/>
      <c r="R1655" s="131"/>
      <c r="S1655" s="131"/>
      <c r="T1655" s="131"/>
      <c r="U1655" s="131"/>
      <c r="V1655" s="131"/>
      <c r="W1655" s="131"/>
      <c r="X1655" s="131"/>
      <c r="Y1655" s="131"/>
      <c r="Z1655" s="131"/>
      <c r="AA1655" s="131"/>
      <c r="AB1655" s="313"/>
      <c r="AC1655" s="64"/>
      <c r="AD1655" s="244"/>
    </row>
    <row r="1656" spans="1:30">
      <c r="A1656" s="470"/>
      <c r="B1656" s="470"/>
      <c r="C1656" s="116"/>
      <c r="D1656" s="117"/>
      <c r="E1656" s="117"/>
      <c r="F1656" s="117"/>
      <c r="G1656" s="117"/>
      <c r="H1656" s="117"/>
      <c r="I1656" s="117"/>
      <c r="J1656" s="117"/>
      <c r="K1656" s="117"/>
      <c r="L1656" s="117"/>
      <c r="M1656" s="117"/>
      <c r="N1656" s="117"/>
      <c r="O1656" s="117"/>
      <c r="P1656" s="117"/>
      <c r="Q1656" s="117"/>
      <c r="R1656" s="117"/>
      <c r="S1656" s="117"/>
      <c r="T1656" s="117"/>
      <c r="U1656" s="117"/>
      <c r="V1656" s="117"/>
      <c r="W1656" s="117"/>
      <c r="X1656" s="117"/>
      <c r="Y1656" s="117"/>
      <c r="Z1656" s="117"/>
      <c r="AA1656" s="117"/>
      <c r="AB1656" s="117"/>
      <c r="AC1656" s="64"/>
      <c r="AD1656" s="244"/>
    </row>
    <row r="1657" spans="1:30" ht="17.25" customHeight="1" thickBot="1">
      <c r="A1657" s="115"/>
      <c r="B1657" s="345"/>
      <c r="C1657" s="116"/>
      <c r="D1657" s="117"/>
      <c r="E1657" s="117"/>
      <c r="F1657" s="117"/>
      <c r="G1657" s="117"/>
      <c r="H1657" s="117"/>
      <c r="I1657" s="117"/>
      <c r="J1657" s="117"/>
      <c r="K1657" s="117"/>
      <c r="L1657" s="117"/>
      <c r="M1657" s="117"/>
      <c r="N1657" s="117"/>
      <c r="O1657" s="117"/>
      <c r="P1657" s="117"/>
      <c r="Q1657" s="117"/>
      <c r="R1657" s="117"/>
      <c r="S1657" s="117"/>
      <c r="T1657" s="117"/>
      <c r="U1657" s="117"/>
      <c r="V1657" s="117"/>
      <c r="W1657" s="117"/>
      <c r="X1657" s="117"/>
      <c r="Y1657" s="117"/>
      <c r="Z1657" s="117"/>
      <c r="AA1657" s="117"/>
      <c r="AB1657" s="117"/>
      <c r="AC1657" s="64"/>
      <c r="AD1657" s="244"/>
    </row>
    <row r="1658" spans="1:30" ht="23.25" thickBot="1">
      <c r="A1658" s="287" t="s">
        <v>3</v>
      </c>
      <c r="B1658" s="15" t="s">
        <v>4</v>
      </c>
      <c r="C1658" s="16" t="s">
        <v>5</v>
      </c>
      <c r="D1658" s="17"/>
      <c r="E1658" s="787" t="s">
        <v>6</v>
      </c>
      <c r="F1658" s="788"/>
      <c r="G1658" s="788"/>
      <c r="H1658" s="788"/>
      <c r="I1658" s="788"/>
      <c r="J1658" s="788"/>
      <c r="K1658" s="788"/>
      <c r="L1658" s="788"/>
      <c r="M1658" s="788"/>
      <c r="N1658" s="788"/>
      <c r="O1658" s="788"/>
      <c r="P1658" s="788"/>
      <c r="Q1658" s="788"/>
      <c r="R1658" s="788"/>
      <c r="S1658" s="788"/>
      <c r="T1658" s="788"/>
      <c r="U1658" s="788"/>
      <c r="V1658" s="788"/>
      <c r="W1658" s="788"/>
      <c r="X1658" s="788"/>
      <c r="Y1658" s="788"/>
      <c r="Z1658" s="788"/>
      <c r="AA1658" s="788"/>
      <c r="AB1658" s="789"/>
      <c r="AC1658" s="18" t="s">
        <v>7</v>
      </c>
      <c r="AD1658" s="478"/>
    </row>
    <row r="1659" spans="1:30" ht="13.5" thickBot="1">
      <c r="A1659" s="19" t="s">
        <v>289</v>
      </c>
      <c r="B1659" s="91"/>
      <c r="C1659" s="21"/>
      <c r="D1659" s="70">
        <v>0</v>
      </c>
      <c r="E1659" s="22">
        <v>1</v>
      </c>
      <c r="F1659" s="22">
        <v>2</v>
      </c>
      <c r="G1659" s="22">
        <v>3</v>
      </c>
      <c r="H1659" s="23">
        <v>4</v>
      </c>
      <c r="I1659" s="22">
        <v>5</v>
      </c>
      <c r="J1659" s="22">
        <v>6</v>
      </c>
      <c r="K1659" s="22">
        <v>7</v>
      </c>
      <c r="L1659" s="22">
        <v>8</v>
      </c>
      <c r="M1659" s="22">
        <v>9</v>
      </c>
      <c r="N1659" s="23">
        <v>10</v>
      </c>
      <c r="O1659" s="22">
        <v>11</v>
      </c>
      <c r="P1659" s="22">
        <v>12</v>
      </c>
      <c r="Q1659" s="22">
        <v>13</v>
      </c>
      <c r="R1659" s="22">
        <v>14</v>
      </c>
      <c r="S1659" s="22">
        <v>15</v>
      </c>
      <c r="T1659" s="22">
        <v>16</v>
      </c>
      <c r="U1659" s="22">
        <v>17</v>
      </c>
      <c r="V1659" s="23">
        <v>18</v>
      </c>
      <c r="W1659" s="22">
        <v>19</v>
      </c>
      <c r="X1659" s="22">
        <v>20</v>
      </c>
      <c r="Y1659" s="23">
        <v>21</v>
      </c>
      <c r="Z1659" s="22">
        <v>22</v>
      </c>
      <c r="AA1659" s="22">
        <v>23</v>
      </c>
      <c r="AB1659" s="24">
        <v>24</v>
      </c>
      <c r="AC1659" s="25" t="s">
        <v>9</v>
      </c>
      <c r="AD1659" s="406"/>
    </row>
    <row r="1660" spans="1:30" ht="13.5" thickBot="1">
      <c r="A1660" s="256" t="s">
        <v>10</v>
      </c>
      <c r="B1660" s="257"/>
      <c r="C1660" s="258" t="s">
        <v>11</v>
      </c>
      <c r="D1660" s="317">
        <v>10.391999999999999</v>
      </c>
      <c r="E1660" s="318">
        <v>10.391999999999999</v>
      </c>
      <c r="F1660" s="318">
        <v>10.391999999999999</v>
      </c>
      <c r="G1660" s="318">
        <v>10.391999999999999</v>
      </c>
      <c r="H1660" s="319">
        <v>10.391999999999999</v>
      </c>
      <c r="I1660" s="318">
        <v>10.391999999999999</v>
      </c>
      <c r="J1660" s="318">
        <v>10.391999999999999</v>
      </c>
      <c r="K1660" s="317">
        <v>10.391999999999999</v>
      </c>
      <c r="L1660" s="317">
        <v>10.391999999999999</v>
      </c>
      <c r="M1660" s="317">
        <v>10.391999999999999</v>
      </c>
      <c r="N1660" s="320">
        <v>10.391999999999999</v>
      </c>
      <c r="O1660" s="317">
        <v>10.391999999999999</v>
      </c>
      <c r="P1660" s="317">
        <v>10.2188</v>
      </c>
      <c r="Q1660" s="317">
        <v>10.2188</v>
      </c>
      <c r="R1660" s="317">
        <v>10.2188</v>
      </c>
      <c r="S1660" s="317">
        <v>10.2188</v>
      </c>
      <c r="T1660" s="317">
        <v>10.391999999999999</v>
      </c>
      <c r="U1660" s="317">
        <v>10.391999999999999</v>
      </c>
      <c r="V1660" s="320">
        <v>10.391999999999999</v>
      </c>
      <c r="W1660" s="317">
        <v>10.391999999999999</v>
      </c>
      <c r="X1660" s="317">
        <v>10.391999999999999</v>
      </c>
      <c r="Y1660" s="320">
        <v>10.391999999999999</v>
      </c>
      <c r="Z1660" s="317">
        <v>10.391999999999999</v>
      </c>
      <c r="AA1660" s="317">
        <v>10.391999999999999</v>
      </c>
      <c r="AB1660" s="321">
        <v>10.391999999999999</v>
      </c>
      <c r="AC1660" s="25" t="s">
        <v>244</v>
      </c>
      <c r="AD1660" s="406"/>
    </row>
    <row r="1661" spans="1:30">
      <c r="A1661" s="256" t="s">
        <v>13</v>
      </c>
      <c r="B1661" s="257"/>
      <c r="C1661" s="258" t="s">
        <v>11</v>
      </c>
      <c r="D1661" s="317">
        <v>10.565199999999999</v>
      </c>
      <c r="E1661" s="317">
        <v>10.565199999999999</v>
      </c>
      <c r="F1661" s="317">
        <v>10.565199999999999</v>
      </c>
      <c r="G1661" s="317">
        <v>10.565199999999999</v>
      </c>
      <c r="H1661" s="320">
        <v>10.565199999999999</v>
      </c>
      <c r="I1661" s="317">
        <v>10.565199999999999</v>
      </c>
      <c r="J1661" s="317">
        <v>10.391999999999999</v>
      </c>
      <c r="K1661" s="317">
        <v>10.391999999999999</v>
      </c>
      <c r="L1661" s="317">
        <v>10.391999999999999</v>
      </c>
      <c r="M1661" s="317">
        <v>10.391999999999999</v>
      </c>
      <c r="N1661" s="320">
        <v>10.391999999999999</v>
      </c>
      <c r="O1661" s="317">
        <v>10.2188</v>
      </c>
      <c r="P1661" s="317">
        <v>10.2188</v>
      </c>
      <c r="Q1661" s="317">
        <v>10.2188</v>
      </c>
      <c r="R1661" s="317">
        <v>10.2188</v>
      </c>
      <c r="S1661" s="317">
        <v>10.391999999999999</v>
      </c>
      <c r="T1661" s="317">
        <v>10.391999999999999</v>
      </c>
      <c r="U1661" s="317">
        <v>10.391999999999999</v>
      </c>
      <c r="V1661" s="320">
        <v>10.391999999999999</v>
      </c>
      <c r="W1661" s="317">
        <v>10.391999999999999</v>
      </c>
      <c r="X1661" s="317">
        <v>10.391999999999999</v>
      </c>
      <c r="Y1661" s="320">
        <v>10.391999999999999</v>
      </c>
      <c r="Z1661" s="317">
        <v>10.565199999999999</v>
      </c>
      <c r="AA1661" s="317">
        <v>10.565199999999999</v>
      </c>
      <c r="AB1661" s="317">
        <v>10.565199999999999</v>
      </c>
      <c r="AC1661" s="25"/>
      <c r="AD1661" s="406"/>
    </row>
    <row r="1662" spans="1:30">
      <c r="A1662" s="771" t="s">
        <v>34</v>
      </c>
      <c r="B1662" s="328"/>
      <c r="C1662" s="293" t="s">
        <v>16</v>
      </c>
      <c r="D1662" s="51">
        <v>41.148886283704599</v>
      </c>
      <c r="E1662" s="51">
        <v>36.928487690504099</v>
      </c>
      <c r="F1662" s="51">
        <v>34.114888628370501</v>
      </c>
      <c r="G1662" s="51">
        <v>32.708089097303599</v>
      </c>
      <c r="H1662" s="51">
        <v>34.114888628370501</v>
      </c>
      <c r="I1662" s="51">
        <v>41.148886283704599</v>
      </c>
      <c r="J1662" s="51">
        <v>45.369284876904999</v>
      </c>
      <c r="K1662" s="51">
        <v>54.865181711606098</v>
      </c>
      <c r="L1662" s="51">
        <v>61.195779601406798</v>
      </c>
      <c r="M1662" s="51">
        <v>71.746776084407998</v>
      </c>
      <c r="N1662" s="51">
        <v>67.174677608440803</v>
      </c>
      <c r="O1662" s="51">
        <v>64.712778429073893</v>
      </c>
      <c r="P1662" s="51">
        <v>67.526377491207498</v>
      </c>
      <c r="Q1662" s="51">
        <v>67.174677608440803</v>
      </c>
      <c r="R1662" s="51">
        <v>68.581477139507598</v>
      </c>
      <c r="S1662" s="51">
        <v>65.767878077373993</v>
      </c>
      <c r="T1662" s="51">
        <v>65.416178194607298</v>
      </c>
      <c r="U1662" s="51">
        <v>64.009378663540403</v>
      </c>
      <c r="V1662" s="51">
        <v>66.119577960140703</v>
      </c>
      <c r="W1662" s="51">
        <v>62.602579132473601</v>
      </c>
      <c r="X1662" s="51">
        <v>62.954279015240303</v>
      </c>
      <c r="Y1662" s="51">
        <v>60.4923798358734</v>
      </c>
      <c r="Z1662" s="51">
        <v>59.085580304806598</v>
      </c>
      <c r="AA1662" s="51">
        <v>54.865181711606098</v>
      </c>
      <c r="AB1662" s="51">
        <v>44.665885111371601</v>
      </c>
      <c r="AC1662" s="25" t="s">
        <v>9</v>
      </c>
      <c r="AD1662" s="406"/>
    </row>
    <row r="1663" spans="1:30">
      <c r="A1663" s="772"/>
      <c r="B1663" s="329" t="s">
        <v>62</v>
      </c>
      <c r="C1663" s="293" t="s">
        <v>17</v>
      </c>
      <c r="D1663" s="47">
        <f t="shared" ref="D1663:AB1663" si="443">1.732*10*0.9*D1662</f>
        <v>641.42883939038734</v>
      </c>
      <c r="E1663" s="47">
        <f t="shared" si="443"/>
        <v>575.64126611957795</v>
      </c>
      <c r="F1663" s="47">
        <f t="shared" si="443"/>
        <v>531.78288393903938</v>
      </c>
      <c r="G1663" s="47">
        <f t="shared" si="443"/>
        <v>509.85369284876856</v>
      </c>
      <c r="H1663" s="47">
        <f t="shared" si="443"/>
        <v>531.78288393903938</v>
      </c>
      <c r="I1663" s="47">
        <f t="shared" si="443"/>
        <v>641.42883939038734</v>
      </c>
      <c r="J1663" s="47">
        <f t="shared" si="443"/>
        <v>707.21641266119514</v>
      </c>
      <c r="K1663" s="47">
        <f t="shared" si="443"/>
        <v>855.23845252051592</v>
      </c>
      <c r="L1663" s="47">
        <f t="shared" si="443"/>
        <v>953.91981242672921</v>
      </c>
      <c r="M1663" s="47">
        <f t="shared" si="443"/>
        <v>1118.3887456037519</v>
      </c>
      <c r="N1663" s="47">
        <f t="shared" si="443"/>
        <v>1047.1188745603754</v>
      </c>
      <c r="O1663" s="47">
        <f t="shared" si="443"/>
        <v>1008.7427901524039</v>
      </c>
      <c r="P1663" s="47">
        <f t="shared" si="443"/>
        <v>1052.6011723329425</v>
      </c>
      <c r="Q1663" s="47">
        <f t="shared" si="443"/>
        <v>1047.1188745603754</v>
      </c>
      <c r="R1663" s="47">
        <f t="shared" si="443"/>
        <v>1069.0480656506445</v>
      </c>
      <c r="S1663" s="47">
        <f t="shared" si="443"/>
        <v>1025.1896834701058</v>
      </c>
      <c r="T1663" s="47">
        <f t="shared" si="443"/>
        <v>1019.7073856975386</v>
      </c>
      <c r="U1663" s="47">
        <f t="shared" si="443"/>
        <v>997.77819460726789</v>
      </c>
      <c r="V1663" s="47">
        <f t="shared" si="443"/>
        <v>1030.6719812426734</v>
      </c>
      <c r="W1663" s="47">
        <f t="shared" si="443"/>
        <v>975.84900351699855</v>
      </c>
      <c r="X1663" s="47">
        <f t="shared" si="443"/>
        <v>981.33130128956589</v>
      </c>
      <c r="Y1663" s="47">
        <f t="shared" si="443"/>
        <v>942.95521688159465</v>
      </c>
      <c r="Z1663" s="47">
        <f t="shared" si="443"/>
        <v>921.02602579132531</v>
      </c>
      <c r="AA1663" s="47">
        <f t="shared" si="443"/>
        <v>855.23845252051592</v>
      </c>
      <c r="AB1663" s="47">
        <f t="shared" si="443"/>
        <v>696.25181711606058</v>
      </c>
      <c r="AC1663" s="25" t="s">
        <v>298</v>
      </c>
      <c r="AD1663" s="406"/>
    </row>
    <row r="1664" spans="1:30">
      <c r="A1664" s="772"/>
      <c r="B1664" s="329"/>
      <c r="C1664" s="293" t="s">
        <v>33</v>
      </c>
      <c r="D1664" s="49"/>
      <c r="E1664" s="50"/>
      <c r="F1664" s="50"/>
      <c r="G1664" s="50"/>
      <c r="H1664" s="50"/>
      <c r="I1664" s="50"/>
      <c r="J1664" s="50"/>
      <c r="K1664" s="50"/>
      <c r="L1664" s="50"/>
      <c r="M1664" s="50"/>
      <c r="N1664" s="50"/>
      <c r="O1664" s="50"/>
      <c r="P1664" s="50"/>
      <c r="Q1664" s="50"/>
      <c r="R1664" s="50"/>
      <c r="S1664" s="50"/>
      <c r="T1664" s="50"/>
      <c r="U1664" s="50"/>
      <c r="V1664" s="50"/>
      <c r="W1664" s="50"/>
      <c r="X1664" s="50"/>
      <c r="Y1664" s="50"/>
      <c r="Z1664" s="50"/>
      <c r="AA1664" s="50"/>
      <c r="AB1664" s="50"/>
      <c r="AC1664" s="41"/>
      <c r="AD1664" s="88"/>
    </row>
    <row r="1665" spans="1:30">
      <c r="A1665" s="773"/>
      <c r="B1665" s="330"/>
      <c r="C1665" s="293" t="s">
        <v>18</v>
      </c>
      <c r="D1665" s="49"/>
      <c r="E1665" s="50"/>
      <c r="F1665" s="50"/>
      <c r="G1665" s="50"/>
      <c r="H1665" s="50"/>
      <c r="I1665" s="50"/>
      <c r="J1665" s="50"/>
      <c r="K1665" s="50"/>
      <c r="L1665" s="50"/>
      <c r="M1665" s="50"/>
      <c r="N1665" s="50"/>
      <c r="O1665" s="50"/>
      <c r="P1665" s="50"/>
      <c r="Q1665" s="50"/>
      <c r="R1665" s="50"/>
      <c r="S1665" s="50"/>
      <c r="T1665" s="50"/>
      <c r="U1665" s="50"/>
      <c r="V1665" s="50"/>
      <c r="W1665" s="50"/>
      <c r="X1665" s="50"/>
      <c r="Y1665" s="50"/>
      <c r="Z1665" s="50"/>
      <c r="AA1665" s="50"/>
      <c r="AB1665" s="50"/>
      <c r="AC1665" s="41"/>
      <c r="AD1665" s="88"/>
    </row>
    <row r="1666" spans="1:30">
      <c r="A1666" s="771" t="s">
        <v>25</v>
      </c>
      <c r="B1666" s="383"/>
      <c r="C1666" s="322" t="s">
        <v>16</v>
      </c>
      <c r="D1666" s="51">
        <v>39.038686987104299</v>
      </c>
      <c r="E1666" s="51">
        <v>33.411488862836997</v>
      </c>
      <c r="F1666" s="51">
        <v>30.597889800703399</v>
      </c>
      <c r="G1666" s="51">
        <v>29.366940211019902</v>
      </c>
      <c r="H1666" s="51">
        <v>30.7737397420868</v>
      </c>
      <c r="I1666" s="51">
        <v>36.928487690504099</v>
      </c>
      <c r="J1666" s="51">
        <v>45.896834701055099</v>
      </c>
      <c r="K1666" s="51">
        <v>49.941383352872201</v>
      </c>
      <c r="L1666" s="51">
        <v>58.3821805392732</v>
      </c>
      <c r="M1666" s="51">
        <v>72.626025791324693</v>
      </c>
      <c r="N1666" s="51">
        <v>70.515826494724493</v>
      </c>
      <c r="O1666" s="51">
        <v>67.350527549824207</v>
      </c>
      <c r="P1666" s="51">
        <v>68.757327080891002</v>
      </c>
      <c r="Q1666" s="51">
        <v>66.471277842907398</v>
      </c>
      <c r="R1666" s="51">
        <v>68.933177022274293</v>
      </c>
      <c r="S1666" s="51">
        <v>65.240328253223893</v>
      </c>
      <c r="T1666" s="51">
        <v>61.899179366940203</v>
      </c>
      <c r="U1666" s="51">
        <v>61.195779601406798</v>
      </c>
      <c r="V1666" s="51">
        <v>64.009378663540403</v>
      </c>
      <c r="W1666" s="51">
        <v>61.899179366940203</v>
      </c>
      <c r="X1666" s="51">
        <v>59.788980070340003</v>
      </c>
      <c r="Y1666" s="51">
        <v>59.261430246189903</v>
      </c>
      <c r="Z1666" s="51">
        <v>54.161781946072701</v>
      </c>
      <c r="AA1666" s="51">
        <v>51.172332942555698</v>
      </c>
      <c r="AB1666" s="51">
        <v>42.907385697538103</v>
      </c>
      <c r="AC1666" s="25" t="s">
        <v>9</v>
      </c>
      <c r="AD1666" s="406"/>
    </row>
    <row r="1667" spans="1:30">
      <c r="A1667" s="772"/>
      <c r="B1667" s="384" t="s">
        <v>290</v>
      </c>
      <c r="C1667" s="293" t="s">
        <v>17</v>
      </c>
      <c r="D1667" s="47">
        <f t="shared" ref="D1667:AB1667" si="444">1.732*10*0.9*D1666</f>
        <v>608.53505275498185</v>
      </c>
      <c r="E1667" s="47">
        <f t="shared" si="444"/>
        <v>520.81828839390312</v>
      </c>
      <c r="F1667" s="47">
        <f t="shared" si="444"/>
        <v>476.9599062133646</v>
      </c>
      <c r="G1667" s="47">
        <f t="shared" si="444"/>
        <v>457.77186400937825</v>
      </c>
      <c r="H1667" s="47">
        <f t="shared" si="444"/>
        <v>479.70105509964907</v>
      </c>
      <c r="I1667" s="47">
        <f t="shared" si="444"/>
        <v>575.64126611957795</v>
      </c>
      <c r="J1667" s="47">
        <f t="shared" si="444"/>
        <v>715.43985932004693</v>
      </c>
      <c r="K1667" s="47">
        <f t="shared" si="444"/>
        <v>778.48628370457186</v>
      </c>
      <c r="L1667" s="47">
        <f t="shared" si="444"/>
        <v>910.06143024619075</v>
      </c>
      <c r="M1667" s="47">
        <f t="shared" si="444"/>
        <v>1132.0944900351694</v>
      </c>
      <c r="N1667" s="47">
        <f t="shared" si="444"/>
        <v>1099.2007033997654</v>
      </c>
      <c r="O1667" s="47">
        <f t="shared" si="444"/>
        <v>1049.8600234466599</v>
      </c>
      <c r="P1667" s="47">
        <f t="shared" si="444"/>
        <v>1071.789214536929</v>
      </c>
      <c r="Q1667" s="47">
        <f t="shared" si="444"/>
        <v>1036.1542790152405</v>
      </c>
      <c r="R1667" s="47">
        <f t="shared" si="444"/>
        <v>1074.5303634232118</v>
      </c>
      <c r="S1667" s="47">
        <f t="shared" si="444"/>
        <v>1016.9662368112541</v>
      </c>
      <c r="T1667" s="47">
        <f t="shared" si="444"/>
        <v>964.88440797186399</v>
      </c>
      <c r="U1667" s="47">
        <f t="shared" si="444"/>
        <v>953.91981242672921</v>
      </c>
      <c r="V1667" s="47">
        <f t="shared" si="444"/>
        <v>997.77819460726789</v>
      </c>
      <c r="W1667" s="47">
        <f t="shared" si="444"/>
        <v>964.88440797186399</v>
      </c>
      <c r="X1667" s="47">
        <f t="shared" si="444"/>
        <v>931.99062133645998</v>
      </c>
      <c r="Y1667" s="47">
        <f t="shared" si="444"/>
        <v>923.7671746776083</v>
      </c>
      <c r="Z1667" s="47">
        <f t="shared" si="444"/>
        <v>844.27385697538136</v>
      </c>
      <c r="AA1667" s="47">
        <f t="shared" si="444"/>
        <v>797.67432590855833</v>
      </c>
      <c r="AB1667" s="47">
        <f t="shared" si="444"/>
        <v>668.84032825322402</v>
      </c>
      <c r="AC1667" s="25" t="s">
        <v>298</v>
      </c>
      <c r="AD1667" s="406"/>
    </row>
    <row r="1668" spans="1:30">
      <c r="A1668" s="772"/>
      <c r="B1668" s="384"/>
      <c r="C1668" s="293" t="s">
        <v>33</v>
      </c>
      <c r="D1668" s="49"/>
      <c r="E1668" s="50"/>
      <c r="F1668" s="50"/>
      <c r="G1668" s="50"/>
      <c r="H1668" s="50"/>
      <c r="I1668" s="50"/>
      <c r="J1668" s="50"/>
      <c r="K1668" s="50"/>
      <c r="L1668" s="50"/>
      <c r="M1668" s="50"/>
      <c r="N1668" s="50"/>
      <c r="O1668" s="50"/>
      <c r="P1668" s="50"/>
      <c r="Q1668" s="50"/>
      <c r="R1668" s="50"/>
      <c r="S1668" s="50"/>
      <c r="T1668" s="50"/>
      <c r="U1668" s="50"/>
      <c r="V1668" s="50"/>
      <c r="W1668" s="50"/>
      <c r="X1668" s="50"/>
      <c r="Y1668" s="50"/>
      <c r="Z1668" s="50"/>
      <c r="AA1668" s="50"/>
      <c r="AB1668" s="50"/>
      <c r="AC1668" s="41"/>
      <c r="AD1668" s="88"/>
    </row>
    <row r="1669" spans="1:30">
      <c r="A1669" s="773"/>
      <c r="B1669" s="385"/>
      <c r="C1669" s="293" t="s">
        <v>18</v>
      </c>
      <c r="D1669" s="49"/>
      <c r="E1669" s="50"/>
      <c r="F1669" s="50"/>
      <c r="G1669" s="50"/>
      <c r="H1669" s="50"/>
      <c r="I1669" s="50"/>
      <c r="J1669" s="50"/>
      <c r="K1669" s="50"/>
      <c r="L1669" s="50"/>
      <c r="M1669" s="50"/>
      <c r="N1669" s="50"/>
      <c r="O1669" s="50"/>
      <c r="P1669" s="50"/>
      <c r="Q1669" s="50"/>
      <c r="R1669" s="50"/>
      <c r="S1669" s="50"/>
      <c r="T1669" s="50"/>
      <c r="U1669" s="50"/>
      <c r="V1669" s="50"/>
      <c r="W1669" s="50"/>
      <c r="X1669" s="50"/>
      <c r="Y1669" s="50"/>
      <c r="Z1669" s="50"/>
      <c r="AA1669" s="50"/>
      <c r="AB1669" s="50"/>
      <c r="AC1669" s="41"/>
      <c r="AD1669" s="88"/>
    </row>
    <row r="1670" spans="1:30">
      <c r="A1670" s="771" t="s">
        <v>31</v>
      </c>
      <c r="B1670" s="394"/>
      <c r="C1670" s="293" t="s">
        <v>16</v>
      </c>
      <c r="D1670" s="53">
        <v>1.52403282532239</v>
      </c>
      <c r="E1670" s="51">
        <v>1.46541617819461</v>
      </c>
      <c r="F1670" s="51">
        <v>1.46541617819461</v>
      </c>
      <c r="G1670" s="51">
        <v>1.52403282532239</v>
      </c>
      <c r="H1670" s="51">
        <v>1.46541617819461</v>
      </c>
      <c r="I1670" s="51">
        <v>1.52403282532239</v>
      </c>
      <c r="J1670" s="51">
        <v>1.40679953106682</v>
      </c>
      <c r="K1670" s="51">
        <v>1.40679953106682</v>
      </c>
      <c r="L1670" s="51">
        <v>1.52403282532239</v>
      </c>
      <c r="M1670" s="51">
        <v>1.52403282532239</v>
      </c>
      <c r="N1670" s="51">
        <v>1.5826494724501801</v>
      </c>
      <c r="O1670" s="51">
        <v>1.5826494724501801</v>
      </c>
      <c r="P1670" s="51">
        <v>1.6412661195779601</v>
      </c>
      <c r="Q1670" s="51">
        <v>1.5826494724501801</v>
      </c>
      <c r="R1670" s="51">
        <v>1.5826494724501801</v>
      </c>
      <c r="S1670" s="51">
        <v>1.5826494724501801</v>
      </c>
      <c r="T1670" s="51">
        <v>1.6412661195779601</v>
      </c>
      <c r="U1670" s="51">
        <v>1.6412661195779601</v>
      </c>
      <c r="V1670" s="51">
        <v>1.5826494724501801</v>
      </c>
      <c r="W1670" s="51">
        <v>1.52403282532239</v>
      </c>
      <c r="X1670" s="51">
        <v>1.52403282532239</v>
      </c>
      <c r="Y1670" s="51">
        <v>1.52403282532239</v>
      </c>
      <c r="Z1670" s="51">
        <v>1.40679953106682</v>
      </c>
      <c r="AA1670" s="51">
        <v>1.46541617819461</v>
      </c>
      <c r="AB1670" s="51">
        <v>1.46541617819461</v>
      </c>
      <c r="AC1670" s="25" t="s">
        <v>9</v>
      </c>
      <c r="AD1670" s="406"/>
    </row>
    <row r="1671" spans="1:30">
      <c r="A1671" s="772"/>
      <c r="B1671" s="395"/>
      <c r="C1671" s="293" t="s">
        <v>17</v>
      </c>
      <c r="D1671" s="47">
        <f t="shared" ref="D1671:AB1671" si="445">1.732*10*0.9*D1670</f>
        <v>23.756623681125419</v>
      </c>
      <c r="E1671" s="47">
        <f t="shared" si="445"/>
        <v>22.842907385697583</v>
      </c>
      <c r="F1671" s="47">
        <f t="shared" si="445"/>
        <v>22.842907385697583</v>
      </c>
      <c r="G1671" s="47">
        <f t="shared" si="445"/>
        <v>23.756623681125419</v>
      </c>
      <c r="H1671" s="47">
        <f t="shared" si="445"/>
        <v>22.842907385697583</v>
      </c>
      <c r="I1671" s="47">
        <f t="shared" si="445"/>
        <v>23.756623681125419</v>
      </c>
      <c r="J1671" s="47">
        <f t="shared" si="445"/>
        <v>21.92919109026959</v>
      </c>
      <c r="K1671" s="47">
        <f t="shared" si="445"/>
        <v>21.92919109026959</v>
      </c>
      <c r="L1671" s="47">
        <f t="shared" si="445"/>
        <v>23.756623681125419</v>
      </c>
      <c r="M1671" s="47">
        <f t="shared" si="445"/>
        <v>23.756623681125419</v>
      </c>
      <c r="N1671" s="47">
        <f t="shared" si="445"/>
        <v>24.670339976553407</v>
      </c>
      <c r="O1671" s="47">
        <f t="shared" si="445"/>
        <v>24.670339976553407</v>
      </c>
      <c r="P1671" s="47">
        <f t="shared" si="445"/>
        <v>25.584056271981243</v>
      </c>
      <c r="Q1671" s="47">
        <f t="shared" si="445"/>
        <v>24.670339976553407</v>
      </c>
      <c r="R1671" s="47">
        <f t="shared" si="445"/>
        <v>24.670339976553407</v>
      </c>
      <c r="S1671" s="47">
        <f t="shared" si="445"/>
        <v>24.670339976553407</v>
      </c>
      <c r="T1671" s="47">
        <f t="shared" si="445"/>
        <v>25.584056271981243</v>
      </c>
      <c r="U1671" s="47">
        <f t="shared" si="445"/>
        <v>25.584056271981243</v>
      </c>
      <c r="V1671" s="47">
        <f t="shared" si="445"/>
        <v>24.670339976553407</v>
      </c>
      <c r="W1671" s="47">
        <f t="shared" si="445"/>
        <v>23.756623681125419</v>
      </c>
      <c r="X1671" s="47">
        <f t="shared" si="445"/>
        <v>23.756623681125419</v>
      </c>
      <c r="Y1671" s="47">
        <f t="shared" si="445"/>
        <v>23.756623681125419</v>
      </c>
      <c r="Z1671" s="47">
        <f t="shared" si="445"/>
        <v>21.92919109026959</v>
      </c>
      <c r="AA1671" s="47">
        <f t="shared" si="445"/>
        <v>22.842907385697583</v>
      </c>
      <c r="AB1671" s="47">
        <f t="shared" si="445"/>
        <v>22.842907385697583</v>
      </c>
      <c r="AC1671" s="25" t="s">
        <v>298</v>
      </c>
      <c r="AD1671" s="406"/>
    </row>
    <row r="1672" spans="1:30">
      <c r="A1672" s="772"/>
      <c r="B1672" s="395" t="s">
        <v>291</v>
      </c>
      <c r="C1672" s="293" t="s">
        <v>33</v>
      </c>
      <c r="D1672" s="49"/>
      <c r="E1672" s="50"/>
      <c r="F1672" s="50"/>
      <c r="G1672" s="50"/>
      <c r="H1672" s="50"/>
      <c r="I1672" s="50"/>
      <c r="J1672" s="50"/>
      <c r="K1672" s="50"/>
      <c r="L1672" s="50"/>
      <c r="M1672" s="50"/>
      <c r="N1672" s="50"/>
      <c r="O1672" s="50"/>
      <c r="P1672" s="50"/>
      <c r="Q1672" s="50"/>
      <c r="R1672" s="50"/>
      <c r="S1672" s="50"/>
      <c r="T1672" s="50"/>
      <c r="U1672" s="50"/>
      <c r="V1672" s="50"/>
      <c r="W1672" s="50"/>
      <c r="X1672" s="50"/>
      <c r="Y1672" s="50"/>
      <c r="Z1672" s="50"/>
      <c r="AA1672" s="50"/>
      <c r="AB1672" s="50"/>
      <c r="AC1672" s="41"/>
      <c r="AD1672" s="88"/>
    </row>
    <row r="1673" spans="1:30">
      <c r="A1673" s="773"/>
      <c r="B1673" s="395"/>
      <c r="C1673" s="293" t="s">
        <v>18</v>
      </c>
      <c r="D1673" s="49"/>
      <c r="E1673" s="50"/>
      <c r="F1673" s="50"/>
      <c r="G1673" s="50"/>
      <c r="H1673" s="50"/>
      <c r="I1673" s="50"/>
      <c r="J1673" s="50"/>
      <c r="K1673" s="50"/>
      <c r="L1673" s="50"/>
      <c r="M1673" s="50"/>
      <c r="N1673" s="50"/>
      <c r="O1673" s="50"/>
      <c r="P1673" s="50"/>
      <c r="Q1673" s="50"/>
      <c r="R1673" s="50"/>
      <c r="S1673" s="50"/>
      <c r="T1673" s="50"/>
      <c r="U1673" s="50"/>
      <c r="V1673" s="50"/>
      <c r="W1673" s="50"/>
      <c r="X1673" s="50"/>
      <c r="Y1673" s="50"/>
      <c r="Z1673" s="50"/>
      <c r="AA1673" s="50"/>
      <c r="AB1673" s="50"/>
      <c r="AC1673" s="41"/>
      <c r="AD1673" s="88"/>
    </row>
    <row r="1674" spans="1:30">
      <c r="A1674" s="771" t="s">
        <v>29</v>
      </c>
      <c r="B1674" s="780" t="s">
        <v>292</v>
      </c>
      <c r="C1674" s="293" t="s">
        <v>16</v>
      </c>
      <c r="D1674" s="53">
        <v>5.8616647127784303</v>
      </c>
      <c r="E1674" s="51">
        <v>6.0961313012895699</v>
      </c>
      <c r="F1674" s="51">
        <v>4.6893317702227399</v>
      </c>
      <c r="G1674" s="51">
        <v>6.0961313012895699</v>
      </c>
      <c r="H1674" s="51">
        <v>4.6893317702227399</v>
      </c>
      <c r="I1674" s="51">
        <v>4.6893317702227399</v>
      </c>
      <c r="J1674" s="51">
        <v>6.5650644783118404</v>
      </c>
      <c r="K1674" s="51">
        <v>7.7373974208675298</v>
      </c>
      <c r="L1674" s="51">
        <v>18</v>
      </c>
      <c r="M1674" s="51">
        <v>30.2461899179367</v>
      </c>
      <c r="N1674" s="51">
        <v>22.977725674091399</v>
      </c>
      <c r="O1674" s="51">
        <v>30.949589683470101</v>
      </c>
      <c r="P1674" s="51">
        <v>17.584994138335301</v>
      </c>
      <c r="Q1674" s="51">
        <v>30.2461899179367</v>
      </c>
      <c r="R1674" s="51">
        <v>18.522860492379799</v>
      </c>
      <c r="S1674" s="51">
        <v>18.053927315357601</v>
      </c>
      <c r="T1674" s="51">
        <v>10.316529894489999</v>
      </c>
      <c r="U1674" s="51">
        <v>8.2063305978897993</v>
      </c>
      <c r="V1674" s="51">
        <v>11.019929660023401</v>
      </c>
      <c r="W1674" s="51">
        <v>6.0961313012895699</v>
      </c>
      <c r="X1674" s="51">
        <v>6.3305978898006998</v>
      </c>
      <c r="Y1674" s="51">
        <v>7.9718640093786597</v>
      </c>
      <c r="Z1674" s="51">
        <v>4.9237983587338796</v>
      </c>
      <c r="AA1674" s="51">
        <v>6.3305978898006998</v>
      </c>
      <c r="AB1674" s="51">
        <v>4.9237983587338796</v>
      </c>
      <c r="AC1674" s="25" t="s">
        <v>9</v>
      </c>
      <c r="AD1674" s="406"/>
    </row>
    <row r="1675" spans="1:30">
      <c r="A1675" s="772"/>
      <c r="B1675" s="766"/>
      <c r="C1675" s="293" t="s">
        <v>17</v>
      </c>
      <c r="D1675" s="47">
        <f t="shared" ref="D1675:AB1675" si="446">1.732*10*0.9*D1674</f>
        <v>91.371629542790174</v>
      </c>
      <c r="E1675" s="47">
        <f t="shared" si="446"/>
        <v>95.026494724501816</v>
      </c>
      <c r="F1675" s="47">
        <f t="shared" si="446"/>
        <v>73.097303634232077</v>
      </c>
      <c r="G1675" s="47">
        <f t="shared" si="446"/>
        <v>95.026494724501816</v>
      </c>
      <c r="H1675" s="47">
        <f t="shared" si="446"/>
        <v>73.097303634232077</v>
      </c>
      <c r="I1675" s="47">
        <f t="shared" si="446"/>
        <v>73.097303634232077</v>
      </c>
      <c r="J1675" s="47">
        <f t="shared" si="446"/>
        <v>102.33622508792497</v>
      </c>
      <c r="K1675" s="47">
        <f t="shared" si="446"/>
        <v>120.61055099648306</v>
      </c>
      <c r="L1675" s="47">
        <f t="shared" si="446"/>
        <v>280.584</v>
      </c>
      <c r="M1675" s="47">
        <f t="shared" si="446"/>
        <v>471.47760844079733</v>
      </c>
      <c r="N1675" s="47">
        <f t="shared" si="446"/>
        <v>358.17678780773673</v>
      </c>
      <c r="O1675" s="47">
        <f t="shared" si="446"/>
        <v>482.442203985932</v>
      </c>
      <c r="P1675" s="47">
        <f t="shared" si="446"/>
        <v>274.11488862837069</v>
      </c>
      <c r="Q1675" s="47">
        <f t="shared" si="446"/>
        <v>471.47760844079733</v>
      </c>
      <c r="R1675" s="47">
        <f t="shared" si="446"/>
        <v>288.7343493552163</v>
      </c>
      <c r="S1675" s="47">
        <f t="shared" si="446"/>
        <v>281.42461899179432</v>
      </c>
      <c r="T1675" s="47">
        <f t="shared" si="446"/>
        <v>160.81406799531013</v>
      </c>
      <c r="U1675" s="47">
        <f t="shared" si="446"/>
        <v>127.9202813599062</v>
      </c>
      <c r="V1675" s="47">
        <f t="shared" si="446"/>
        <v>171.77866354044477</v>
      </c>
      <c r="W1675" s="47">
        <f t="shared" si="446"/>
        <v>95.026494724501816</v>
      </c>
      <c r="X1675" s="47">
        <f t="shared" si="446"/>
        <v>98.681359906213316</v>
      </c>
      <c r="Y1675" s="47">
        <f t="shared" si="446"/>
        <v>124.26541617819456</v>
      </c>
      <c r="Z1675" s="47">
        <f t="shared" si="446"/>
        <v>76.752168815943719</v>
      </c>
      <c r="AA1675" s="47">
        <f t="shared" si="446"/>
        <v>98.681359906213316</v>
      </c>
      <c r="AB1675" s="47">
        <f t="shared" si="446"/>
        <v>76.752168815943719</v>
      </c>
      <c r="AC1675" s="25" t="s">
        <v>298</v>
      </c>
      <c r="AD1675" s="406"/>
    </row>
    <row r="1676" spans="1:30">
      <c r="A1676" s="772"/>
      <c r="B1676" s="766"/>
      <c r="C1676" s="293" t="s">
        <v>33</v>
      </c>
      <c r="D1676" s="49"/>
      <c r="E1676" s="50"/>
      <c r="F1676" s="50"/>
      <c r="G1676" s="50"/>
      <c r="H1676" s="50"/>
      <c r="I1676" s="50"/>
      <c r="J1676" s="50"/>
      <c r="K1676" s="50"/>
      <c r="L1676" s="50"/>
      <c r="M1676" s="50"/>
      <c r="N1676" s="50"/>
      <c r="O1676" s="50"/>
      <c r="P1676" s="50"/>
      <c r="Q1676" s="50"/>
      <c r="R1676" s="50"/>
      <c r="S1676" s="50"/>
      <c r="T1676" s="50"/>
      <c r="U1676" s="50"/>
      <c r="V1676" s="50"/>
      <c r="W1676" s="50"/>
      <c r="X1676" s="50"/>
      <c r="Y1676" s="50"/>
      <c r="Z1676" s="50"/>
      <c r="AA1676" s="50"/>
      <c r="AB1676" s="50"/>
      <c r="AC1676" s="41"/>
      <c r="AD1676" s="88"/>
    </row>
    <row r="1677" spans="1:30">
      <c r="A1677" s="773"/>
      <c r="B1677" s="781"/>
      <c r="C1677" s="293" t="s">
        <v>18</v>
      </c>
      <c r="D1677" s="49"/>
      <c r="E1677" s="50"/>
      <c r="F1677" s="50"/>
      <c r="G1677" s="50"/>
      <c r="H1677" s="50"/>
      <c r="I1677" s="50"/>
      <c r="J1677" s="50"/>
      <c r="K1677" s="50"/>
      <c r="L1677" s="50"/>
      <c r="M1677" s="50"/>
      <c r="N1677" s="50"/>
      <c r="O1677" s="50"/>
      <c r="P1677" s="50"/>
      <c r="Q1677" s="50"/>
      <c r="R1677" s="50"/>
      <c r="S1677" s="50"/>
      <c r="T1677" s="50"/>
      <c r="U1677" s="50"/>
      <c r="V1677" s="50"/>
      <c r="W1677" s="50"/>
      <c r="X1677" s="50"/>
      <c r="Y1677" s="50"/>
      <c r="Z1677" s="50"/>
      <c r="AA1677" s="50"/>
      <c r="AB1677" s="50"/>
      <c r="AC1677" s="41"/>
      <c r="AD1677" s="88"/>
    </row>
    <row r="1678" spans="1:30">
      <c r="A1678" s="839" t="s">
        <v>27</v>
      </c>
      <c r="B1678" s="780" t="s">
        <v>293</v>
      </c>
      <c r="C1678" s="52" t="s">
        <v>16</v>
      </c>
      <c r="D1678" s="51">
        <v>0.64478311840562696</v>
      </c>
      <c r="E1678" s="51">
        <v>0.64478311840562696</v>
      </c>
      <c r="F1678" s="51">
        <v>0.76201641266119602</v>
      </c>
      <c r="G1678" s="51">
        <v>0.64478311840562696</v>
      </c>
      <c r="H1678" s="51">
        <v>0.76201641266119602</v>
      </c>
      <c r="I1678" s="51">
        <v>0.79132473622508803</v>
      </c>
      <c r="J1678" s="51">
        <v>0.79132473622508803</v>
      </c>
      <c r="K1678" s="51">
        <v>0.67409144196951898</v>
      </c>
      <c r="L1678" s="51">
        <v>0.64478311840562696</v>
      </c>
      <c r="M1678" s="51">
        <v>0.61547479484173495</v>
      </c>
      <c r="N1678" s="51">
        <v>1.05509964830012</v>
      </c>
      <c r="O1678" s="51">
        <v>0.67409144196951898</v>
      </c>
      <c r="P1678" s="51">
        <v>0.67409144196951898</v>
      </c>
      <c r="Q1678" s="51">
        <v>0.64478311840562696</v>
      </c>
      <c r="R1678" s="51">
        <v>0.64478311840562696</v>
      </c>
      <c r="S1678" s="51">
        <v>0.64478311840562696</v>
      </c>
      <c r="T1678" s="51">
        <v>1.3188745603751499</v>
      </c>
      <c r="U1678" s="51">
        <v>1.34818288393904</v>
      </c>
      <c r="V1678" s="51">
        <v>0.64478311840562696</v>
      </c>
      <c r="W1678" s="51">
        <v>0.67409144196951898</v>
      </c>
      <c r="X1678" s="51">
        <v>0.64478311840562696</v>
      </c>
      <c r="Y1678" s="51">
        <v>0.67409144196951898</v>
      </c>
      <c r="Z1678" s="51">
        <v>0.67409144196951898</v>
      </c>
      <c r="AA1678" s="51">
        <v>0.61547479484173495</v>
      </c>
      <c r="AB1678" s="51">
        <v>0.64478311840562696</v>
      </c>
      <c r="AC1678" s="25" t="s">
        <v>9</v>
      </c>
      <c r="AD1678" s="406"/>
    </row>
    <row r="1679" spans="1:30">
      <c r="A1679" s="812"/>
      <c r="B1679" s="766"/>
      <c r="C1679" s="52" t="s">
        <v>17</v>
      </c>
      <c r="D1679" s="47">
        <f t="shared" ref="D1679:AB1679" si="447">1.732*10*0.9*D1678</f>
        <v>10.050879249706913</v>
      </c>
      <c r="E1679" s="47">
        <f t="shared" si="447"/>
        <v>10.050879249706913</v>
      </c>
      <c r="F1679" s="47">
        <f t="shared" si="447"/>
        <v>11.878311840562723</v>
      </c>
      <c r="G1679" s="47">
        <f t="shared" si="447"/>
        <v>10.050879249706913</v>
      </c>
      <c r="H1679" s="47">
        <f t="shared" si="447"/>
        <v>11.878311840562723</v>
      </c>
      <c r="I1679" s="47">
        <f t="shared" si="447"/>
        <v>12.335169988276673</v>
      </c>
      <c r="J1679" s="47">
        <f t="shared" si="447"/>
        <v>12.335169988276673</v>
      </c>
      <c r="K1679" s="47">
        <f t="shared" si="447"/>
        <v>10.507737397420863</v>
      </c>
      <c r="L1679" s="47">
        <f t="shared" si="447"/>
        <v>10.050879249706913</v>
      </c>
      <c r="M1679" s="47">
        <f t="shared" si="447"/>
        <v>9.5940211019929649</v>
      </c>
      <c r="N1679" s="47">
        <f t="shared" si="447"/>
        <v>16.446893317702273</v>
      </c>
      <c r="O1679" s="47">
        <f t="shared" si="447"/>
        <v>10.507737397420863</v>
      </c>
      <c r="P1679" s="47">
        <f t="shared" si="447"/>
        <v>10.507737397420863</v>
      </c>
      <c r="Q1679" s="47">
        <f t="shared" si="447"/>
        <v>10.050879249706913</v>
      </c>
      <c r="R1679" s="47">
        <f t="shared" si="447"/>
        <v>10.050879249706913</v>
      </c>
      <c r="S1679" s="47">
        <f t="shared" si="447"/>
        <v>10.050879249706913</v>
      </c>
      <c r="T1679" s="47">
        <f t="shared" si="447"/>
        <v>20.558616647127838</v>
      </c>
      <c r="U1679" s="47">
        <f t="shared" si="447"/>
        <v>21.015474794841754</v>
      </c>
      <c r="V1679" s="47">
        <f t="shared" si="447"/>
        <v>10.050879249706913</v>
      </c>
      <c r="W1679" s="47">
        <f t="shared" si="447"/>
        <v>10.507737397420863</v>
      </c>
      <c r="X1679" s="47">
        <f t="shared" si="447"/>
        <v>10.050879249706913</v>
      </c>
      <c r="Y1679" s="47">
        <f t="shared" si="447"/>
        <v>10.507737397420863</v>
      </c>
      <c r="Z1679" s="47">
        <f t="shared" si="447"/>
        <v>10.507737397420863</v>
      </c>
      <c r="AA1679" s="47">
        <f t="shared" si="447"/>
        <v>9.5940211019929649</v>
      </c>
      <c r="AB1679" s="47">
        <f t="shared" si="447"/>
        <v>10.050879249706913</v>
      </c>
      <c r="AC1679" s="25" t="s">
        <v>298</v>
      </c>
      <c r="AD1679" s="406"/>
    </row>
    <row r="1680" spans="1:30">
      <c r="A1680" s="812"/>
      <c r="B1680" s="766"/>
      <c r="C1680" s="52" t="s">
        <v>33</v>
      </c>
      <c r="D1680" s="49"/>
      <c r="E1680" s="50"/>
      <c r="F1680" s="50"/>
      <c r="G1680" s="50"/>
      <c r="H1680" s="50"/>
      <c r="I1680" s="50"/>
      <c r="J1680" s="50"/>
      <c r="K1680" s="50"/>
      <c r="L1680" s="50"/>
      <c r="M1680" s="50"/>
      <c r="N1680" s="50"/>
      <c r="O1680" s="50"/>
      <c r="P1680" s="50"/>
      <c r="Q1680" s="50"/>
      <c r="R1680" s="50"/>
      <c r="S1680" s="50"/>
      <c r="T1680" s="50"/>
      <c r="U1680" s="50"/>
      <c r="V1680" s="50"/>
      <c r="W1680" s="50"/>
      <c r="X1680" s="50"/>
      <c r="Y1680" s="50"/>
      <c r="Z1680" s="50"/>
      <c r="AA1680" s="50"/>
      <c r="AB1680" s="50"/>
      <c r="AC1680" s="41"/>
      <c r="AD1680" s="88"/>
    </row>
    <row r="1681" spans="1:30">
      <c r="A1681" s="840"/>
      <c r="B1681" s="781"/>
      <c r="C1681" s="52" t="s">
        <v>18</v>
      </c>
      <c r="D1681" s="53"/>
      <c r="E1681" s="53"/>
      <c r="F1681" s="53"/>
      <c r="G1681" s="53"/>
      <c r="H1681" s="53"/>
      <c r="I1681" s="53"/>
      <c r="J1681" s="53"/>
      <c r="K1681" s="53"/>
      <c r="L1681" s="53"/>
      <c r="M1681" s="53"/>
      <c r="N1681" s="53"/>
      <c r="O1681" s="53"/>
      <c r="P1681" s="53"/>
      <c r="Q1681" s="53"/>
      <c r="R1681" s="53"/>
      <c r="S1681" s="53"/>
      <c r="T1681" s="53"/>
      <c r="U1681" s="53"/>
      <c r="V1681" s="53"/>
      <c r="W1681" s="53"/>
      <c r="X1681" s="53"/>
      <c r="Y1681" s="53"/>
      <c r="Z1681" s="53"/>
      <c r="AA1681" s="53"/>
      <c r="AB1681" s="53"/>
      <c r="AC1681" s="41"/>
      <c r="AD1681" s="88"/>
    </row>
    <row r="1682" spans="1:30">
      <c r="A1682" s="771" t="s">
        <v>38</v>
      </c>
      <c r="B1682" s="780" t="s">
        <v>53</v>
      </c>
      <c r="C1682" s="52" t="s">
        <v>16</v>
      </c>
      <c r="D1682" s="53">
        <v>46.893317702227399</v>
      </c>
      <c r="E1682" s="53">
        <v>43.376318874560397</v>
      </c>
      <c r="F1682" s="53">
        <v>38.100820633059797</v>
      </c>
      <c r="G1682" s="53">
        <v>39.273153575615503</v>
      </c>
      <c r="H1682" s="53">
        <v>40.445486518171201</v>
      </c>
      <c r="I1682" s="53">
        <v>45.720984759671701</v>
      </c>
      <c r="J1682" s="53">
        <v>52.754982415005898</v>
      </c>
      <c r="K1682" s="53">
        <v>62.719812426729199</v>
      </c>
      <c r="L1682" s="53">
        <v>76.787807737397401</v>
      </c>
      <c r="M1682" s="53">
        <v>101.992966002345</v>
      </c>
      <c r="N1682" s="53">
        <v>89.683470105509997</v>
      </c>
      <c r="O1682" s="53">
        <v>95.545134818288403</v>
      </c>
      <c r="P1682" s="53">
        <v>84.994138335287204</v>
      </c>
      <c r="Q1682" s="53">
        <v>95.545134818288403</v>
      </c>
      <c r="R1682" s="53">
        <v>87.3388042203986</v>
      </c>
      <c r="S1682" s="53">
        <v>83.821805392731505</v>
      </c>
      <c r="T1682" s="53">
        <v>75.029308323563896</v>
      </c>
      <c r="U1682" s="53">
        <v>70.339976553341103</v>
      </c>
      <c r="V1682" s="53">
        <v>77.373974208675307</v>
      </c>
      <c r="W1682" s="53">
        <v>68.581477139507598</v>
      </c>
      <c r="X1682" s="53">
        <v>67.995310668229806</v>
      </c>
      <c r="Y1682" s="53">
        <v>68.581477139507598</v>
      </c>
      <c r="Z1682" s="53">
        <v>62.133645955451399</v>
      </c>
      <c r="AA1682" s="53">
        <v>61.5474794841735</v>
      </c>
      <c r="AB1682" s="53">
        <v>49.237983587338803</v>
      </c>
      <c r="AC1682" s="25" t="s">
        <v>9</v>
      </c>
      <c r="AD1682" s="406"/>
    </row>
    <row r="1683" spans="1:30">
      <c r="A1683" s="772"/>
      <c r="B1683" s="766"/>
      <c r="C1683" s="52" t="s">
        <v>17</v>
      </c>
      <c r="D1683" s="47">
        <f t="shared" ref="D1683:AB1683" si="448">1.732*10*0.9*D1682</f>
        <v>730.97303634232071</v>
      </c>
      <c r="E1683" s="47">
        <f t="shared" si="448"/>
        <v>676.15005861664747</v>
      </c>
      <c r="F1683" s="47">
        <f t="shared" si="448"/>
        <v>593.91559202813619</v>
      </c>
      <c r="G1683" s="47">
        <f t="shared" si="448"/>
        <v>612.18991793669454</v>
      </c>
      <c r="H1683" s="47">
        <f t="shared" si="448"/>
        <v>630.46424384525267</v>
      </c>
      <c r="I1683" s="47">
        <f t="shared" si="448"/>
        <v>712.69871043376247</v>
      </c>
      <c r="J1683" s="47">
        <f t="shared" si="448"/>
        <v>822.34466588511202</v>
      </c>
      <c r="K1683" s="47">
        <f t="shared" si="448"/>
        <v>977.67643610785478</v>
      </c>
      <c r="L1683" s="47">
        <f t="shared" si="448"/>
        <v>1196.9683470105508</v>
      </c>
      <c r="M1683" s="47">
        <f t="shared" si="448"/>
        <v>1589.8663540445539</v>
      </c>
      <c r="N1683" s="47">
        <f t="shared" si="448"/>
        <v>1397.9859320046899</v>
      </c>
      <c r="O1683" s="47">
        <f t="shared" si="448"/>
        <v>1489.3575615474797</v>
      </c>
      <c r="P1683" s="47">
        <f t="shared" si="448"/>
        <v>1324.8886283704571</v>
      </c>
      <c r="Q1683" s="47">
        <f t="shared" si="448"/>
        <v>1489.3575615474797</v>
      </c>
      <c r="R1683" s="47">
        <f t="shared" si="448"/>
        <v>1361.4372801875734</v>
      </c>
      <c r="S1683" s="47">
        <f>1.732*10*0.9*S1682</f>
        <v>1306.6143024618989</v>
      </c>
      <c r="T1683" s="47">
        <f t="shared" si="448"/>
        <v>1169.5568581477141</v>
      </c>
      <c r="U1683" s="47">
        <f t="shared" si="448"/>
        <v>1096.4595545134812</v>
      </c>
      <c r="V1683" s="47">
        <f t="shared" si="448"/>
        <v>1206.1055099648308</v>
      </c>
      <c r="W1683" s="47">
        <f t="shared" si="448"/>
        <v>1069.0480656506445</v>
      </c>
      <c r="X1683" s="47">
        <f t="shared" si="448"/>
        <v>1059.9109026963663</v>
      </c>
      <c r="Y1683" s="47">
        <f t="shared" si="448"/>
        <v>1069.0480656506445</v>
      </c>
      <c r="Z1683" s="47">
        <f t="shared" si="448"/>
        <v>968.53927315357646</v>
      </c>
      <c r="AA1683" s="47">
        <f t="shared" si="448"/>
        <v>959.40211019929654</v>
      </c>
      <c r="AB1683" s="47">
        <f t="shared" si="448"/>
        <v>767.5216881594373</v>
      </c>
      <c r="AC1683" s="25" t="s">
        <v>298</v>
      </c>
      <c r="AD1683" s="406"/>
    </row>
    <row r="1684" spans="1:30">
      <c r="A1684" s="772"/>
      <c r="B1684" s="766"/>
      <c r="C1684" s="52" t="s">
        <v>33</v>
      </c>
      <c r="D1684" s="49"/>
      <c r="E1684" s="50"/>
      <c r="F1684" s="53"/>
      <c r="G1684" s="53"/>
      <c r="H1684" s="53"/>
      <c r="I1684" s="53"/>
      <c r="J1684" s="53"/>
      <c r="K1684" s="53"/>
      <c r="L1684" s="53"/>
      <c r="M1684" s="53"/>
      <c r="N1684" s="53"/>
      <c r="O1684" s="53"/>
      <c r="P1684" s="53"/>
      <c r="Q1684" s="53"/>
      <c r="R1684" s="53"/>
      <c r="S1684" s="53"/>
      <c r="T1684" s="53"/>
      <c r="U1684" s="53"/>
      <c r="V1684" s="53"/>
      <c r="W1684" s="53"/>
      <c r="X1684" s="53"/>
      <c r="Y1684" s="53"/>
      <c r="Z1684" s="53"/>
      <c r="AA1684" s="53"/>
      <c r="AB1684" s="53"/>
      <c r="AC1684" s="41"/>
      <c r="AD1684" s="88"/>
    </row>
    <row r="1685" spans="1:30">
      <c r="A1685" s="773"/>
      <c r="B1685" s="781"/>
      <c r="C1685" s="52" t="s">
        <v>18</v>
      </c>
      <c r="D1685" s="53"/>
      <c r="E1685" s="53"/>
      <c r="F1685" s="53"/>
      <c r="G1685" s="53"/>
      <c r="H1685" s="53"/>
      <c r="I1685" s="53"/>
      <c r="J1685" s="53"/>
      <c r="K1685" s="53"/>
      <c r="L1685" s="53"/>
      <c r="M1685" s="53"/>
      <c r="N1685" s="53"/>
      <c r="O1685" s="53"/>
      <c r="P1685" s="53"/>
      <c r="Q1685" s="53"/>
      <c r="R1685" s="53"/>
      <c r="S1685" s="53"/>
      <c r="T1685" s="53"/>
      <c r="U1685" s="53"/>
      <c r="V1685" s="53"/>
      <c r="W1685" s="53"/>
      <c r="X1685" s="53"/>
      <c r="Y1685" s="53"/>
      <c r="Z1685" s="53"/>
      <c r="AA1685" s="53"/>
      <c r="AB1685" s="53"/>
      <c r="AC1685" s="41"/>
      <c r="AD1685" s="88"/>
    </row>
    <row r="1686" spans="1:30">
      <c r="A1686" s="771" t="s">
        <v>66</v>
      </c>
      <c r="B1686" s="780" t="s">
        <v>64</v>
      </c>
      <c r="C1686" s="52" t="s">
        <v>16</v>
      </c>
      <c r="D1686" s="51">
        <v>27.432590855802999</v>
      </c>
      <c r="E1686" s="51">
        <v>22.8604923798359</v>
      </c>
      <c r="F1686" s="51">
        <v>24.267291910902699</v>
      </c>
      <c r="G1686" s="51">
        <v>19.343493552168798</v>
      </c>
      <c r="H1686" s="51">
        <v>19.343493552168798</v>
      </c>
      <c r="I1686" s="51">
        <v>23.915592028136</v>
      </c>
      <c r="J1686" s="51">
        <v>24.267291910902699</v>
      </c>
      <c r="K1686" s="51">
        <v>33.059788980070302</v>
      </c>
      <c r="L1686" s="51">
        <v>33.059788980070302</v>
      </c>
      <c r="M1686" s="51">
        <v>29.1910902696366</v>
      </c>
      <c r="N1686" s="51">
        <v>34.114888628370501</v>
      </c>
      <c r="O1686" s="51">
        <v>36.225087924970701</v>
      </c>
      <c r="P1686" s="51">
        <v>32.708089097303599</v>
      </c>
      <c r="Q1686" s="51">
        <v>33.059788980070302</v>
      </c>
      <c r="R1686" s="51">
        <v>36.576787807737396</v>
      </c>
      <c r="S1686" s="51">
        <v>36.576787807737396</v>
      </c>
      <c r="T1686" s="51">
        <v>32.356389214536897</v>
      </c>
      <c r="U1686" s="51">
        <v>35.521688159437304</v>
      </c>
      <c r="V1686" s="51">
        <v>40.445486518171201</v>
      </c>
      <c r="W1686" s="51">
        <v>40.797186400937903</v>
      </c>
      <c r="X1686" s="51">
        <v>37.983587338804199</v>
      </c>
      <c r="Y1686" s="51">
        <v>42.555685814771401</v>
      </c>
      <c r="Z1686" s="51">
        <v>41.148886283704599</v>
      </c>
      <c r="AA1686" s="51">
        <v>28.1359906213365</v>
      </c>
      <c r="AB1686" s="51">
        <v>23.563892145369302</v>
      </c>
      <c r="AC1686" s="25" t="s">
        <v>9</v>
      </c>
      <c r="AD1686" s="406"/>
    </row>
    <row r="1687" spans="1:30">
      <c r="A1687" s="772"/>
      <c r="B1687" s="766"/>
      <c r="C1687" s="52" t="s">
        <v>17</v>
      </c>
      <c r="D1687" s="47">
        <f t="shared" ref="D1687:AB1687" si="449">1.732*10*0.9*D1686</f>
        <v>427.61922626025716</v>
      </c>
      <c r="E1687" s="47">
        <f t="shared" si="449"/>
        <v>356.34935521688203</v>
      </c>
      <c r="F1687" s="47">
        <f t="shared" si="449"/>
        <v>378.27854630715132</v>
      </c>
      <c r="G1687" s="47">
        <f t="shared" si="449"/>
        <v>301.52637749120726</v>
      </c>
      <c r="H1687" s="47">
        <f t="shared" si="449"/>
        <v>301.52637749120726</v>
      </c>
      <c r="I1687" s="47">
        <f t="shared" si="449"/>
        <v>372.79624853458398</v>
      </c>
      <c r="J1687" s="47">
        <f t="shared" si="449"/>
        <v>378.27854630715132</v>
      </c>
      <c r="K1687" s="47">
        <f t="shared" si="449"/>
        <v>515.3359906213359</v>
      </c>
      <c r="L1687" s="47">
        <f t="shared" si="449"/>
        <v>515.3359906213359</v>
      </c>
      <c r="M1687" s="47">
        <f t="shared" si="449"/>
        <v>455.03071512309538</v>
      </c>
      <c r="N1687" s="47">
        <f t="shared" si="449"/>
        <v>531.78288393903938</v>
      </c>
      <c r="O1687" s="47">
        <f t="shared" si="449"/>
        <v>564.67667057444328</v>
      </c>
      <c r="P1687" s="47">
        <f t="shared" si="449"/>
        <v>509.85369284876856</v>
      </c>
      <c r="Q1687" s="47">
        <f t="shared" si="449"/>
        <v>515.3359906213359</v>
      </c>
      <c r="R1687" s="47">
        <f t="shared" si="449"/>
        <v>570.15896834701061</v>
      </c>
      <c r="S1687" s="47">
        <f t="shared" si="449"/>
        <v>570.15896834701061</v>
      </c>
      <c r="T1687" s="47">
        <f t="shared" si="449"/>
        <v>504.37139507620117</v>
      </c>
      <c r="U1687" s="47">
        <f t="shared" si="449"/>
        <v>553.71207502930872</v>
      </c>
      <c r="V1687" s="47">
        <f t="shared" si="449"/>
        <v>630.46424384525267</v>
      </c>
      <c r="W1687" s="47">
        <f t="shared" si="449"/>
        <v>635.94654161782012</v>
      </c>
      <c r="X1687" s="47">
        <f t="shared" si="449"/>
        <v>592.08815943727984</v>
      </c>
      <c r="Y1687" s="47">
        <f t="shared" si="449"/>
        <v>663.35803048065668</v>
      </c>
      <c r="Z1687" s="47">
        <f t="shared" si="449"/>
        <v>641.42883939038734</v>
      </c>
      <c r="AA1687" s="47">
        <f t="shared" si="449"/>
        <v>438.58382180539337</v>
      </c>
      <c r="AB1687" s="47">
        <f t="shared" si="449"/>
        <v>367.3139507620167</v>
      </c>
      <c r="AC1687" s="25" t="s">
        <v>298</v>
      </c>
      <c r="AD1687" s="88"/>
    </row>
    <row r="1688" spans="1:30">
      <c r="A1688" s="772"/>
      <c r="B1688" s="766"/>
      <c r="C1688" s="52" t="s">
        <v>33</v>
      </c>
      <c r="D1688" s="49"/>
      <c r="E1688" s="50"/>
      <c r="F1688" s="50"/>
      <c r="G1688" s="50"/>
      <c r="H1688" s="50"/>
      <c r="I1688" s="50"/>
      <c r="J1688" s="50"/>
      <c r="K1688" s="50"/>
      <c r="L1688" s="50"/>
      <c r="M1688" s="50"/>
      <c r="N1688" s="50"/>
      <c r="O1688" s="50"/>
      <c r="P1688" s="50"/>
      <c r="Q1688" s="50"/>
      <c r="R1688" s="50"/>
      <c r="S1688" s="50"/>
      <c r="T1688" s="50"/>
      <c r="U1688" s="50"/>
      <c r="V1688" s="50"/>
      <c r="W1688" s="50"/>
      <c r="X1688" s="50"/>
      <c r="Y1688" s="50"/>
      <c r="Z1688" s="50"/>
      <c r="AA1688" s="50"/>
      <c r="AB1688" s="50"/>
      <c r="AC1688" s="41"/>
      <c r="AD1688" s="88"/>
    </row>
    <row r="1689" spans="1:30">
      <c r="A1689" s="773"/>
      <c r="B1689" s="781"/>
      <c r="C1689" s="52" t="s">
        <v>18</v>
      </c>
      <c r="D1689" s="49"/>
      <c r="E1689" s="50"/>
      <c r="F1689" s="50"/>
      <c r="G1689" s="50"/>
      <c r="H1689" s="50"/>
      <c r="I1689" s="50"/>
      <c r="J1689" s="50"/>
      <c r="K1689" s="50"/>
      <c r="L1689" s="50"/>
      <c r="M1689" s="50"/>
      <c r="N1689" s="50"/>
      <c r="O1689" s="50"/>
      <c r="P1689" s="50"/>
      <c r="Q1689" s="50"/>
      <c r="R1689" s="50"/>
      <c r="S1689" s="50"/>
      <c r="T1689" s="50"/>
      <c r="U1689" s="50"/>
      <c r="V1689" s="50"/>
      <c r="W1689" s="50"/>
      <c r="X1689" s="50"/>
      <c r="Y1689" s="50"/>
      <c r="Z1689" s="50"/>
      <c r="AA1689" s="50"/>
      <c r="AB1689" s="50"/>
      <c r="AC1689" s="41"/>
      <c r="AD1689" s="88"/>
    </row>
    <row r="1690" spans="1:30">
      <c r="A1690" s="771" t="s">
        <v>256</v>
      </c>
      <c r="B1690" s="780" t="s">
        <v>294</v>
      </c>
      <c r="C1690" s="52" t="s">
        <v>16</v>
      </c>
      <c r="D1690" s="51">
        <v>26.729191090269602</v>
      </c>
      <c r="E1690" s="51">
        <v>21.981242672919102</v>
      </c>
      <c r="F1690" s="51">
        <v>23.739742086752599</v>
      </c>
      <c r="G1690" s="51">
        <v>18.640093786635401</v>
      </c>
      <c r="H1690" s="51">
        <v>17.936694021101999</v>
      </c>
      <c r="I1690" s="51">
        <v>23.212192262602599</v>
      </c>
      <c r="J1690" s="51">
        <v>23.915592028136</v>
      </c>
      <c r="K1690" s="51">
        <v>32.356389214536897</v>
      </c>
      <c r="L1690" s="51">
        <v>32.883939038686997</v>
      </c>
      <c r="M1690" s="51">
        <v>29.1910902696366</v>
      </c>
      <c r="N1690" s="51">
        <v>34.642438452520501</v>
      </c>
      <c r="O1690" s="51">
        <v>37.280187573270801</v>
      </c>
      <c r="P1690" s="51">
        <v>31.8288393903869</v>
      </c>
      <c r="Q1690" s="51">
        <v>32.532239155920301</v>
      </c>
      <c r="R1690" s="51">
        <v>37.280187573270801</v>
      </c>
      <c r="S1690" s="51">
        <v>36.400937866353999</v>
      </c>
      <c r="T1690" s="51">
        <v>31.652989449003499</v>
      </c>
      <c r="U1690" s="51">
        <v>35.873388042203999</v>
      </c>
      <c r="V1690" s="51">
        <v>40.797186400937903</v>
      </c>
      <c r="W1690" s="51">
        <v>41.852286049238003</v>
      </c>
      <c r="X1690" s="51">
        <v>37.983587338804199</v>
      </c>
      <c r="Y1690" s="51">
        <v>42.379835873387997</v>
      </c>
      <c r="Z1690" s="51">
        <v>39.566236811254399</v>
      </c>
      <c r="AA1690" s="51">
        <v>27.6084407971864</v>
      </c>
      <c r="AB1690" s="51">
        <v>22.157092614302499</v>
      </c>
      <c r="AC1690" s="25" t="s">
        <v>9</v>
      </c>
      <c r="AD1690" s="406"/>
    </row>
    <row r="1691" spans="1:30">
      <c r="A1691" s="772"/>
      <c r="B1691" s="766"/>
      <c r="C1691" s="52" t="s">
        <v>17</v>
      </c>
      <c r="D1691" s="47">
        <f t="shared" ref="D1691:AB1691" si="450">1.732*10*0.9*D1690</f>
        <v>416.65463071512255</v>
      </c>
      <c r="E1691" s="47">
        <f t="shared" si="450"/>
        <v>342.64361078546295</v>
      </c>
      <c r="F1691" s="47">
        <f t="shared" si="450"/>
        <v>370.05509964829952</v>
      </c>
      <c r="G1691" s="47">
        <f t="shared" si="450"/>
        <v>290.56178194607264</v>
      </c>
      <c r="H1691" s="47">
        <f t="shared" si="450"/>
        <v>279.59718640093797</v>
      </c>
      <c r="I1691" s="47">
        <f t="shared" si="450"/>
        <v>361.83165298944931</v>
      </c>
      <c r="J1691" s="47">
        <f t="shared" si="450"/>
        <v>372.79624853458398</v>
      </c>
      <c r="K1691" s="47">
        <f t="shared" si="450"/>
        <v>504.37139507620117</v>
      </c>
      <c r="L1691" s="47">
        <f t="shared" si="450"/>
        <v>512.59484173505291</v>
      </c>
      <c r="M1691" s="47">
        <f t="shared" si="450"/>
        <v>455.03071512309538</v>
      </c>
      <c r="N1691" s="47">
        <f t="shared" si="450"/>
        <v>540.00633059788959</v>
      </c>
      <c r="O1691" s="47">
        <f t="shared" si="450"/>
        <v>581.12356389214528</v>
      </c>
      <c r="P1691" s="47">
        <f t="shared" si="450"/>
        <v>496.14794841735102</v>
      </c>
      <c r="Q1691" s="47">
        <f t="shared" si="450"/>
        <v>507.11254396248569</v>
      </c>
      <c r="R1691" s="47">
        <f t="shared" si="450"/>
        <v>581.12356389214528</v>
      </c>
      <c r="S1691" s="47">
        <f t="shared" si="450"/>
        <v>567.41781946072615</v>
      </c>
      <c r="T1691" s="47">
        <f t="shared" si="450"/>
        <v>493.40679953106655</v>
      </c>
      <c r="U1691" s="47">
        <f t="shared" si="450"/>
        <v>559.19437280187594</v>
      </c>
      <c r="V1691" s="47">
        <f t="shared" si="450"/>
        <v>635.94654161782012</v>
      </c>
      <c r="W1691" s="47">
        <f t="shared" si="450"/>
        <v>652.39343493552201</v>
      </c>
      <c r="X1691" s="47">
        <f t="shared" si="450"/>
        <v>592.08815943727984</v>
      </c>
      <c r="Y1691" s="47">
        <f t="shared" si="450"/>
        <v>660.6168815943721</v>
      </c>
      <c r="Z1691" s="47">
        <f t="shared" si="450"/>
        <v>616.75849941383365</v>
      </c>
      <c r="AA1691" s="47">
        <f t="shared" si="450"/>
        <v>430.36037514654163</v>
      </c>
      <c r="AB1691" s="47">
        <f t="shared" si="450"/>
        <v>345.38475967174736</v>
      </c>
      <c r="AC1691" s="25" t="s">
        <v>298</v>
      </c>
      <c r="AD1691" s="88"/>
    </row>
    <row r="1692" spans="1:30">
      <c r="A1692" s="772"/>
      <c r="B1692" s="766"/>
      <c r="C1692" s="52" t="s">
        <v>33</v>
      </c>
      <c r="D1692" s="49"/>
      <c r="E1692" s="50"/>
      <c r="F1692" s="50"/>
      <c r="G1692" s="50"/>
      <c r="H1692" s="50"/>
      <c r="I1692" s="50"/>
      <c r="J1692" s="50"/>
      <c r="K1692" s="50"/>
      <c r="L1692" s="50"/>
      <c r="M1692" s="50"/>
      <c r="N1692" s="50"/>
      <c r="O1692" s="50"/>
      <c r="P1692" s="50"/>
      <c r="Q1692" s="50"/>
      <c r="R1692" s="50"/>
      <c r="S1692" s="50"/>
      <c r="T1692" s="50"/>
      <c r="U1692" s="50"/>
      <c r="V1692" s="50"/>
      <c r="W1692" s="50"/>
      <c r="X1692" s="50"/>
      <c r="Y1692" s="50"/>
      <c r="Z1692" s="50"/>
      <c r="AA1692" s="50"/>
      <c r="AB1692" s="50"/>
      <c r="AC1692" s="41"/>
      <c r="AD1692" s="88"/>
    </row>
    <row r="1693" spans="1:30">
      <c r="A1693" s="773"/>
      <c r="B1693" s="781"/>
      <c r="C1693" s="52" t="s">
        <v>18</v>
      </c>
      <c r="D1693" s="53"/>
      <c r="E1693" s="53"/>
      <c r="F1693" s="53"/>
      <c r="G1693" s="53"/>
      <c r="H1693" s="53"/>
      <c r="I1693" s="53"/>
      <c r="J1693" s="53"/>
      <c r="K1693" s="53"/>
      <c r="L1693" s="53"/>
      <c r="M1693" s="53"/>
      <c r="N1693" s="53"/>
      <c r="O1693" s="53"/>
      <c r="P1693" s="53"/>
      <c r="Q1693" s="53"/>
      <c r="R1693" s="53"/>
      <c r="S1693" s="53"/>
      <c r="T1693" s="53"/>
      <c r="U1693" s="53"/>
      <c r="V1693" s="53"/>
      <c r="W1693" s="53"/>
      <c r="X1693" s="53"/>
      <c r="Y1693" s="53"/>
      <c r="Z1693" s="53"/>
      <c r="AA1693" s="53"/>
      <c r="AB1693" s="53"/>
      <c r="AC1693" s="41"/>
      <c r="AD1693" s="88"/>
    </row>
    <row r="1694" spans="1:30">
      <c r="A1694" s="771" t="s">
        <v>160</v>
      </c>
      <c r="B1694" s="780" t="s">
        <v>295</v>
      </c>
      <c r="C1694" s="52" t="s">
        <v>16</v>
      </c>
      <c r="D1694" s="53">
        <v>0</v>
      </c>
      <c r="E1694" s="53">
        <v>0</v>
      </c>
      <c r="F1694" s="53">
        <v>0</v>
      </c>
      <c r="G1694" s="53">
        <v>0</v>
      </c>
      <c r="H1694" s="53">
        <v>0</v>
      </c>
      <c r="I1694" s="53">
        <v>0</v>
      </c>
      <c r="J1694" s="53">
        <v>0</v>
      </c>
      <c r="K1694" s="53">
        <v>0</v>
      </c>
      <c r="L1694" s="53">
        <v>0</v>
      </c>
      <c r="M1694" s="53">
        <v>0</v>
      </c>
      <c r="N1694" s="53">
        <v>0</v>
      </c>
      <c r="O1694" s="53">
        <v>0</v>
      </c>
      <c r="P1694" s="53">
        <v>0</v>
      </c>
      <c r="Q1694" s="53">
        <v>0</v>
      </c>
      <c r="R1694" s="53">
        <v>0</v>
      </c>
      <c r="S1694" s="53">
        <v>0</v>
      </c>
      <c r="T1694" s="53">
        <v>0</v>
      </c>
      <c r="U1694" s="53">
        <v>0</v>
      </c>
      <c r="V1694" s="53">
        <v>0</v>
      </c>
      <c r="W1694" s="53">
        <v>0</v>
      </c>
      <c r="X1694" s="53">
        <v>0</v>
      </c>
      <c r="Y1694" s="53">
        <v>0</v>
      </c>
      <c r="Z1694" s="53">
        <v>0</v>
      </c>
      <c r="AA1694" s="53">
        <v>0</v>
      </c>
      <c r="AB1694" s="53">
        <v>0</v>
      </c>
      <c r="AC1694" s="25" t="s">
        <v>9</v>
      </c>
      <c r="AD1694" s="406"/>
    </row>
    <row r="1695" spans="1:30">
      <c r="A1695" s="772"/>
      <c r="B1695" s="766"/>
      <c r="C1695" s="52" t="s">
        <v>17</v>
      </c>
      <c r="D1695" s="47">
        <f t="shared" ref="D1695:AB1695" si="451">1.732*10*0.9*D1694</f>
        <v>0</v>
      </c>
      <c r="E1695" s="47">
        <f t="shared" si="451"/>
        <v>0</v>
      </c>
      <c r="F1695" s="47">
        <f t="shared" si="451"/>
        <v>0</v>
      </c>
      <c r="G1695" s="47">
        <f t="shared" si="451"/>
        <v>0</v>
      </c>
      <c r="H1695" s="47">
        <f t="shared" si="451"/>
        <v>0</v>
      </c>
      <c r="I1695" s="47">
        <f t="shared" si="451"/>
        <v>0</v>
      </c>
      <c r="J1695" s="47">
        <f t="shared" si="451"/>
        <v>0</v>
      </c>
      <c r="K1695" s="47">
        <f t="shared" si="451"/>
        <v>0</v>
      </c>
      <c r="L1695" s="47">
        <f t="shared" si="451"/>
        <v>0</v>
      </c>
      <c r="M1695" s="47">
        <f t="shared" si="451"/>
        <v>0</v>
      </c>
      <c r="N1695" s="47">
        <f t="shared" si="451"/>
        <v>0</v>
      </c>
      <c r="O1695" s="47">
        <f t="shared" si="451"/>
        <v>0</v>
      </c>
      <c r="P1695" s="47">
        <f t="shared" si="451"/>
        <v>0</v>
      </c>
      <c r="Q1695" s="47">
        <f t="shared" si="451"/>
        <v>0</v>
      </c>
      <c r="R1695" s="47">
        <f t="shared" si="451"/>
        <v>0</v>
      </c>
      <c r="S1695" s="47">
        <f t="shared" si="451"/>
        <v>0</v>
      </c>
      <c r="T1695" s="47">
        <f t="shared" si="451"/>
        <v>0</v>
      </c>
      <c r="U1695" s="47">
        <f t="shared" si="451"/>
        <v>0</v>
      </c>
      <c r="V1695" s="47">
        <f t="shared" si="451"/>
        <v>0</v>
      </c>
      <c r="W1695" s="47">
        <f t="shared" si="451"/>
        <v>0</v>
      </c>
      <c r="X1695" s="47">
        <f t="shared" si="451"/>
        <v>0</v>
      </c>
      <c r="Y1695" s="47">
        <f t="shared" si="451"/>
        <v>0</v>
      </c>
      <c r="Z1695" s="47">
        <f t="shared" si="451"/>
        <v>0</v>
      </c>
      <c r="AA1695" s="47">
        <f t="shared" si="451"/>
        <v>0</v>
      </c>
      <c r="AB1695" s="47">
        <f t="shared" si="451"/>
        <v>0</v>
      </c>
      <c r="AC1695" s="25" t="s">
        <v>298</v>
      </c>
      <c r="AD1695" s="406"/>
    </row>
    <row r="1696" spans="1:30">
      <c r="A1696" s="772"/>
      <c r="B1696" s="766"/>
      <c r="C1696" s="52" t="s">
        <v>33</v>
      </c>
      <c r="D1696" s="49"/>
      <c r="E1696" s="50"/>
      <c r="F1696" s="50"/>
      <c r="G1696" s="50"/>
      <c r="H1696" s="50"/>
      <c r="I1696" s="50"/>
      <c r="J1696" s="50"/>
      <c r="K1696" s="50"/>
      <c r="L1696" s="50"/>
      <c r="M1696" s="50"/>
      <c r="N1696" s="50"/>
      <c r="O1696" s="50"/>
      <c r="P1696" s="50"/>
      <c r="Q1696" s="50"/>
      <c r="R1696" s="50"/>
      <c r="S1696" s="50"/>
      <c r="T1696" s="50"/>
      <c r="U1696" s="50"/>
      <c r="V1696" s="50"/>
      <c r="W1696" s="50"/>
      <c r="X1696" s="50"/>
      <c r="Y1696" s="50"/>
      <c r="Z1696" s="50"/>
      <c r="AA1696" s="50"/>
      <c r="AB1696" s="50"/>
      <c r="AC1696" s="41"/>
      <c r="AD1696" s="88"/>
    </row>
    <row r="1697" spans="1:30">
      <c r="A1697" s="773"/>
      <c r="B1697" s="781"/>
      <c r="C1697" s="52" t="s">
        <v>18</v>
      </c>
      <c r="D1697" s="49"/>
      <c r="E1697" s="50"/>
      <c r="F1697" s="50"/>
      <c r="G1697" s="50"/>
      <c r="H1697" s="50"/>
      <c r="I1697" s="50"/>
      <c r="J1697" s="50"/>
      <c r="K1697" s="50"/>
      <c r="L1697" s="50"/>
      <c r="M1697" s="50"/>
      <c r="N1697" s="50"/>
      <c r="O1697" s="50"/>
      <c r="P1697" s="50"/>
      <c r="Q1697" s="50"/>
      <c r="R1697" s="50"/>
      <c r="S1697" s="50"/>
      <c r="T1697" s="50"/>
      <c r="U1697" s="50"/>
      <c r="V1697" s="50"/>
      <c r="W1697" s="50"/>
      <c r="X1697" s="50"/>
      <c r="Y1697" s="50"/>
      <c r="Z1697" s="50"/>
      <c r="AA1697" s="50"/>
      <c r="AB1697" s="50"/>
      <c r="AC1697" s="41"/>
      <c r="AD1697" s="88"/>
    </row>
    <row r="1698" spans="1:30">
      <c r="A1698" s="771" t="s">
        <v>163</v>
      </c>
      <c r="B1698" s="780" t="s">
        <v>293</v>
      </c>
      <c r="C1698" s="52" t="s">
        <v>16</v>
      </c>
      <c r="D1698" s="53">
        <v>1.7584994138335299</v>
      </c>
      <c r="E1698" s="53">
        <v>1.89038686987104</v>
      </c>
      <c r="F1698" s="53">
        <v>1.4947245017585</v>
      </c>
      <c r="G1698" s="53">
        <v>1.2309495896834699</v>
      </c>
      <c r="H1698" s="53">
        <v>3.0334114888628401</v>
      </c>
      <c r="I1698" s="53">
        <v>1.3188745603751499</v>
      </c>
      <c r="J1698" s="53">
        <v>1.1430246189917901</v>
      </c>
      <c r="K1698" s="53">
        <v>1.36283704572098</v>
      </c>
      <c r="L1698" s="53">
        <v>3.0334114888628401</v>
      </c>
      <c r="M1698" s="53">
        <v>6.1547479484173504</v>
      </c>
      <c r="N1698" s="53">
        <v>5.6271981242672897</v>
      </c>
      <c r="O1698" s="53">
        <v>6.6383352872215697</v>
      </c>
      <c r="P1698" s="53">
        <v>4.9677608440797201</v>
      </c>
      <c r="Q1698" s="53">
        <v>4.3522860492379802</v>
      </c>
      <c r="R1698" s="53">
        <v>7.5175849941383399</v>
      </c>
      <c r="S1698" s="53">
        <v>4.6160609613130097</v>
      </c>
      <c r="T1698" s="53">
        <v>4.7919109026963698</v>
      </c>
      <c r="U1698" s="53">
        <v>4.3522860492379802</v>
      </c>
      <c r="V1698" s="53">
        <v>3.7368112543962502</v>
      </c>
      <c r="W1698" s="53">
        <v>3.2532239155920299</v>
      </c>
      <c r="X1698" s="53">
        <v>1.89038686987104</v>
      </c>
      <c r="Y1698" s="53">
        <v>1.0990621336459601</v>
      </c>
      <c r="Z1698" s="53">
        <v>1.1430246189917901</v>
      </c>
      <c r="AA1698" s="53">
        <v>1.53868698710434</v>
      </c>
      <c r="AB1698" s="53">
        <v>1.7584994138335299</v>
      </c>
      <c r="AC1698" s="25" t="s">
        <v>9</v>
      </c>
      <c r="AD1698" s="406"/>
    </row>
    <row r="1699" spans="1:30">
      <c r="A1699" s="772"/>
      <c r="B1699" s="766"/>
      <c r="C1699" s="52" t="s">
        <v>17</v>
      </c>
      <c r="D1699" s="47">
        <f t="shared" ref="D1699:AB1699" si="452">1.732*10*0.9*D1698</f>
        <v>27.411488862837068</v>
      </c>
      <c r="E1699" s="47">
        <f t="shared" si="452"/>
        <v>29.467350527549772</v>
      </c>
      <c r="F1699" s="47">
        <f t="shared" si="452"/>
        <v>23.299765533411499</v>
      </c>
      <c r="G1699" s="47">
        <f t="shared" si="452"/>
        <v>19.18804220398593</v>
      </c>
      <c r="H1699" s="47">
        <f t="shared" si="452"/>
        <v>47.284818288393957</v>
      </c>
      <c r="I1699" s="47">
        <f t="shared" si="452"/>
        <v>20.558616647127838</v>
      </c>
      <c r="J1699" s="47">
        <f t="shared" si="452"/>
        <v>17.817467760844025</v>
      </c>
      <c r="K1699" s="47">
        <f t="shared" si="452"/>
        <v>21.243903868698638</v>
      </c>
      <c r="L1699" s="47">
        <f t="shared" si="452"/>
        <v>47.284818288393957</v>
      </c>
      <c r="M1699" s="47">
        <f t="shared" si="452"/>
        <v>95.940211019929663</v>
      </c>
      <c r="N1699" s="47">
        <f t="shared" si="452"/>
        <v>87.716764361078518</v>
      </c>
      <c r="O1699" s="47">
        <f t="shared" si="452"/>
        <v>103.47837045720983</v>
      </c>
      <c r="P1699" s="47">
        <f t="shared" si="452"/>
        <v>77.437456037514679</v>
      </c>
      <c r="Q1699" s="47">
        <f t="shared" si="452"/>
        <v>67.843434935521643</v>
      </c>
      <c r="R1699" s="47">
        <f t="shared" si="452"/>
        <v>117.18411488862844</v>
      </c>
      <c r="S1699" s="47">
        <f t="shared" si="452"/>
        <v>71.955158264947201</v>
      </c>
      <c r="T1699" s="47">
        <f t="shared" si="452"/>
        <v>74.696307151231011</v>
      </c>
      <c r="U1699" s="47">
        <f t="shared" si="452"/>
        <v>67.843434935521643</v>
      </c>
      <c r="V1699" s="47">
        <f t="shared" si="452"/>
        <v>58.249413833528749</v>
      </c>
      <c r="W1699" s="47">
        <f t="shared" si="452"/>
        <v>50.711254396248563</v>
      </c>
      <c r="X1699" s="47">
        <f t="shared" si="452"/>
        <v>29.467350527549772</v>
      </c>
      <c r="Y1699" s="47">
        <f t="shared" si="452"/>
        <v>17.132180539273225</v>
      </c>
      <c r="Z1699" s="47">
        <f t="shared" si="452"/>
        <v>17.817467760844025</v>
      </c>
      <c r="AA1699" s="47">
        <f t="shared" si="452"/>
        <v>23.985052754982455</v>
      </c>
      <c r="AB1699" s="47">
        <f t="shared" si="452"/>
        <v>27.411488862837068</v>
      </c>
      <c r="AC1699" s="25" t="s">
        <v>298</v>
      </c>
      <c r="AD1699" s="406"/>
    </row>
    <row r="1700" spans="1:30">
      <c r="A1700" s="772"/>
      <c r="B1700" s="766"/>
      <c r="C1700" s="52" t="s">
        <v>33</v>
      </c>
      <c r="D1700" s="49"/>
      <c r="E1700" s="50"/>
      <c r="F1700" s="50"/>
      <c r="G1700" s="50"/>
      <c r="H1700" s="50"/>
      <c r="I1700" s="50"/>
      <c r="J1700" s="50"/>
      <c r="K1700" s="50"/>
      <c r="L1700" s="50"/>
      <c r="M1700" s="50"/>
      <c r="N1700" s="50"/>
      <c r="O1700" s="50"/>
      <c r="P1700" s="50"/>
      <c r="Q1700" s="50"/>
      <c r="R1700" s="50"/>
      <c r="S1700" s="50"/>
      <c r="T1700" s="50"/>
      <c r="U1700" s="50"/>
      <c r="V1700" s="50"/>
      <c r="W1700" s="50"/>
      <c r="X1700" s="50"/>
      <c r="Y1700" s="50"/>
      <c r="Z1700" s="50"/>
      <c r="AA1700" s="50"/>
      <c r="AB1700" s="50"/>
      <c r="AC1700" s="41"/>
      <c r="AD1700" s="88"/>
    </row>
    <row r="1701" spans="1:30">
      <c r="A1701" s="773"/>
      <c r="B1701" s="781"/>
      <c r="C1701" s="52" t="s">
        <v>18</v>
      </c>
      <c r="D1701" s="49"/>
      <c r="E1701" s="50"/>
      <c r="F1701" s="50"/>
      <c r="G1701" s="50"/>
      <c r="H1701" s="50"/>
      <c r="I1701" s="50"/>
      <c r="J1701" s="50"/>
      <c r="K1701" s="50"/>
      <c r="L1701" s="50"/>
      <c r="M1701" s="50"/>
      <c r="N1701" s="50"/>
      <c r="O1701" s="50"/>
      <c r="P1701" s="50"/>
      <c r="Q1701" s="50"/>
      <c r="R1701" s="50"/>
      <c r="S1701" s="50"/>
      <c r="T1701" s="50"/>
      <c r="U1701" s="50"/>
      <c r="V1701" s="50"/>
      <c r="W1701" s="50"/>
      <c r="X1701" s="50"/>
      <c r="Y1701" s="50"/>
      <c r="Z1701" s="50"/>
      <c r="AA1701" s="50"/>
      <c r="AB1701" s="50"/>
      <c r="AC1701" s="41"/>
      <c r="AD1701" s="88"/>
    </row>
    <row r="1702" spans="1:30">
      <c r="A1702" s="771" t="s">
        <v>74</v>
      </c>
      <c r="B1702" s="780" t="s">
        <v>296</v>
      </c>
      <c r="C1702" s="42" t="s">
        <v>16</v>
      </c>
      <c r="D1702" s="51">
        <v>6.5650644783118404</v>
      </c>
      <c r="E1702" s="51">
        <v>5.1582649472450202</v>
      </c>
      <c r="F1702" s="51">
        <v>5.9202813599062099</v>
      </c>
      <c r="G1702" s="51">
        <v>6.0961313012895699</v>
      </c>
      <c r="H1702" s="51">
        <v>6.0961313012895699</v>
      </c>
      <c r="I1702" s="51">
        <v>6.5064478311840599</v>
      </c>
      <c r="J1702" s="51">
        <v>7.5615474794841697</v>
      </c>
      <c r="K1702" s="51">
        <v>13.4232121922626</v>
      </c>
      <c r="L1702" s="51">
        <v>16.764361078546301</v>
      </c>
      <c r="M1702" s="51">
        <v>22.6260257913247</v>
      </c>
      <c r="N1702" s="51">
        <v>21.160609613130099</v>
      </c>
      <c r="O1702" s="51">
        <v>22.508792497069201</v>
      </c>
      <c r="P1702" s="51">
        <v>17.702227432590899</v>
      </c>
      <c r="Q1702" s="51">
        <v>19.2262602579132</v>
      </c>
      <c r="R1702" s="51">
        <v>17.936694021101999</v>
      </c>
      <c r="S1702" s="51">
        <v>18.757327080890999</v>
      </c>
      <c r="T1702" s="51">
        <v>15.1230949589683</v>
      </c>
      <c r="U1702" s="51">
        <v>16.002344665885101</v>
      </c>
      <c r="V1702" s="51">
        <v>13.1301289566237</v>
      </c>
      <c r="W1702" s="51">
        <v>13.657678780773701</v>
      </c>
      <c r="X1702" s="51">
        <v>9.6131301289566196</v>
      </c>
      <c r="Y1702" s="51">
        <v>11.1957796014068</v>
      </c>
      <c r="Z1702" s="51">
        <v>10.1406799531067</v>
      </c>
      <c r="AA1702" s="51">
        <v>8.2649472450175807</v>
      </c>
      <c r="AB1702" s="51">
        <v>6.9753810082063303</v>
      </c>
      <c r="AC1702" s="25" t="s">
        <v>9</v>
      </c>
      <c r="AD1702" s="406"/>
    </row>
    <row r="1703" spans="1:30">
      <c r="A1703" s="772"/>
      <c r="B1703" s="766"/>
      <c r="C1703" s="52" t="s">
        <v>17</v>
      </c>
      <c r="D1703" s="47">
        <f t="shared" ref="D1703:AB1703" si="453">1.732*10*0.9*D1702</f>
        <v>102.33622508792497</v>
      </c>
      <c r="E1703" s="47">
        <f t="shared" si="453"/>
        <v>80.407033997655375</v>
      </c>
      <c r="F1703" s="47">
        <f t="shared" si="453"/>
        <v>92.285345838218007</v>
      </c>
      <c r="G1703" s="47">
        <f t="shared" si="453"/>
        <v>95.026494724501816</v>
      </c>
      <c r="H1703" s="47">
        <f t="shared" si="453"/>
        <v>95.026494724501816</v>
      </c>
      <c r="I1703" s="47">
        <f t="shared" si="453"/>
        <v>101.42250879249713</v>
      </c>
      <c r="J1703" s="47">
        <f t="shared" si="453"/>
        <v>117.86940211019925</v>
      </c>
      <c r="K1703" s="47">
        <f t="shared" si="453"/>
        <v>209.24103165298942</v>
      </c>
      <c r="L1703" s="47">
        <f t="shared" si="453"/>
        <v>261.32286049237973</v>
      </c>
      <c r="M1703" s="47">
        <f t="shared" si="453"/>
        <v>352.69449003516945</v>
      </c>
      <c r="N1703" s="47">
        <f t="shared" si="453"/>
        <v>329.85158264947199</v>
      </c>
      <c r="O1703" s="47">
        <f t="shared" si="453"/>
        <v>350.86705744431475</v>
      </c>
      <c r="P1703" s="47">
        <f t="shared" si="453"/>
        <v>275.94232121922693</v>
      </c>
      <c r="Q1703" s="47">
        <f t="shared" si="453"/>
        <v>299.69894490035097</v>
      </c>
      <c r="R1703" s="47">
        <f t="shared" si="453"/>
        <v>279.59718640093797</v>
      </c>
      <c r="S1703" s="47">
        <f t="shared" si="453"/>
        <v>292.38921453692893</v>
      </c>
      <c r="T1703" s="47">
        <f t="shared" si="453"/>
        <v>235.73880422039787</v>
      </c>
      <c r="U1703" s="47">
        <f t="shared" si="453"/>
        <v>249.44454865181697</v>
      </c>
      <c r="V1703" s="47">
        <f t="shared" si="453"/>
        <v>204.67245017585026</v>
      </c>
      <c r="W1703" s="47">
        <f t="shared" si="453"/>
        <v>212.89589683470047</v>
      </c>
      <c r="X1703" s="47">
        <f t="shared" si="453"/>
        <v>149.8494724501758</v>
      </c>
      <c r="Y1703" s="47">
        <f t="shared" si="453"/>
        <v>174.5198124267292</v>
      </c>
      <c r="Z1703" s="47">
        <f t="shared" si="453"/>
        <v>158.07291910902725</v>
      </c>
      <c r="AA1703" s="47">
        <f t="shared" si="453"/>
        <v>128.83399765533406</v>
      </c>
      <c r="AB1703" s="47">
        <f t="shared" si="453"/>
        <v>108.73223915592028</v>
      </c>
      <c r="AC1703" s="25" t="s">
        <v>298</v>
      </c>
      <c r="AD1703" s="406"/>
    </row>
    <row r="1704" spans="1:30">
      <c r="A1704" s="772"/>
      <c r="B1704" s="766"/>
      <c r="C1704" s="52" t="s">
        <v>33</v>
      </c>
      <c r="D1704" s="49"/>
      <c r="E1704" s="50"/>
      <c r="F1704" s="50"/>
      <c r="G1704" s="50"/>
      <c r="H1704" s="50"/>
      <c r="I1704" s="50"/>
      <c r="J1704" s="50"/>
      <c r="K1704" s="50"/>
      <c r="L1704" s="50"/>
      <c r="M1704" s="50"/>
      <c r="N1704" s="50"/>
      <c r="O1704" s="50"/>
      <c r="P1704" s="50"/>
      <c r="Q1704" s="50"/>
      <c r="R1704" s="50"/>
      <c r="S1704" s="50"/>
      <c r="T1704" s="50"/>
      <c r="U1704" s="50"/>
      <c r="V1704" s="50"/>
      <c r="W1704" s="50"/>
      <c r="X1704" s="50"/>
      <c r="Y1704" s="50"/>
      <c r="Z1704" s="50"/>
      <c r="AA1704" s="50"/>
      <c r="AB1704" s="50"/>
      <c r="AC1704" s="41"/>
      <c r="AD1704" s="88"/>
    </row>
    <row r="1705" spans="1:30">
      <c r="A1705" s="773"/>
      <c r="B1705" s="781"/>
      <c r="C1705" s="52" t="s">
        <v>18</v>
      </c>
      <c r="D1705" s="53"/>
      <c r="E1705" s="53"/>
      <c r="F1705" s="53"/>
      <c r="G1705" s="53"/>
      <c r="H1705" s="53"/>
      <c r="I1705" s="53"/>
      <c r="J1705" s="53"/>
      <c r="K1705" s="53"/>
      <c r="L1705" s="53"/>
      <c r="M1705" s="53"/>
      <c r="N1705" s="53"/>
      <c r="O1705" s="53"/>
      <c r="P1705" s="53"/>
      <c r="Q1705" s="53"/>
      <c r="R1705" s="53"/>
      <c r="S1705" s="53"/>
      <c r="T1705" s="53"/>
      <c r="U1705" s="53"/>
      <c r="V1705" s="53"/>
      <c r="W1705" s="53"/>
      <c r="X1705" s="53"/>
      <c r="Y1705" s="53"/>
      <c r="Z1705" s="53"/>
      <c r="AA1705" s="53"/>
      <c r="AB1705" s="53"/>
      <c r="AC1705" s="41"/>
      <c r="AD1705" s="88"/>
    </row>
    <row r="1706" spans="1:30">
      <c r="A1706" s="831" t="s">
        <v>46</v>
      </c>
      <c r="B1706" s="832" t="s">
        <v>53</v>
      </c>
      <c r="C1706" s="52"/>
      <c r="D1706" s="53">
        <v>37.514654161781898</v>
      </c>
      <c r="E1706" s="53">
        <v>29.894490035170001</v>
      </c>
      <c r="F1706" s="53">
        <v>32.825322391559197</v>
      </c>
      <c r="G1706" s="53">
        <v>27.549824150058601</v>
      </c>
      <c r="H1706" s="53">
        <v>28.1359906213365</v>
      </c>
      <c r="I1706" s="53">
        <v>32.239155920281398</v>
      </c>
      <c r="J1706" s="53">
        <v>37.514654161781898</v>
      </c>
      <c r="K1706" s="53">
        <v>48.065650644783098</v>
      </c>
      <c r="L1706" s="53">
        <v>53.927315357561497</v>
      </c>
      <c r="M1706" s="53">
        <v>58.616647127784297</v>
      </c>
      <c r="N1706" s="53">
        <v>62.133645955451399</v>
      </c>
      <c r="O1706" s="53">
        <v>66.236811254396201</v>
      </c>
      <c r="P1706" s="53">
        <v>56.8581477139508</v>
      </c>
      <c r="Q1706" s="53">
        <v>58.030480656506398</v>
      </c>
      <c r="R1706" s="53">
        <v>62.719812426729199</v>
      </c>
      <c r="S1706" s="53">
        <v>60.961313012895701</v>
      </c>
      <c r="T1706" s="53">
        <v>53.341148886283698</v>
      </c>
      <c r="U1706" s="53">
        <v>56.8581477139508</v>
      </c>
      <c r="V1706" s="53">
        <v>58.030480656506398</v>
      </c>
      <c r="W1706" s="53">
        <v>60.375146541617802</v>
      </c>
      <c r="X1706" s="53">
        <v>49.824150058616603</v>
      </c>
      <c r="Y1706" s="53">
        <v>55.685814771395101</v>
      </c>
      <c r="Z1706" s="53">
        <v>53.341148886283698</v>
      </c>
      <c r="AA1706" s="53">
        <v>38.686987104337597</v>
      </c>
      <c r="AB1706" s="53">
        <v>32.825322391559197</v>
      </c>
      <c r="AC1706" s="25" t="s">
        <v>9</v>
      </c>
      <c r="AD1706" s="406"/>
    </row>
    <row r="1707" spans="1:30">
      <c r="A1707" s="831"/>
      <c r="B1707" s="832"/>
      <c r="C1707" s="52" t="s">
        <v>17</v>
      </c>
      <c r="D1707" s="47">
        <f>1.732*10*0.9*D1706</f>
        <v>584.77842907385627</v>
      </c>
      <c r="E1707" s="47">
        <f t="shared" ref="E1707:AB1707" si="454">1.732*10*0.9*E1706</f>
        <v>465.99531066822999</v>
      </c>
      <c r="F1707" s="47">
        <f t="shared" si="454"/>
        <v>511.68112543962479</v>
      </c>
      <c r="G1707" s="47">
        <f t="shared" si="454"/>
        <v>429.44665885111351</v>
      </c>
      <c r="H1707" s="47">
        <f t="shared" si="454"/>
        <v>438.58382180539337</v>
      </c>
      <c r="I1707" s="47">
        <f t="shared" si="454"/>
        <v>502.54396248534647</v>
      </c>
      <c r="J1707" s="47">
        <f t="shared" si="454"/>
        <v>584.77842907385627</v>
      </c>
      <c r="K1707" s="47">
        <f t="shared" si="454"/>
        <v>749.24736225087895</v>
      </c>
      <c r="L1707" s="47">
        <f t="shared" si="454"/>
        <v>840.61899179366867</v>
      </c>
      <c r="M1707" s="47">
        <f t="shared" si="454"/>
        <v>913.71629542790163</v>
      </c>
      <c r="N1707" s="47">
        <f t="shared" si="454"/>
        <v>968.53927315357646</v>
      </c>
      <c r="O1707" s="47">
        <f t="shared" si="454"/>
        <v>1032.499413833528</v>
      </c>
      <c r="P1707" s="47">
        <f t="shared" si="454"/>
        <v>886.30480656506506</v>
      </c>
      <c r="Q1707" s="47">
        <f t="shared" si="454"/>
        <v>904.57913247362183</v>
      </c>
      <c r="R1707" s="47">
        <f t="shared" si="454"/>
        <v>977.67643610785478</v>
      </c>
      <c r="S1707" s="47">
        <f>1.732*10*0.9*S1706</f>
        <v>950.26494724501822</v>
      </c>
      <c r="T1707" s="47">
        <f t="shared" si="454"/>
        <v>831.48182883939035</v>
      </c>
      <c r="U1707" s="47">
        <f t="shared" si="454"/>
        <v>886.30480656506506</v>
      </c>
      <c r="V1707" s="47">
        <f t="shared" si="454"/>
        <v>904.57913247362183</v>
      </c>
      <c r="W1707" s="47">
        <f t="shared" si="454"/>
        <v>941.1277842907383</v>
      </c>
      <c r="X1707" s="47">
        <f t="shared" si="454"/>
        <v>776.65885111371563</v>
      </c>
      <c r="Y1707" s="47">
        <f t="shared" si="454"/>
        <v>868.03048065650694</v>
      </c>
      <c r="Z1707" s="47">
        <f t="shared" si="454"/>
        <v>831.48182883939035</v>
      </c>
      <c r="AA1707" s="47">
        <f t="shared" si="454"/>
        <v>603.05275498241451</v>
      </c>
      <c r="AB1707" s="47">
        <f t="shared" si="454"/>
        <v>511.68112543962479</v>
      </c>
      <c r="AC1707" s="25" t="s">
        <v>298</v>
      </c>
      <c r="AD1707" s="406"/>
    </row>
    <row r="1708" spans="1:30">
      <c r="A1708" s="831"/>
      <c r="B1708" s="832"/>
      <c r="C1708" s="52" t="s">
        <v>33</v>
      </c>
      <c r="D1708" s="53"/>
      <c r="E1708" s="53"/>
      <c r="F1708" s="53"/>
      <c r="G1708" s="53"/>
      <c r="H1708" s="53"/>
      <c r="I1708" s="53"/>
      <c r="J1708" s="53"/>
      <c r="K1708" s="53"/>
      <c r="L1708" s="53"/>
      <c r="M1708" s="53"/>
      <c r="N1708" s="53"/>
      <c r="O1708" s="53"/>
      <c r="P1708" s="53"/>
      <c r="Q1708" s="53"/>
      <c r="R1708" s="53"/>
      <c r="S1708" s="53"/>
      <c r="T1708" s="53"/>
      <c r="U1708" s="53"/>
      <c r="V1708" s="53"/>
      <c r="W1708" s="53"/>
      <c r="X1708" s="53"/>
      <c r="Y1708" s="53"/>
      <c r="Z1708" s="53"/>
      <c r="AA1708" s="53"/>
      <c r="AB1708" s="53"/>
      <c r="AC1708" s="41"/>
      <c r="AD1708" s="88"/>
    </row>
    <row r="1709" spans="1:30" ht="13.5" thickBot="1">
      <c r="A1709" s="831"/>
      <c r="B1709" s="832"/>
      <c r="C1709" s="58" t="s">
        <v>18</v>
      </c>
      <c r="D1709" s="677"/>
      <c r="E1709" s="677"/>
      <c r="F1709" s="677"/>
      <c r="G1709" s="677"/>
      <c r="H1709" s="677"/>
      <c r="I1709" s="677"/>
      <c r="J1709" s="677"/>
      <c r="K1709" s="677"/>
      <c r="L1709" s="677"/>
      <c r="M1709" s="677"/>
      <c r="N1709" s="677"/>
      <c r="O1709" s="677"/>
      <c r="P1709" s="677"/>
      <c r="Q1709" s="677"/>
      <c r="R1709" s="677"/>
      <c r="S1709" s="677"/>
      <c r="T1709" s="677"/>
      <c r="U1709" s="677"/>
      <c r="V1709" s="677"/>
      <c r="W1709" s="677"/>
      <c r="X1709" s="677"/>
      <c r="Y1709" s="677"/>
      <c r="Z1709" s="677"/>
      <c r="AA1709" s="677"/>
      <c r="AB1709" s="677"/>
      <c r="AC1709" s="306"/>
      <c r="AD1709" s="88"/>
    </row>
    <row r="1710" spans="1:30" s="683" customFormat="1">
      <c r="A1710" s="758" t="s">
        <v>51</v>
      </c>
      <c r="B1710" s="759"/>
      <c r="C1710" s="296" t="s">
        <v>418</v>
      </c>
      <c r="D1710" s="63">
        <f>D1682+D1706</f>
        <v>84.407971864009298</v>
      </c>
      <c r="E1710" s="63">
        <f t="shared" ref="E1710:AB1710" si="455">E1682+E1706</f>
        <v>73.270808909730391</v>
      </c>
      <c r="F1710" s="63">
        <f t="shared" si="455"/>
        <v>70.926143024618995</v>
      </c>
      <c r="G1710" s="63">
        <f t="shared" si="455"/>
        <v>66.822977725674107</v>
      </c>
      <c r="H1710" s="63">
        <f t="shared" si="455"/>
        <v>68.581477139507697</v>
      </c>
      <c r="I1710" s="63">
        <f>I1682+I1706</f>
        <v>77.960140679953099</v>
      </c>
      <c r="J1710" s="63">
        <f t="shared" si="455"/>
        <v>90.269636576787804</v>
      </c>
      <c r="K1710" s="63">
        <f t="shared" si="455"/>
        <v>110.7854630715123</v>
      </c>
      <c r="L1710" s="63">
        <f t="shared" si="455"/>
        <v>130.7151230949589</v>
      </c>
      <c r="M1710" s="63">
        <f t="shared" si="455"/>
        <v>160.6096131301293</v>
      </c>
      <c r="N1710" s="63">
        <f>N1682+N1706</f>
        <v>151.81711606096138</v>
      </c>
      <c r="O1710" s="63">
        <f t="shared" si="455"/>
        <v>161.7819460726846</v>
      </c>
      <c r="P1710" s="63">
        <f>P1682+P1706</f>
        <v>141.85228604923799</v>
      </c>
      <c r="Q1710" s="63">
        <f t="shared" si="455"/>
        <v>153.5756154747948</v>
      </c>
      <c r="R1710" s="63">
        <f t="shared" si="455"/>
        <v>150.05861664712779</v>
      </c>
      <c r="S1710" s="63">
        <f t="shared" si="455"/>
        <v>144.78311840562719</v>
      </c>
      <c r="T1710" s="63">
        <f t="shared" si="455"/>
        <v>128.37045720984759</v>
      </c>
      <c r="U1710" s="63">
        <f t="shared" si="455"/>
        <v>127.1981242672919</v>
      </c>
      <c r="V1710" s="63">
        <f t="shared" si="455"/>
        <v>135.40445486518172</v>
      </c>
      <c r="W1710" s="63">
        <f t="shared" si="455"/>
        <v>128.95662368112539</v>
      </c>
      <c r="X1710" s="63">
        <f t="shared" si="455"/>
        <v>117.81946072684642</v>
      </c>
      <c r="Y1710" s="63">
        <f t="shared" si="455"/>
        <v>124.2672919109027</v>
      </c>
      <c r="Z1710" s="63">
        <f t="shared" si="455"/>
        <v>115.4747948417351</v>
      </c>
      <c r="AA1710" s="63">
        <f t="shared" si="455"/>
        <v>100.2344665885111</v>
      </c>
      <c r="AB1710" s="63">
        <f t="shared" si="455"/>
        <v>82.063305978898001</v>
      </c>
      <c r="AC1710" s="697"/>
      <c r="AD1710" s="88"/>
    </row>
    <row r="1711" spans="1:30" ht="16.5" customHeight="1">
      <c r="A1711" s="760"/>
      <c r="B1711" s="761"/>
      <c r="C1711" s="702" t="s">
        <v>17</v>
      </c>
      <c r="D1711" s="66">
        <f>D1683+D1707</f>
        <v>1315.7514654161769</v>
      </c>
      <c r="E1711" s="66">
        <f t="shared" ref="E1711:AB1711" si="456">E1683+E1707</f>
        <v>1142.1453692848775</v>
      </c>
      <c r="F1711" s="66">
        <f t="shared" si="456"/>
        <v>1105.596717467761</v>
      </c>
      <c r="G1711" s="66">
        <f>G1683+G1707</f>
        <v>1041.6365767878081</v>
      </c>
      <c r="H1711" s="66">
        <f t="shared" si="456"/>
        <v>1069.0480656506461</v>
      </c>
      <c r="I1711" s="66">
        <f t="shared" si="456"/>
        <v>1215.2426729191088</v>
      </c>
      <c r="J1711" s="66">
        <f t="shared" si="456"/>
        <v>1407.1230949589683</v>
      </c>
      <c r="K1711" s="66">
        <f>K1683+K1707</f>
        <v>1726.9237983587336</v>
      </c>
      <c r="L1711" s="66">
        <f t="shared" si="456"/>
        <v>2037.5873388042196</v>
      </c>
      <c r="M1711" s="66">
        <f t="shared" si="456"/>
        <v>2503.5826494724556</v>
      </c>
      <c r="N1711" s="66">
        <f>N1683+N1707</f>
        <v>2366.5252051582665</v>
      </c>
      <c r="O1711" s="66">
        <f>O1683+O1707</f>
        <v>2521.8569753810079</v>
      </c>
      <c r="P1711" s="66">
        <f>P1683+P1707</f>
        <v>2211.1934349355224</v>
      </c>
      <c r="Q1711" s="66">
        <f>Q1683+Q1707</f>
        <v>2393.9366940211016</v>
      </c>
      <c r="R1711" s="66">
        <f>R1683+R1707</f>
        <v>2339.1137162954283</v>
      </c>
      <c r="S1711" s="66">
        <f t="shared" si="456"/>
        <v>2256.8792497069171</v>
      </c>
      <c r="T1711" s="66">
        <f t="shared" si="456"/>
        <v>2001.0386869871045</v>
      </c>
      <c r="U1711" s="66">
        <f t="shared" si="456"/>
        <v>1982.7643610785462</v>
      </c>
      <c r="V1711" s="66">
        <f t="shared" si="456"/>
        <v>2110.6846424384526</v>
      </c>
      <c r="W1711" s="66">
        <f t="shared" si="456"/>
        <v>2010.1758499413827</v>
      </c>
      <c r="X1711" s="66">
        <f t="shared" si="456"/>
        <v>1836.5697538100819</v>
      </c>
      <c r="Y1711" s="66">
        <f t="shared" si="456"/>
        <v>1937.0785463071516</v>
      </c>
      <c r="Z1711" s="66">
        <f>Z1683+Z1707</f>
        <v>1800.0211019929668</v>
      </c>
      <c r="AA1711" s="66">
        <f t="shared" si="456"/>
        <v>1562.4548651817111</v>
      </c>
      <c r="AB1711" s="101">
        <f t="shared" si="456"/>
        <v>1279.2028135990622</v>
      </c>
      <c r="AC1711" s="386"/>
      <c r="AD1711" s="244"/>
    </row>
    <row r="1712" spans="1:30" ht="13.5" thickBot="1">
      <c r="A1712" s="762"/>
      <c r="B1712" s="763"/>
      <c r="C1712" s="323" t="s">
        <v>33</v>
      </c>
      <c r="D1712" s="200"/>
      <c r="E1712" s="200"/>
      <c r="F1712" s="200"/>
      <c r="G1712" s="200"/>
      <c r="H1712" s="200"/>
      <c r="I1712" s="200"/>
      <c r="J1712" s="200"/>
      <c r="K1712" s="200"/>
      <c r="L1712" s="200"/>
      <c r="M1712" s="200"/>
      <c r="N1712" s="200"/>
      <c r="O1712" s="200"/>
      <c r="P1712" s="200"/>
      <c r="Q1712" s="200"/>
      <c r="R1712" s="200"/>
      <c r="S1712" s="200"/>
      <c r="T1712" s="200"/>
      <c r="U1712" s="200"/>
      <c r="V1712" s="200"/>
      <c r="W1712" s="200"/>
      <c r="X1712" s="200"/>
      <c r="Y1712" s="200"/>
      <c r="Z1712" s="200"/>
      <c r="AA1712" s="200"/>
      <c r="AB1712" s="201"/>
      <c r="AC1712" s="387"/>
      <c r="AD1712" s="244"/>
    </row>
    <row r="1713" spans="1:30">
      <c r="A1713" s="388"/>
      <c r="B1713" s="389"/>
      <c r="C1713" s="324"/>
      <c r="D1713" s="325"/>
      <c r="E1713" s="325"/>
      <c r="F1713" s="325"/>
      <c r="G1713" s="325"/>
      <c r="H1713" s="326"/>
      <c r="I1713" s="325"/>
      <c r="J1713" s="325"/>
      <c r="K1713" s="325"/>
      <c r="L1713" s="325"/>
      <c r="M1713" s="325"/>
      <c r="N1713" s="326"/>
      <c r="O1713" s="325"/>
      <c r="P1713" s="325"/>
      <c r="Q1713" s="325"/>
      <c r="R1713" s="325"/>
      <c r="S1713" s="325"/>
      <c r="T1713" s="325"/>
      <c r="U1713" s="325"/>
      <c r="V1713" s="326"/>
      <c r="W1713" s="325"/>
      <c r="X1713" s="325"/>
      <c r="Y1713" s="326"/>
      <c r="Z1713" s="325"/>
      <c r="AA1713" s="325"/>
      <c r="AB1713" s="325"/>
      <c r="AC1713" s="324"/>
      <c r="AD1713" s="324"/>
    </row>
    <row r="1714" spans="1:30" ht="13.5" thickBot="1">
      <c r="AC1714" s="597"/>
    </row>
    <row r="1715" spans="1:30" ht="23.25" thickBot="1">
      <c r="A1715" s="287" t="s">
        <v>3</v>
      </c>
      <c r="B1715" s="15" t="s">
        <v>4</v>
      </c>
      <c r="C1715" s="16" t="s">
        <v>5</v>
      </c>
      <c r="D1715" s="17"/>
      <c r="E1715" s="787" t="s">
        <v>6</v>
      </c>
      <c r="F1715" s="788"/>
      <c r="G1715" s="788"/>
      <c r="H1715" s="788"/>
      <c r="I1715" s="788"/>
      <c r="J1715" s="788"/>
      <c r="K1715" s="788"/>
      <c r="L1715" s="788"/>
      <c r="M1715" s="788"/>
      <c r="N1715" s="788"/>
      <c r="O1715" s="788"/>
      <c r="P1715" s="788"/>
      <c r="Q1715" s="788"/>
      <c r="R1715" s="788"/>
      <c r="S1715" s="788"/>
      <c r="T1715" s="788"/>
      <c r="U1715" s="788"/>
      <c r="V1715" s="788"/>
      <c r="W1715" s="788"/>
      <c r="X1715" s="788"/>
      <c r="Y1715" s="788"/>
      <c r="Z1715" s="788"/>
      <c r="AA1715" s="788"/>
      <c r="AB1715" s="789"/>
      <c r="AC1715" s="596" t="s">
        <v>7</v>
      </c>
      <c r="AD1715" s="478"/>
    </row>
    <row r="1716" spans="1:30" ht="13.5" thickBot="1">
      <c r="A1716" s="19" t="s">
        <v>303</v>
      </c>
      <c r="B1716" s="91"/>
      <c r="C1716" s="21"/>
      <c r="D1716" s="70">
        <v>0</v>
      </c>
      <c r="E1716" s="22">
        <v>1</v>
      </c>
      <c r="F1716" s="22">
        <v>2</v>
      </c>
      <c r="G1716" s="22">
        <v>3</v>
      </c>
      <c r="H1716" s="23">
        <v>4</v>
      </c>
      <c r="I1716" s="22">
        <v>5</v>
      </c>
      <c r="J1716" s="22">
        <v>6</v>
      </c>
      <c r="K1716" s="22">
        <v>7</v>
      </c>
      <c r="L1716" s="22">
        <v>8</v>
      </c>
      <c r="M1716" s="22">
        <v>9</v>
      </c>
      <c r="N1716" s="23">
        <v>10</v>
      </c>
      <c r="O1716" s="22">
        <v>11</v>
      </c>
      <c r="P1716" s="22">
        <v>12</v>
      </c>
      <c r="Q1716" s="22">
        <v>13</v>
      </c>
      <c r="R1716" s="22">
        <v>14</v>
      </c>
      <c r="S1716" s="22">
        <v>15</v>
      </c>
      <c r="T1716" s="22">
        <v>16</v>
      </c>
      <c r="U1716" s="22">
        <v>17</v>
      </c>
      <c r="V1716" s="23">
        <v>18</v>
      </c>
      <c r="W1716" s="22">
        <v>19</v>
      </c>
      <c r="X1716" s="22">
        <v>20</v>
      </c>
      <c r="Y1716" s="23">
        <v>21</v>
      </c>
      <c r="Z1716" s="22">
        <v>22</v>
      </c>
      <c r="AA1716" s="22">
        <v>23</v>
      </c>
      <c r="AB1716" s="24">
        <v>24</v>
      </c>
      <c r="AC1716" s="25" t="s">
        <v>9</v>
      </c>
      <c r="AD1716" s="406"/>
    </row>
    <row r="1717" spans="1:30" ht="13.5" thickBot="1">
      <c r="A1717" s="256" t="s">
        <v>10</v>
      </c>
      <c r="B1717" s="257"/>
      <c r="C1717" s="258" t="s">
        <v>11</v>
      </c>
      <c r="D1717" s="317">
        <v>10.391999999999999</v>
      </c>
      <c r="E1717" s="318">
        <v>10.391999999999999</v>
      </c>
      <c r="F1717" s="318">
        <v>10.391999999999999</v>
      </c>
      <c r="G1717" s="318">
        <v>10.391999999999999</v>
      </c>
      <c r="H1717" s="319">
        <v>10.391999999999999</v>
      </c>
      <c r="I1717" s="318">
        <v>10.391999999999999</v>
      </c>
      <c r="J1717" s="318">
        <v>10.391999999999999</v>
      </c>
      <c r="K1717" s="317">
        <v>10.391999999999999</v>
      </c>
      <c r="L1717" s="317">
        <v>10.391999999999999</v>
      </c>
      <c r="M1717" s="317">
        <v>10.391999999999999</v>
      </c>
      <c r="N1717" s="320">
        <v>10.391999999999999</v>
      </c>
      <c r="O1717" s="317">
        <v>10.391999999999999</v>
      </c>
      <c r="P1717" s="317">
        <v>10.2188</v>
      </c>
      <c r="Q1717" s="317">
        <v>10.2188</v>
      </c>
      <c r="R1717" s="317">
        <v>10.2188</v>
      </c>
      <c r="S1717" s="317">
        <v>10.2188</v>
      </c>
      <c r="T1717" s="317">
        <v>10.391999999999999</v>
      </c>
      <c r="U1717" s="317">
        <v>10.391999999999999</v>
      </c>
      <c r="V1717" s="320">
        <v>10.391999999999999</v>
      </c>
      <c r="W1717" s="317">
        <v>10.391999999999999</v>
      </c>
      <c r="X1717" s="317">
        <v>10.391999999999999</v>
      </c>
      <c r="Y1717" s="320">
        <v>10.391999999999999</v>
      </c>
      <c r="Z1717" s="317">
        <v>10.391999999999999</v>
      </c>
      <c r="AA1717" s="317">
        <v>10.391999999999999</v>
      </c>
      <c r="AB1717" s="321">
        <v>10.391999999999999</v>
      </c>
      <c r="AC1717" s="25" t="s">
        <v>244</v>
      </c>
      <c r="AD1717" s="406"/>
    </row>
    <row r="1718" spans="1:30">
      <c r="A1718" s="256" t="s">
        <v>13</v>
      </c>
      <c r="B1718" s="257"/>
      <c r="C1718" s="258" t="s">
        <v>11</v>
      </c>
      <c r="D1718" s="317">
        <v>10.565199999999999</v>
      </c>
      <c r="E1718" s="317">
        <v>10.565199999999999</v>
      </c>
      <c r="F1718" s="317">
        <v>10.565199999999999</v>
      </c>
      <c r="G1718" s="317">
        <v>10.565199999999999</v>
      </c>
      <c r="H1718" s="320">
        <v>10.565199999999999</v>
      </c>
      <c r="I1718" s="317">
        <v>10.565199999999999</v>
      </c>
      <c r="J1718" s="317">
        <v>10.391999999999999</v>
      </c>
      <c r="K1718" s="317">
        <v>10.391999999999999</v>
      </c>
      <c r="L1718" s="317">
        <v>10.391999999999999</v>
      </c>
      <c r="M1718" s="317">
        <v>10.391999999999999</v>
      </c>
      <c r="N1718" s="320">
        <v>10.391999999999999</v>
      </c>
      <c r="O1718" s="317">
        <v>10.2188</v>
      </c>
      <c r="P1718" s="317">
        <v>10.2188</v>
      </c>
      <c r="Q1718" s="317">
        <v>10.2188</v>
      </c>
      <c r="R1718" s="317">
        <v>10.2188</v>
      </c>
      <c r="S1718" s="317">
        <v>10.391999999999999</v>
      </c>
      <c r="T1718" s="317">
        <v>10.391999999999999</v>
      </c>
      <c r="U1718" s="317">
        <v>10.391999999999999</v>
      </c>
      <c r="V1718" s="320">
        <v>10.391999999999999</v>
      </c>
      <c r="W1718" s="317">
        <v>10.391999999999999</v>
      </c>
      <c r="X1718" s="317">
        <v>10.391999999999999</v>
      </c>
      <c r="Y1718" s="320">
        <v>10.391999999999999</v>
      </c>
      <c r="Z1718" s="317">
        <v>10.565199999999999</v>
      </c>
      <c r="AA1718" s="317">
        <v>10.565199999999999</v>
      </c>
      <c r="AB1718" s="317">
        <v>10.565199999999999</v>
      </c>
      <c r="AC1718" s="25"/>
      <c r="AD1718" s="406"/>
    </row>
    <row r="1719" spans="1:30" ht="12.75" customHeight="1">
      <c r="A1719" s="771" t="s">
        <v>138</v>
      </c>
      <c r="B1719" s="828" t="s">
        <v>304</v>
      </c>
      <c r="C1719" s="293" t="s">
        <v>16</v>
      </c>
      <c r="D1719" s="53">
        <v>30.597889800703399</v>
      </c>
      <c r="E1719" s="51">
        <v>28.839390386869901</v>
      </c>
      <c r="F1719" s="51">
        <v>26.729191090269602</v>
      </c>
      <c r="G1719" s="51">
        <v>26.729191090269602</v>
      </c>
      <c r="H1719" s="51">
        <v>26.729191090269602</v>
      </c>
      <c r="I1719" s="51">
        <v>30.597889800703399</v>
      </c>
      <c r="J1719" s="51">
        <v>31.3012895662368</v>
      </c>
      <c r="K1719" s="51">
        <v>36.928487690504099</v>
      </c>
      <c r="L1719" s="51">
        <v>43.610785463071501</v>
      </c>
      <c r="M1719" s="51">
        <v>49.589683470105498</v>
      </c>
      <c r="N1719" s="51">
        <v>49.237983587338803</v>
      </c>
      <c r="O1719" s="51">
        <v>47.479484173505298</v>
      </c>
      <c r="P1719" s="51">
        <v>48.886283704572101</v>
      </c>
      <c r="Q1719" s="51">
        <v>44.665885111371601</v>
      </c>
      <c r="R1719" s="51">
        <v>43.610785463071501</v>
      </c>
      <c r="S1719" s="51">
        <v>44.665885111371601</v>
      </c>
      <c r="T1719" s="51">
        <v>46.072684642438503</v>
      </c>
      <c r="U1719" s="51">
        <v>43.962485345838203</v>
      </c>
      <c r="V1719" s="51">
        <v>43.610785463071501</v>
      </c>
      <c r="W1719" s="51">
        <v>41.852286049238003</v>
      </c>
      <c r="X1719" s="51">
        <v>42.203985932004699</v>
      </c>
      <c r="Y1719" s="51">
        <v>45.369284876904999</v>
      </c>
      <c r="Z1719" s="51">
        <v>41.500586166471301</v>
      </c>
      <c r="AA1719" s="51">
        <v>35.169988276670601</v>
      </c>
      <c r="AB1719" s="51">
        <v>31.652989449003499</v>
      </c>
      <c r="AC1719" s="25" t="s">
        <v>9</v>
      </c>
      <c r="AD1719" s="406"/>
    </row>
    <row r="1720" spans="1:30">
      <c r="A1720" s="772"/>
      <c r="B1720" s="829"/>
      <c r="C1720" s="293" t="s">
        <v>17</v>
      </c>
      <c r="D1720" s="47">
        <f>D1719*1.732*10*0.9</f>
        <v>476.95990621336455</v>
      </c>
      <c r="E1720" s="47">
        <f>E1719*1.732*10*0.9</f>
        <v>449.54841735052804</v>
      </c>
      <c r="F1720" s="47">
        <f t="shared" ref="F1720:AB1720" si="457">F1719*1.732*10*0.9</f>
        <v>416.65463071512255</v>
      </c>
      <c r="G1720" s="47">
        <f t="shared" si="457"/>
        <v>416.65463071512255</v>
      </c>
      <c r="H1720" s="47">
        <f t="shared" si="457"/>
        <v>416.65463071512255</v>
      </c>
      <c r="I1720" s="47">
        <f t="shared" si="457"/>
        <v>476.95990621336455</v>
      </c>
      <c r="J1720" s="47">
        <f t="shared" si="457"/>
        <v>487.92450175849922</v>
      </c>
      <c r="K1720" s="47">
        <f t="shared" si="457"/>
        <v>575.64126611957795</v>
      </c>
      <c r="L1720" s="47">
        <f t="shared" si="457"/>
        <v>679.80492379835857</v>
      </c>
      <c r="M1720" s="47">
        <f t="shared" si="457"/>
        <v>773.00398593200453</v>
      </c>
      <c r="N1720" s="47">
        <f t="shared" si="457"/>
        <v>767.5216881594373</v>
      </c>
      <c r="O1720" s="47">
        <f t="shared" si="457"/>
        <v>740.11019929660063</v>
      </c>
      <c r="P1720" s="47">
        <f t="shared" si="457"/>
        <v>762.03939038686997</v>
      </c>
      <c r="Q1720" s="47">
        <f t="shared" si="457"/>
        <v>696.25181711606047</v>
      </c>
      <c r="R1720" s="47">
        <f t="shared" si="457"/>
        <v>679.80492379835857</v>
      </c>
      <c r="S1720" s="47">
        <f t="shared" si="457"/>
        <v>696.25181711606047</v>
      </c>
      <c r="T1720" s="47">
        <f t="shared" si="457"/>
        <v>718.1810082063314</v>
      </c>
      <c r="U1720" s="47">
        <f t="shared" si="457"/>
        <v>685.28722157092602</v>
      </c>
      <c r="V1720" s="47">
        <f t="shared" si="457"/>
        <v>679.80492379835857</v>
      </c>
      <c r="W1720" s="47">
        <f t="shared" si="457"/>
        <v>652.39343493552201</v>
      </c>
      <c r="X1720" s="47">
        <f t="shared" si="457"/>
        <v>657.87573270808923</v>
      </c>
      <c r="Y1720" s="47">
        <f t="shared" si="457"/>
        <v>707.21641266119514</v>
      </c>
      <c r="Z1720" s="47">
        <f t="shared" si="457"/>
        <v>646.91113716295456</v>
      </c>
      <c r="AA1720" s="47">
        <f t="shared" si="457"/>
        <v>548.22977725674127</v>
      </c>
      <c r="AB1720" s="47">
        <f t="shared" si="457"/>
        <v>493.40679953106655</v>
      </c>
      <c r="AC1720" s="25" t="s">
        <v>298</v>
      </c>
      <c r="AD1720" s="406"/>
    </row>
    <row r="1721" spans="1:30">
      <c r="A1721" s="772"/>
      <c r="B1721" s="829"/>
      <c r="C1721" s="293" t="s">
        <v>33</v>
      </c>
      <c r="D1721" s="49"/>
      <c r="E1721" s="50"/>
      <c r="F1721" s="50"/>
      <c r="G1721" s="50"/>
      <c r="H1721" s="50"/>
      <c r="I1721" s="50"/>
      <c r="J1721" s="50"/>
      <c r="K1721" s="50"/>
      <c r="L1721" s="50"/>
      <c r="M1721" s="50"/>
      <c r="N1721" s="50"/>
      <c r="O1721" s="50"/>
      <c r="P1721" s="50"/>
      <c r="Q1721" s="50"/>
      <c r="R1721" s="50"/>
      <c r="S1721" s="50"/>
      <c r="T1721" s="50"/>
      <c r="U1721" s="50"/>
      <c r="V1721" s="50"/>
      <c r="W1721" s="50"/>
      <c r="X1721" s="50"/>
      <c r="Y1721" s="50"/>
      <c r="Z1721" s="50"/>
      <c r="AA1721" s="50"/>
      <c r="AB1721" s="50"/>
      <c r="AC1721" s="41"/>
      <c r="AD1721" s="88"/>
    </row>
    <row r="1722" spans="1:30" ht="17.25" customHeight="1">
      <c r="A1722" s="773"/>
      <c r="B1722" s="830"/>
      <c r="C1722" s="293" t="s">
        <v>18</v>
      </c>
      <c r="D1722" s="49"/>
      <c r="E1722" s="50"/>
      <c r="F1722" s="50"/>
      <c r="G1722" s="50"/>
      <c r="H1722" s="50"/>
      <c r="I1722" s="50"/>
      <c r="J1722" s="50"/>
      <c r="K1722" s="50"/>
      <c r="L1722" s="50"/>
      <c r="M1722" s="50"/>
      <c r="N1722" s="50"/>
      <c r="O1722" s="50"/>
      <c r="P1722" s="50"/>
      <c r="Q1722" s="50"/>
      <c r="R1722" s="50"/>
      <c r="S1722" s="50"/>
      <c r="T1722" s="50"/>
      <c r="U1722" s="50"/>
      <c r="V1722" s="50"/>
      <c r="W1722" s="50"/>
      <c r="X1722" s="50"/>
      <c r="Y1722" s="50"/>
      <c r="Z1722" s="50"/>
      <c r="AA1722" s="50"/>
      <c r="AB1722" s="50"/>
      <c r="AC1722" s="41"/>
      <c r="AD1722" s="88"/>
    </row>
    <row r="1723" spans="1:30" ht="12.75" customHeight="1">
      <c r="A1723" s="771" t="s">
        <v>19</v>
      </c>
      <c r="B1723" s="383"/>
      <c r="C1723" s="322" t="s">
        <v>16</v>
      </c>
      <c r="D1723" s="53">
        <v>29.7772567409144</v>
      </c>
      <c r="E1723" s="51">
        <v>27.9015240328253</v>
      </c>
      <c r="F1723" s="51">
        <v>25.556858147713999</v>
      </c>
      <c r="G1723" s="51">
        <v>25.556858147713999</v>
      </c>
      <c r="H1723" s="51">
        <v>25.322391559202799</v>
      </c>
      <c r="I1723" s="51">
        <v>27.198124267291899</v>
      </c>
      <c r="J1723" s="51">
        <v>31.184056271981198</v>
      </c>
      <c r="K1723" s="51">
        <v>36.342321219226299</v>
      </c>
      <c r="L1723" s="51">
        <v>43.610785463071501</v>
      </c>
      <c r="M1723" s="51">
        <v>49.706916764361097</v>
      </c>
      <c r="N1723" s="51">
        <v>49.4724501758499</v>
      </c>
      <c r="O1723" s="51">
        <v>47.127784290738603</v>
      </c>
      <c r="P1723" s="51">
        <v>48.534583821805398</v>
      </c>
      <c r="Q1723" s="51">
        <v>45.017584994138304</v>
      </c>
      <c r="R1723" s="51">
        <v>43.610785463071501</v>
      </c>
      <c r="S1723" s="51">
        <v>44.783118405627199</v>
      </c>
      <c r="T1723" s="51">
        <v>45.720984759671701</v>
      </c>
      <c r="U1723" s="51">
        <v>45.017584994138304</v>
      </c>
      <c r="V1723" s="51">
        <v>45.720984759671701</v>
      </c>
      <c r="W1723" s="51">
        <v>41.266119577960097</v>
      </c>
      <c r="X1723" s="51">
        <v>41.969519343493602</v>
      </c>
      <c r="Y1723" s="51">
        <v>45.2520515826495</v>
      </c>
      <c r="Z1723" s="51">
        <v>40.5627198124267</v>
      </c>
      <c r="AA1723" s="51">
        <v>33.763188745603699</v>
      </c>
      <c r="AB1723" s="51">
        <v>31.184056271981198</v>
      </c>
      <c r="AC1723" s="25" t="s">
        <v>9</v>
      </c>
      <c r="AD1723" s="406"/>
    </row>
    <row r="1724" spans="1:30">
      <c r="A1724" s="772"/>
      <c r="B1724" s="384" t="s">
        <v>305</v>
      </c>
      <c r="C1724" s="293" t="s">
        <v>17</v>
      </c>
      <c r="D1724" s="47">
        <f>D1723*1.732*10*0.9</f>
        <v>464.1678780773737</v>
      </c>
      <c r="E1724" s="47">
        <f>E1723*1.732*10*0.9</f>
        <v>434.92895662368073</v>
      </c>
      <c r="F1724" s="47">
        <f t="shared" ref="F1724:AB1724" si="458">F1723*1.732*10*0.9</f>
        <v>398.38030480656585</v>
      </c>
      <c r="G1724" s="47">
        <f t="shared" si="458"/>
        <v>398.38030480656585</v>
      </c>
      <c r="H1724" s="47">
        <f t="shared" si="458"/>
        <v>394.72543962485321</v>
      </c>
      <c r="I1724" s="47">
        <f t="shared" si="458"/>
        <v>423.96436107854612</v>
      </c>
      <c r="J1724" s="47">
        <f t="shared" si="458"/>
        <v>486.09706916764287</v>
      </c>
      <c r="K1724" s="47">
        <f t="shared" si="458"/>
        <v>566.50410316529951</v>
      </c>
      <c r="L1724" s="47">
        <f t="shared" si="458"/>
        <v>679.80492379835857</v>
      </c>
      <c r="M1724" s="47">
        <f t="shared" si="458"/>
        <v>774.83141852286076</v>
      </c>
      <c r="N1724" s="47">
        <f t="shared" si="458"/>
        <v>771.17655334114818</v>
      </c>
      <c r="O1724" s="47">
        <f t="shared" si="458"/>
        <v>734.6279015240334</v>
      </c>
      <c r="P1724" s="47">
        <f t="shared" si="458"/>
        <v>756.55709261430252</v>
      </c>
      <c r="Q1724" s="47">
        <f t="shared" si="458"/>
        <v>701.73411488862791</v>
      </c>
      <c r="R1724" s="47">
        <f t="shared" si="458"/>
        <v>679.80492379835857</v>
      </c>
      <c r="S1724" s="47">
        <f t="shared" si="458"/>
        <v>698.07924970691681</v>
      </c>
      <c r="T1724" s="47">
        <f t="shared" si="458"/>
        <v>712.69871043376247</v>
      </c>
      <c r="U1724" s="47">
        <f t="shared" si="458"/>
        <v>701.73411488862791</v>
      </c>
      <c r="V1724" s="47">
        <f t="shared" si="458"/>
        <v>712.69871043376247</v>
      </c>
      <c r="W1724" s="47">
        <f t="shared" si="458"/>
        <v>643.25627198124198</v>
      </c>
      <c r="X1724" s="47">
        <f t="shared" si="458"/>
        <v>654.22086752637836</v>
      </c>
      <c r="Y1724" s="47">
        <f t="shared" si="458"/>
        <v>705.38898007034038</v>
      </c>
      <c r="Z1724" s="47">
        <f t="shared" si="458"/>
        <v>632.29167643610742</v>
      </c>
      <c r="AA1724" s="47">
        <f t="shared" si="458"/>
        <v>526.30058616647045</v>
      </c>
      <c r="AB1724" s="47">
        <f t="shared" si="458"/>
        <v>486.09706916764287</v>
      </c>
      <c r="AC1724" s="25" t="s">
        <v>298</v>
      </c>
      <c r="AD1724" s="406"/>
    </row>
    <row r="1725" spans="1:30">
      <c r="A1725" s="772"/>
      <c r="B1725" s="384"/>
      <c r="C1725" s="293" t="s">
        <v>33</v>
      </c>
      <c r="D1725" s="49"/>
      <c r="E1725" s="50"/>
      <c r="F1725" s="50"/>
      <c r="G1725" s="50"/>
      <c r="H1725" s="50"/>
      <c r="I1725" s="50"/>
      <c r="J1725" s="50"/>
      <c r="K1725" s="50"/>
      <c r="L1725" s="50"/>
      <c r="M1725" s="50"/>
      <c r="N1725" s="50"/>
      <c r="O1725" s="50"/>
      <c r="P1725" s="50"/>
      <c r="Q1725" s="50"/>
      <c r="R1725" s="50"/>
      <c r="S1725" s="50"/>
      <c r="T1725" s="50"/>
      <c r="U1725" s="50"/>
      <c r="V1725" s="50"/>
      <c r="W1725" s="50"/>
      <c r="X1725" s="50"/>
      <c r="Y1725" s="50"/>
      <c r="Z1725" s="50"/>
      <c r="AA1725" s="50"/>
      <c r="AB1725" s="50"/>
      <c r="AC1725" s="41"/>
      <c r="AD1725" s="88"/>
    </row>
    <row r="1726" spans="1:30">
      <c r="A1726" s="773"/>
      <c r="B1726" s="385"/>
      <c r="C1726" s="293" t="s">
        <v>18</v>
      </c>
      <c r="D1726" s="49"/>
      <c r="E1726" s="50"/>
      <c r="F1726" s="50"/>
      <c r="G1726" s="50"/>
      <c r="H1726" s="50"/>
      <c r="I1726" s="50"/>
      <c r="J1726" s="50"/>
      <c r="K1726" s="50"/>
      <c r="L1726" s="50"/>
      <c r="M1726" s="50"/>
      <c r="N1726" s="50"/>
      <c r="O1726" s="50"/>
      <c r="P1726" s="50"/>
      <c r="Q1726" s="50"/>
      <c r="R1726" s="50"/>
      <c r="S1726" s="50"/>
      <c r="T1726" s="50"/>
      <c r="U1726" s="50"/>
      <c r="V1726" s="50"/>
      <c r="W1726" s="50"/>
      <c r="X1726" s="50"/>
      <c r="Y1726" s="50"/>
      <c r="Z1726" s="50"/>
      <c r="AA1726" s="50"/>
      <c r="AB1726" s="50"/>
      <c r="AC1726" s="41"/>
      <c r="AD1726" s="88"/>
    </row>
    <row r="1727" spans="1:30" ht="12.75" customHeight="1">
      <c r="A1727" s="771" t="s">
        <v>63</v>
      </c>
      <c r="B1727" s="828" t="s">
        <v>306</v>
      </c>
      <c r="C1727" s="293" t="s">
        <v>16</v>
      </c>
      <c r="D1727" s="53">
        <v>81.594372801875707</v>
      </c>
      <c r="E1727" s="51">
        <v>74.912075029308298</v>
      </c>
      <c r="F1727" s="51">
        <v>73.153575615474793</v>
      </c>
      <c r="G1727" s="51">
        <v>71.395076201641302</v>
      </c>
      <c r="H1727" s="51">
        <v>73.856975381008198</v>
      </c>
      <c r="I1727" s="51">
        <v>72.098475967174707</v>
      </c>
      <c r="J1727" s="51">
        <v>78.780773739742102</v>
      </c>
      <c r="K1727" s="51">
        <v>97.420867526377506</v>
      </c>
      <c r="L1727" s="51">
        <v>104.103165298945</v>
      </c>
      <c r="M1727" s="51">
        <v>110.08206330597901</v>
      </c>
      <c r="N1727" s="51">
        <v>120.281359906213</v>
      </c>
      <c r="O1727" s="51">
        <v>115.709261430246</v>
      </c>
      <c r="P1727" s="51">
        <v>113.24736225087899</v>
      </c>
      <c r="Q1727" s="51">
        <v>108.323563892145</v>
      </c>
      <c r="R1727" s="51">
        <v>108.675263774912</v>
      </c>
      <c r="S1727" s="51">
        <v>103.399765533411</v>
      </c>
      <c r="T1727" s="51">
        <v>104.45486518171199</v>
      </c>
      <c r="U1727" s="51">
        <v>99.531066822977706</v>
      </c>
      <c r="V1727" s="51">
        <v>99.531066822977706</v>
      </c>
      <c r="W1727" s="51">
        <v>96.014067995310697</v>
      </c>
      <c r="X1727" s="51">
        <v>92.497069167643602</v>
      </c>
      <c r="Y1727" s="51">
        <v>93.552168815943702</v>
      </c>
      <c r="Z1727" s="51">
        <v>89.331770222743302</v>
      </c>
      <c r="AA1727" s="51">
        <v>83.704572098476007</v>
      </c>
      <c r="AB1727" s="51">
        <v>83.001172332942602</v>
      </c>
      <c r="AC1727" s="25" t="s">
        <v>9</v>
      </c>
      <c r="AD1727" s="406"/>
    </row>
    <row r="1728" spans="1:30">
      <c r="A1728" s="772"/>
      <c r="B1728" s="829"/>
      <c r="C1728" s="293" t="s">
        <v>17</v>
      </c>
      <c r="D1728" s="47">
        <f>D1727*1.732*10*0.9</f>
        <v>1271.8930832356386</v>
      </c>
      <c r="E1728" s="47">
        <f>E1727*1.732*10*0.9</f>
        <v>1167.7294255568579</v>
      </c>
      <c r="F1728" s="47">
        <f t="shared" ref="F1728:AB1728" si="459">F1727*1.732*10*0.9</f>
        <v>1140.317936694021</v>
      </c>
      <c r="G1728" s="47">
        <f t="shared" si="459"/>
        <v>1112.9064478311846</v>
      </c>
      <c r="H1728" s="47">
        <f t="shared" si="459"/>
        <v>1151.2825322391559</v>
      </c>
      <c r="I1728" s="47">
        <f t="shared" si="459"/>
        <v>1123.8710433763192</v>
      </c>
      <c r="J1728" s="47">
        <f t="shared" si="459"/>
        <v>1228.0347010551</v>
      </c>
      <c r="K1728" s="47">
        <f t="shared" si="459"/>
        <v>1518.5964830011726</v>
      </c>
      <c r="L1728" s="47">
        <f t="shared" si="459"/>
        <v>1622.7601406799547</v>
      </c>
      <c r="M1728" s="47">
        <f t="shared" si="459"/>
        <v>1715.9592028136008</v>
      </c>
      <c r="N1728" s="47">
        <f t="shared" si="459"/>
        <v>1874.9458382180485</v>
      </c>
      <c r="O1728" s="47">
        <f t="shared" si="459"/>
        <v>1803.6759671746747</v>
      </c>
      <c r="P1728" s="47">
        <f t="shared" si="459"/>
        <v>1765.2998827667016</v>
      </c>
      <c r="Q1728" s="47">
        <f t="shared" si="459"/>
        <v>1688.5477139507564</v>
      </c>
      <c r="R1728" s="47">
        <f t="shared" si="459"/>
        <v>1694.0300117233282</v>
      </c>
      <c r="S1728" s="47">
        <f t="shared" si="459"/>
        <v>1611.7955451348107</v>
      </c>
      <c r="T1728" s="47">
        <f t="shared" si="459"/>
        <v>1628.2424384525266</v>
      </c>
      <c r="U1728" s="47">
        <f t="shared" si="459"/>
        <v>1551.4902696365766</v>
      </c>
      <c r="V1728" s="47">
        <f t="shared" si="459"/>
        <v>1551.4902696365766</v>
      </c>
      <c r="W1728" s="47">
        <f t="shared" si="459"/>
        <v>1496.667291910903</v>
      </c>
      <c r="X1728" s="47">
        <f t="shared" si="459"/>
        <v>1441.8443141852285</v>
      </c>
      <c r="Y1728" s="47">
        <f t="shared" si="459"/>
        <v>1458.2912075029305</v>
      </c>
      <c r="Z1728" s="47">
        <f t="shared" si="459"/>
        <v>1392.5036342321225</v>
      </c>
      <c r="AA1728" s="47">
        <f t="shared" si="459"/>
        <v>1304.786869871044</v>
      </c>
      <c r="AB1728" s="47">
        <f t="shared" si="459"/>
        <v>1293.8222743259091</v>
      </c>
      <c r="AC1728" s="25" t="s">
        <v>298</v>
      </c>
      <c r="AD1728" s="406"/>
    </row>
    <row r="1729" spans="1:30">
      <c r="A1729" s="772"/>
      <c r="B1729" s="829"/>
      <c r="C1729" s="293" t="s">
        <v>33</v>
      </c>
      <c r="D1729" s="49"/>
      <c r="E1729" s="50"/>
      <c r="F1729" s="50"/>
      <c r="G1729" s="50"/>
      <c r="H1729" s="50"/>
      <c r="I1729" s="50"/>
      <c r="J1729" s="50"/>
      <c r="K1729" s="50"/>
      <c r="L1729" s="50"/>
      <c r="M1729" s="50"/>
      <c r="N1729" s="50"/>
      <c r="O1729" s="50"/>
      <c r="P1729" s="50"/>
      <c r="Q1729" s="50"/>
      <c r="R1729" s="50"/>
      <c r="S1729" s="50"/>
      <c r="T1729" s="50"/>
      <c r="U1729" s="50"/>
      <c r="V1729" s="50"/>
      <c r="W1729" s="50"/>
      <c r="X1729" s="50"/>
      <c r="Y1729" s="50"/>
      <c r="Z1729" s="50"/>
      <c r="AA1729" s="50"/>
      <c r="AB1729" s="50"/>
      <c r="AC1729" s="25"/>
      <c r="AD1729" s="406"/>
    </row>
    <row r="1730" spans="1:30" ht="18.75" customHeight="1">
      <c r="A1730" s="773"/>
      <c r="B1730" s="830"/>
      <c r="C1730" s="293" t="s">
        <v>18</v>
      </c>
      <c r="D1730" s="53"/>
      <c r="E1730" s="53"/>
      <c r="F1730" s="53"/>
      <c r="G1730" s="53"/>
      <c r="H1730" s="53"/>
      <c r="I1730" s="53"/>
      <c r="J1730" s="53"/>
      <c r="K1730" s="53"/>
      <c r="L1730" s="53"/>
      <c r="M1730" s="53"/>
      <c r="N1730" s="53"/>
      <c r="O1730" s="53"/>
      <c r="P1730" s="53"/>
      <c r="Q1730" s="53"/>
      <c r="R1730" s="53"/>
      <c r="S1730" s="53"/>
      <c r="T1730" s="53"/>
      <c r="U1730" s="53"/>
      <c r="V1730" s="53"/>
      <c r="W1730" s="53"/>
      <c r="X1730" s="53"/>
      <c r="Y1730" s="53"/>
      <c r="Z1730" s="53"/>
      <c r="AA1730" s="53"/>
      <c r="AB1730" s="53"/>
      <c r="AC1730" s="41"/>
      <c r="AD1730" s="88"/>
    </row>
    <row r="1731" spans="1:30" ht="13.5" customHeight="1">
      <c r="A1731" s="771" t="s">
        <v>56</v>
      </c>
      <c r="B1731" s="780" t="s">
        <v>412</v>
      </c>
      <c r="C1731" s="293" t="s">
        <v>16</v>
      </c>
      <c r="D1731" s="53">
        <v>11.254396248534601</v>
      </c>
      <c r="E1731" s="51">
        <v>9.3786635404454906</v>
      </c>
      <c r="F1731" s="51">
        <v>9.3786635404454906</v>
      </c>
      <c r="G1731" s="51">
        <v>8.9097303634232095</v>
      </c>
      <c r="H1731" s="51">
        <v>11.019929660023401</v>
      </c>
      <c r="I1731" s="51">
        <v>8.4407971864009408</v>
      </c>
      <c r="J1731" s="51">
        <v>8.4407971864009408</v>
      </c>
      <c r="K1731" s="51">
        <v>13.8335287221571</v>
      </c>
      <c r="L1731" s="51">
        <v>14.0679953106682</v>
      </c>
      <c r="M1731" s="51">
        <v>16.647127784290699</v>
      </c>
      <c r="N1731" s="51">
        <v>17.3505275498242</v>
      </c>
      <c r="O1731" s="51">
        <v>16.647127784290699</v>
      </c>
      <c r="P1731" s="51">
        <v>16.412661195779599</v>
      </c>
      <c r="Q1731" s="51">
        <v>15.0058616647128</v>
      </c>
      <c r="R1731" s="51">
        <v>16.412661195779599</v>
      </c>
      <c r="S1731" s="51">
        <v>15.709261430246199</v>
      </c>
      <c r="T1731" s="51">
        <v>16.178194607268502</v>
      </c>
      <c r="U1731" s="51">
        <v>14.536928487690499</v>
      </c>
      <c r="V1731" s="51">
        <v>12.8956623681125</v>
      </c>
      <c r="W1731" s="51">
        <v>13.1301289566237</v>
      </c>
      <c r="X1731" s="51">
        <v>15.0058616647128</v>
      </c>
      <c r="Y1731" s="51">
        <v>11.254396248534601</v>
      </c>
      <c r="Z1731" s="51">
        <v>12.6611957796014</v>
      </c>
      <c r="AA1731" s="51">
        <v>11.7233294255569</v>
      </c>
      <c r="AB1731" s="51">
        <v>10.082063305978901</v>
      </c>
      <c r="AC1731" s="25" t="s">
        <v>9</v>
      </c>
      <c r="AD1731" s="88"/>
    </row>
    <row r="1732" spans="1:30" ht="15" customHeight="1">
      <c r="A1732" s="772"/>
      <c r="B1732" s="766"/>
      <c r="C1732" s="293" t="s">
        <v>17</v>
      </c>
      <c r="D1732" s="47">
        <f t="shared" ref="D1732:AB1732" si="460">1.732*10*0.9*D1731</f>
        <v>175.43352872215738</v>
      </c>
      <c r="E1732" s="47">
        <f t="shared" si="460"/>
        <v>146.19460726846432</v>
      </c>
      <c r="F1732" s="47">
        <f t="shared" si="460"/>
        <v>146.19460726846432</v>
      </c>
      <c r="G1732" s="47">
        <f t="shared" si="460"/>
        <v>138.88487690504101</v>
      </c>
      <c r="H1732" s="47">
        <f t="shared" si="460"/>
        <v>171.77866354044477</v>
      </c>
      <c r="I1732" s="47">
        <f t="shared" si="460"/>
        <v>131.57514654161787</v>
      </c>
      <c r="J1732" s="47">
        <f t="shared" si="460"/>
        <v>131.57514654161787</v>
      </c>
      <c r="K1732" s="47">
        <f t="shared" si="460"/>
        <v>215.63704572098487</v>
      </c>
      <c r="L1732" s="47">
        <f t="shared" si="460"/>
        <v>219.29191090269592</v>
      </c>
      <c r="M1732" s="47">
        <f t="shared" si="460"/>
        <v>259.49542790152344</v>
      </c>
      <c r="N1732" s="47">
        <f t="shared" si="460"/>
        <v>270.46002344665965</v>
      </c>
      <c r="O1732" s="47">
        <f t="shared" si="460"/>
        <v>259.49542790152344</v>
      </c>
      <c r="P1732" s="47">
        <f t="shared" si="460"/>
        <v>255.8405627198124</v>
      </c>
      <c r="Q1732" s="47">
        <f t="shared" si="460"/>
        <v>233.91137162954314</v>
      </c>
      <c r="R1732" s="47">
        <f t="shared" si="460"/>
        <v>255.8405627198124</v>
      </c>
      <c r="S1732" s="47">
        <f t="shared" si="460"/>
        <v>244.87596717467778</v>
      </c>
      <c r="T1732" s="47">
        <f t="shared" si="460"/>
        <v>252.18569753810141</v>
      </c>
      <c r="U1732" s="47">
        <f t="shared" si="460"/>
        <v>226.60164126611951</v>
      </c>
      <c r="V1732" s="47">
        <f t="shared" si="460"/>
        <v>201.01758499413768</v>
      </c>
      <c r="W1732" s="47">
        <f t="shared" si="460"/>
        <v>204.67245017585026</v>
      </c>
      <c r="X1732" s="47">
        <f t="shared" si="460"/>
        <v>233.91137162954314</v>
      </c>
      <c r="Y1732" s="47">
        <f t="shared" si="460"/>
        <v>175.43352872215738</v>
      </c>
      <c r="Z1732" s="47">
        <f t="shared" si="460"/>
        <v>197.36271981242663</v>
      </c>
      <c r="AA1732" s="47">
        <f t="shared" si="460"/>
        <v>182.74325908558097</v>
      </c>
      <c r="AB1732" s="47">
        <f t="shared" si="460"/>
        <v>157.15920281359911</v>
      </c>
      <c r="AC1732" s="25" t="s">
        <v>298</v>
      </c>
      <c r="AD1732" s="88"/>
    </row>
    <row r="1733" spans="1:30" ht="15" customHeight="1">
      <c r="A1733" s="772"/>
      <c r="B1733" s="766"/>
      <c r="C1733" s="293" t="s">
        <v>33</v>
      </c>
      <c r="D1733" s="49"/>
      <c r="E1733" s="50"/>
      <c r="F1733" s="50"/>
      <c r="G1733" s="50"/>
      <c r="H1733" s="50"/>
      <c r="I1733" s="50"/>
      <c r="J1733" s="50"/>
      <c r="K1733" s="50"/>
      <c r="L1733" s="50"/>
      <c r="M1733" s="50"/>
      <c r="N1733" s="50"/>
      <c r="O1733" s="50"/>
      <c r="P1733" s="50"/>
      <c r="Q1733" s="50"/>
      <c r="R1733" s="50"/>
      <c r="S1733" s="50"/>
      <c r="T1733" s="50"/>
      <c r="U1733" s="50"/>
      <c r="V1733" s="50"/>
      <c r="W1733" s="50"/>
      <c r="X1733" s="50"/>
      <c r="Y1733" s="50"/>
      <c r="Z1733" s="50"/>
      <c r="AA1733" s="50"/>
      <c r="AB1733" s="50"/>
      <c r="AC1733" s="41"/>
      <c r="AD1733" s="88"/>
    </row>
    <row r="1734" spans="1:30" ht="14.25" customHeight="1" thickBot="1">
      <c r="A1734" s="827"/>
      <c r="B1734" s="767"/>
      <c r="C1734" s="293" t="s">
        <v>18</v>
      </c>
      <c r="D1734" s="49"/>
      <c r="E1734" s="50"/>
      <c r="F1734" s="50"/>
      <c r="G1734" s="50"/>
      <c r="H1734" s="50"/>
      <c r="I1734" s="50"/>
      <c r="J1734" s="50"/>
      <c r="K1734" s="50"/>
      <c r="L1734" s="50"/>
      <c r="M1734" s="50"/>
      <c r="N1734" s="50"/>
      <c r="O1734" s="50"/>
      <c r="P1734" s="50"/>
      <c r="Q1734" s="50"/>
      <c r="R1734" s="50"/>
      <c r="S1734" s="50"/>
      <c r="T1734" s="50"/>
      <c r="U1734" s="50"/>
      <c r="V1734" s="50"/>
      <c r="W1734" s="50"/>
      <c r="X1734" s="50"/>
      <c r="Y1734" s="50"/>
      <c r="Z1734" s="50"/>
      <c r="AA1734" s="50"/>
      <c r="AB1734" s="50"/>
      <c r="AC1734" s="41"/>
      <c r="AD1734" s="88"/>
    </row>
    <row r="1735" spans="1:30" ht="12.75" customHeight="1">
      <c r="A1735" s="771" t="s">
        <v>21</v>
      </c>
      <c r="B1735" s="780" t="s">
        <v>307</v>
      </c>
      <c r="C1735" s="293" t="s">
        <v>16</v>
      </c>
      <c r="D1735" s="53">
        <v>70.808909730363396</v>
      </c>
      <c r="E1735" s="51">
        <v>64.947245017585004</v>
      </c>
      <c r="F1735" s="51">
        <v>62.837045720984797</v>
      </c>
      <c r="G1735" s="51">
        <v>61.664712778429099</v>
      </c>
      <c r="H1735" s="51">
        <v>62.133645955451399</v>
      </c>
      <c r="I1735" s="51">
        <v>63.305978898006998</v>
      </c>
      <c r="J1735" s="51">
        <v>71.043376318874607</v>
      </c>
      <c r="K1735" s="51">
        <v>84.173505275498201</v>
      </c>
      <c r="L1735" s="51">
        <v>90.035169988276706</v>
      </c>
      <c r="M1735" s="51">
        <v>96.131301289566196</v>
      </c>
      <c r="N1735" s="51">
        <v>103.1652989449</v>
      </c>
      <c r="O1735" s="51">
        <v>98.710433763188703</v>
      </c>
      <c r="P1735" s="51">
        <v>96.8347010550996</v>
      </c>
      <c r="Q1735" s="51">
        <v>93.786635404454898</v>
      </c>
      <c r="R1735" s="51">
        <v>93.083235638921494</v>
      </c>
      <c r="S1735" s="51">
        <v>88.862837045720994</v>
      </c>
      <c r="T1735" s="51">
        <v>86.752637749120794</v>
      </c>
      <c r="U1735" s="51">
        <v>85.580304806565096</v>
      </c>
      <c r="V1735" s="51">
        <v>87.221570926143002</v>
      </c>
      <c r="W1735" s="51">
        <v>83.470105509964796</v>
      </c>
      <c r="X1735" s="51">
        <v>81.359906213364596</v>
      </c>
      <c r="Y1735" s="51">
        <v>82.532239155920294</v>
      </c>
      <c r="Z1735" s="51">
        <v>79.015240328253199</v>
      </c>
      <c r="AA1735" s="51">
        <v>71.981242672919095</v>
      </c>
      <c r="AB1735" s="51">
        <v>67.995310668229806</v>
      </c>
      <c r="AC1735" s="25" t="s">
        <v>9</v>
      </c>
      <c r="AD1735" s="406"/>
    </row>
    <row r="1736" spans="1:30">
      <c r="A1736" s="772"/>
      <c r="B1736" s="766"/>
      <c r="C1736" s="293" t="s">
        <v>17</v>
      </c>
      <c r="D1736" s="47">
        <f>D1735*1.732*10*0.9</f>
        <v>1103.7692848769045</v>
      </c>
      <c r="E1736" s="47">
        <f>E1735*1.732*10*0.9</f>
        <v>1012.397655334115</v>
      </c>
      <c r="F1736" s="47">
        <f t="shared" ref="F1736:AB1736" si="461">F1735*1.732*10*0.9</f>
        <v>979.50386869871102</v>
      </c>
      <c r="G1736" s="47">
        <f t="shared" si="461"/>
        <v>961.22954279015278</v>
      </c>
      <c r="H1736" s="47">
        <f t="shared" si="461"/>
        <v>968.53927315357635</v>
      </c>
      <c r="I1736" s="47">
        <f t="shared" si="461"/>
        <v>986.81359906213311</v>
      </c>
      <c r="J1736" s="47">
        <f t="shared" si="461"/>
        <v>1107.4241500586174</v>
      </c>
      <c r="K1736" s="47">
        <f t="shared" si="461"/>
        <v>1312.096600234466</v>
      </c>
      <c r="L1736" s="47">
        <f t="shared" si="461"/>
        <v>1403.4682297772572</v>
      </c>
      <c r="M1736" s="47">
        <f t="shared" si="461"/>
        <v>1498.4947245017579</v>
      </c>
      <c r="N1736" s="47">
        <f t="shared" si="461"/>
        <v>1608.1406799531014</v>
      </c>
      <c r="O1736" s="47">
        <f t="shared" si="461"/>
        <v>1538.6982415005855</v>
      </c>
      <c r="P1736" s="47">
        <f t="shared" si="461"/>
        <v>1509.4593200468926</v>
      </c>
      <c r="Q1736" s="47">
        <f t="shared" si="461"/>
        <v>1461.946072684643</v>
      </c>
      <c r="R1736" s="47">
        <f t="shared" si="461"/>
        <v>1450.9814771395081</v>
      </c>
      <c r="S1736" s="47">
        <f t="shared" si="461"/>
        <v>1385.193903868699</v>
      </c>
      <c r="T1736" s="47">
        <f t="shared" si="461"/>
        <v>1352.3001172332949</v>
      </c>
      <c r="U1736" s="47">
        <f t="shared" si="461"/>
        <v>1334.0257913247367</v>
      </c>
      <c r="V1736" s="47">
        <f t="shared" si="461"/>
        <v>1359.6098475967171</v>
      </c>
      <c r="W1736" s="47">
        <f t="shared" si="461"/>
        <v>1301.1320046893313</v>
      </c>
      <c r="X1736" s="47">
        <f t="shared" si="461"/>
        <v>1268.2382180539273</v>
      </c>
      <c r="Y1736" s="47">
        <f t="shared" si="461"/>
        <v>1286.5125439624856</v>
      </c>
      <c r="Z1736" s="47">
        <f t="shared" si="461"/>
        <v>1231.6895662368108</v>
      </c>
      <c r="AA1736" s="47">
        <f t="shared" si="461"/>
        <v>1122.0436107854628</v>
      </c>
      <c r="AB1736" s="47">
        <f t="shared" si="461"/>
        <v>1059.9109026963663</v>
      </c>
      <c r="AC1736" s="25" t="s">
        <v>298</v>
      </c>
      <c r="AD1736" s="406"/>
    </row>
    <row r="1737" spans="1:30">
      <c r="A1737" s="772"/>
      <c r="B1737" s="766"/>
      <c r="C1737" s="293" t="s">
        <v>33</v>
      </c>
      <c r="D1737" s="49"/>
      <c r="E1737" s="50"/>
      <c r="F1737" s="50"/>
      <c r="G1737" s="50"/>
      <c r="H1737" s="50"/>
      <c r="I1737" s="50"/>
      <c r="J1737" s="50"/>
      <c r="K1737" s="50"/>
      <c r="L1737" s="50"/>
      <c r="M1737" s="50"/>
      <c r="N1737" s="50"/>
      <c r="O1737" s="50"/>
      <c r="P1737" s="50"/>
      <c r="Q1737" s="50"/>
      <c r="R1737" s="50"/>
      <c r="S1737" s="50"/>
      <c r="T1737" s="50"/>
      <c r="U1737" s="50"/>
      <c r="V1737" s="50"/>
      <c r="W1737" s="50"/>
      <c r="X1737" s="50"/>
      <c r="Y1737" s="50"/>
      <c r="Z1737" s="50"/>
      <c r="AA1737" s="50"/>
      <c r="AB1737" s="50"/>
      <c r="AC1737" s="41"/>
      <c r="AD1737" s="88"/>
    </row>
    <row r="1738" spans="1:30" ht="13.5" thickBot="1">
      <c r="A1738" s="827"/>
      <c r="B1738" s="767"/>
      <c r="C1738" s="58" t="s">
        <v>18</v>
      </c>
      <c r="D1738" s="98"/>
      <c r="E1738" s="99"/>
      <c r="F1738" s="99"/>
      <c r="G1738" s="99"/>
      <c r="H1738" s="99"/>
      <c r="I1738" s="99"/>
      <c r="J1738" s="99"/>
      <c r="K1738" s="99"/>
      <c r="L1738" s="99"/>
      <c r="M1738" s="99"/>
      <c r="N1738" s="99"/>
      <c r="O1738" s="99"/>
      <c r="P1738" s="99"/>
      <c r="Q1738" s="99"/>
      <c r="R1738" s="99"/>
      <c r="S1738" s="99"/>
      <c r="T1738" s="99"/>
      <c r="U1738" s="99"/>
      <c r="V1738" s="99"/>
      <c r="W1738" s="99"/>
      <c r="X1738" s="99"/>
      <c r="Y1738" s="99"/>
      <c r="Z1738" s="99"/>
      <c r="AA1738" s="99"/>
      <c r="AB1738" s="99"/>
      <c r="AC1738" s="41"/>
      <c r="AD1738" s="88"/>
    </row>
    <row r="1739" spans="1:30" s="683" customFormat="1">
      <c r="A1739" s="764" t="s">
        <v>51</v>
      </c>
      <c r="B1739" s="764"/>
      <c r="C1739" s="296" t="s">
        <v>418</v>
      </c>
      <c r="D1739" s="63">
        <f>D1719+D1727</f>
        <v>112.19226260257911</v>
      </c>
      <c r="E1739" s="63">
        <f t="shared" ref="E1739:AB1739" si="462">E1719+E1727</f>
        <v>103.75146541617821</v>
      </c>
      <c r="F1739" s="63">
        <f t="shared" si="462"/>
        <v>99.882766705744388</v>
      </c>
      <c r="G1739" s="63">
        <f t="shared" si="462"/>
        <v>98.124267291910911</v>
      </c>
      <c r="H1739" s="63">
        <f t="shared" si="462"/>
        <v>100.58616647127781</v>
      </c>
      <c r="I1739" s="63">
        <f t="shared" si="462"/>
        <v>102.69636576787811</v>
      </c>
      <c r="J1739" s="63">
        <f>J1719+J1727</f>
        <v>110.08206330597891</v>
      </c>
      <c r="K1739" s="63">
        <f t="shared" si="462"/>
        <v>134.34935521688161</v>
      </c>
      <c r="L1739" s="63">
        <f t="shared" si="462"/>
        <v>147.71395076201651</v>
      </c>
      <c r="M1739" s="63">
        <f t="shared" si="462"/>
        <v>159.67174677608449</v>
      </c>
      <c r="N1739" s="63">
        <f t="shared" si="462"/>
        <v>169.51934349355179</v>
      </c>
      <c r="O1739" s="63">
        <f>O1719+O1727</f>
        <v>163.1887456037513</v>
      </c>
      <c r="P1739" s="63">
        <f>P1719+P1727</f>
        <v>162.1336459554511</v>
      </c>
      <c r="Q1739" s="63">
        <f t="shared" si="462"/>
        <v>152.9894490035166</v>
      </c>
      <c r="R1739" s="63">
        <f>R1719+R1727</f>
        <v>152.28604923798349</v>
      </c>
      <c r="S1739" s="63">
        <f t="shared" si="462"/>
        <v>148.06565064478261</v>
      </c>
      <c r="T1739" s="63">
        <f t="shared" si="462"/>
        <v>150.5275498241505</v>
      </c>
      <c r="U1739" s="63">
        <f t="shared" si="462"/>
        <v>143.49355216881591</v>
      </c>
      <c r="V1739" s="63">
        <f t="shared" si="462"/>
        <v>143.14185228604921</v>
      </c>
      <c r="W1739" s="63">
        <f t="shared" si="462"/>
        <v>137.8663540445487</v>
      </c>
      <c r="X1739" s="63">
        <f t="shared" si="462"/>
        <v>134.7010550996483</v>
      </c>
      <c r="Y1739" s="63">
        <f t="shared" si="462"/>
        <v>138.9214536928487</v>
      </c>
      <c r="Z1739" s="63">
        <f t="shared" si="462"/>
        <v>130.8323563892146</v>
      </c>
      <c r="AA1739" s="63">
        <f t="shared" si="462"/>
        <v>118.87456037514661</v>
      </c>
      <c r="AB1739" s="63">
        <f t="shared" si="462"/>
        <v>114.6541617819461</v>
      </c>
      <c r="AC1739" s="60"/>
      <c r="AD1739" s="88"/>
    </row>
    <row r="1740" spans="1:30" ht="13.5" customHeight="1">
      <c r="A1740" s="760"/>
      <c r="B1740" s="760"/>
      <c r="C1740" s="65" t="s">
        <v>17</v>
      </c>
      <c r="D1740" s="66">
        <f>D1720+D1728</f>
        <v>1748.8529894490032</v>
      </c>
      <c r="E1740" s="66">
        <f t="shared" ref="E1740:AB1740" si="463">E1720+E1728</f>
        <v>1617.277842907386</v>
      </c>
      <c r="F1740" s="66">
        <f t="shared" si="463"/>
        <v>1556.9725674091435</v>
      </c>
      <c r="G1740" s="66">
        <f t="shared" si="463"/>
        <v>1529.561078546307</v>
      </c>
      <c r="H1740" s="66">
        <f t="shared" si="463"/>
        <v>1567.9371629542784</v>
      </c>
      <c r="I1740" s="66">
        <f t="shared" si="463"/>
        <v>1600.8309495896838</v>
      </c>
      <c r="J1740" s="66">
        <f t="shared" si="463"/>
        <v>1715.9592028135992</v>
      </c>
      <c r="K1740" s="66">
        <f t="shared" si="463"/>
        <v>2094.2377491207508</v>
      </c>
      <c r="L1740" s="66">
        <f t="shared" si="463"/>
        <v>2302.5650644783132</v>
      </c>
      <c r="M1740" s="66">
        <f t="shared" si="463"/>
        <v>2488.9631887456053</v>
      </c>
      <c r="N1740" s="66">
        <f t="shared" si="463"/>
        <v>2642.4675263774857</v>
      </c>
      <c r="O1740" s="66">
        <f>O1720+O1728</f>
        <v>2543.7861664712755</v>
      </c>
      <c r="P1740" s="66">
        <f>P1720+P1728</f>
        <v>2527.3392731535714</v>
      </c>
      <c r="Q1740" s="66">
        <f>Q1720+Q1728</f>
        <v>2384.7995310668166</v>
      </c>
      <c r="R1740" s="66">
        <f>R1720+R1728</f>
        <v>2373.8349355216869</v>
      </c>
      <c r="S1740" s="66">
        <f t="shared" si="463"/>
        <v>2308.0473622508712</v>
      </c>
      <c r="T1740" s="66">
        <f t="shared" si="463"/>
        <v>2346.4234466588578</v>
      </c>
      <c r="U1740" s="66">
        <f>U1720+U1728</f>
        <v>2236.7774912075029</v>
      </c>
      <c r="V1740" s="66">
        <f t="shared" si="463"/>
        <v>2231.2951934349353</v>
      </c>
      <c r="W1740" s="66">
        <f t="shared" si="463"/>
        <v>2149.060726846425</v>
      </c>
      <c r="X1740" s="66">
        <f t="shared" si="463"/>
        <v>2099.7200468933179</v>
      </c>
      <c r="Y1740" s="66">
        <f t="shared" si="463"/>
        <v>2165.5076201641259</v>
      </c>
      <c r="Z1740" s="66">
        <f t="shared" si="463"/>
        <v>2039.414771395077</v>
      </c>
      <c r="AA1740" s="66">
        <f t="shared" si="463"/>
        <v>1853.0166471277853</v>
      </c>
      <c r="AB1740" s="66">
        <f t="shared" si="463"/>
        <v>1787.2290738569757</v>
      </c>
      <c r="AC1740" s="386"/>
      <c r="AD1740" s="244"/>
    </row>
    <row r="1741" spans="1:30" ht="14.25" customHeight="1" thickBot="1">
      <c r="A1741" s="762"/>
      <c r="B1741" s="762"/>
      <c r="C1741" s="67" t="s">
        <v>33</v>
      </c>
      <c r="D1741" s="200"/>
      <c r="E1741" s="200"/>
      <c r="F1741" s="200"/>
      <c r="G1741" s="200"/>
      <c r="H1741" s="200"/>
      <c r="I1741" s="200"/>
      <c r="J1741" s="200"/>
      <c r="K1741" s="200"/>
      <c r="L1741" s="200"/>
      <c r="M1741" s="200"/>
      <c r="N1741" s="200"/>
      <c r="O1741" s="200"/>
      <c r="P1741" s="200"/>
      <c r="Q1741" s="200"/>
      <c r="R1741" s="200"/>
      <c r="S1741" s="200"/>
      <c r="T1741" s="200"/>
      <c r="U1741" s="200"/>
      <c r="V1741" s="200"/>
      <c r="W1741" s="200"/>
      <c r="X1741" s="200"/>
      <c r="Y1741" s="200"/>
      <c r="Z1741" s="200"/>
      <c r="AA1741" s="200"/>
      <c r="AB1741" s="201"/>
      <c r="AC1741" s="387"/>
      <c r="AD1741" s="244"/>
    </row>
    <row r="1745" spans="1:1">
      <c r="A1745" s="598" t="s">
        <v>383</v>
      </c>
    </row>
  </sheetData>
  <mergeCells count="893">
    <mergeCell ref="D1127:E1127"/>
    <mergeCell ref="D1130:E1130"/>
    <mergeCell ref="D1155:E1155"/>
    <mergeCell ref="D165:E165"/>
    <mergeCell ref="D143:E143"/>
    <mergeCell ref="D300:E300"/>
    <mergeCell ref="A172:A174"/>
    <mergeCell ref="B172:B174"/>
    <mergeCell ref="A141:A143"/>
    <mergeCell ref="B141:B143"/>
    <mergeCell ref="A144:A146"/>
    <mergeCell ref="A156:A159"/>
    <mergeCell ref="B156:B159"/>
    <mergeCell ref="A160:A162"/>
    <mergeCell ref="B160:B162"/>
    <mergeCell ref="A163:A165"/>
    <mergeCell ref="B163:B165"/>
    <mergeCell ref="A147:A149"/>
    <mergeCell ref="B147:B149"/>
    <mergeCell ref="A150:A152"/>
    <mergeCell ref="B153:B155"/>
    <mergeCell ref="D1087:E1087"/>
    <mergeCell ref="A175:A177"/>
    <mergeCell ref="B175:B177"/>
    <mergeCell ref="D98:E98"/>
    <mergeCell ref="A206:A208"/>
    <mergeCell ref="B206:B208"/>
    <mergeCell ref="A209:B211"/>
    <mergeCell ref="B399:B401"/>
    <mergeCell ref="B360:B362"/>
    <mergeCell ref="A273:A275"/>
    <mergeCell ref="A335:A338"/>
    <mergeCell ref="A255:A257"/>
    <mergeCell ref="B255:B257"/>
    <mergeCell ref="A258:B260"/>
    <mergeCell ref="B223:B225"/>
    <mergeCell ref="A233:A235"/>
    <mergeCell ref="B233:B235"/>
    <mergeCell ref="A239:A241"/>
    <mergeCell ref="B239:B241"/>
    <mergeCell ref="A230:A232"/>
    <mergeCell ref="B230:B232"/>
    <mergeCell ref="A203:A205"/>
    <mergeCell ref="B203:B205"/>
    <mergeCell ref="E137:AB137"/>
    <mergeCell ref="D148:E148"/>
    <mergeCell ref="B326:B328"/>
    <mergeCell ref="D158:E158"/>
    <mergeCell ref="B169:B171"/>
    <mergeCell ref="B1180:B1183"/>
    <mergeCell ref="B335:B338"/>
    <mergeCell ref="A320:A322"/>
    <mergeCell ref="A301:A303"/>
    <mergeCell ref="B301:B303"/>
    <mergeCell ref="B345:B347"/>
    <mergeCell ref="A304:A306"/>
    <mergeCell ref="B304:B306"/>
    <mergeCell ref="A390:A392"/>
    <mergeCell ref="B390:B392"/>
    <mergeCell ref="A393:A395"/>
    <mergeCell ref="B393:B395"/>
    <mergeCell ref="A396:A398"/>
    <mergeCell ref="A409:A411"/>
    <mergeCell ref="B409:B411"/>
    <mergeCell ref="B396:B398"/>
    <mergeCell ref="B320:B322"/>
    <mergeCell ref="A323:A325"/>
    <mergeCell ref="B323:B325"/>
    <mergeCell ref="A326:A328"/>
    <mergeCell ref="A217:A219"/>
    <mergeCell ref="B217:B219"/>
    <mergeCell ref="B245:B247"/>
    <mergeCell ref="B19:B21"/>
    <mergeCell ref="B44:B47"/>
    <mergeCell ref="A48:A50"/>
    <mergeCell ref="B48:B50"/>
    <mergeCell ref="A97:A99"/>
    <mergeCell ref="B97:B99"/>
    <mergeCell ref="B91:B93"/>
    <mergeCell ref="A54:A56"/>
    <mergeCell ref="B54:B56"/>
    <mergeCell ref="A57:A59"/>
    <mergeCell ref="B57:B59"/>
    <mergeCell ref="A66:B68"/>
    <mergeCell ref="B34:B37"/>
    <mergeCell ref="A41:A43"/>
    <mergeCell ref="B41:B43"/>
    <mergeCell ref="A44:A47"/>
    <mergeCell ref="A60:A62"/>
    <mergeCell ref="B60:B62"/>
    <mergeCell ref="W1:AC1"/>
    <mergeCell ref="R2:AC3"/>
    <mergeCell ref="E9:AB9"/>
    <mergeCell ref="A6:AC6"/>
    <mergeCell ref="A75:A78"/>
    <mergeCell ref="B75:B78"/>
    <mergeCell ref="A38:A40"/>
    <mergeCell ref="B38:B40"/>
    <mergeCell ref="A22:A24"/>
    <mergeCell ref="B22:B24"/>
    <mergeCell ref="A25:A27"/>
    <mergeCell ref="B25:B27"/>
    <mergeCell ref="A28:A30"/>
    <mergeCell ref="A63:A65"/>
    <mergeCell ref="B63:B65"/>
    <mergeCell ref="A51:A53"/>
    <mergeCell ref="B51:B53"/>
    <mergeCell ref="A13:A15"/>
    <mergeCell ref="E71:AB71"/>
    <mergeCell ref="B28:B30"/>
    <mergeCell ref="B13:B15"/>
    <mergeCell ref="A16:A18"/>
    <mergeCell ref="B16:B18"/>
    <mergeCell ref="A19:A21"/>
    <mergeCell ref="A106:A108"/>
    <mergeCell ref="B106:B108"/>
    <mergeCell ref="A79:A81"/>
    <mergeCell ref="B79:B81"/>
    <mergeCell ref="A100:A102"/>
    <mergeCell ref="B100:B102"/>
    <mergeCell ref="A103:A105"/>
    <mergeCell ref="B103:B105"/>
    <mergeCell ref="A94:A96"/>
    <mergeCell ref="B94:B96"/>
    <mergeCell ref="A82:A84"/>
    <mergeCell ref="B82:B84"/>
    <mergeCell ref="A85:A87"/>
    <mergeCell ref="B85:B87"/>
    <mergeCell ref="B88:B90"/>
    <mergeCell ref="A91:A93"/>
    <mergeCell ref="A88:A90"/>
    <mergeCell ref="D80:E80"/>
    <mergeCell ref="A31:A33"/>
    <mergeCell ref="B31:B33"/>
    <mergeCell ref="A34:A37"/>
    <mergeCell ref="D201:E201"/>
    <mergeCell ref="A184:A187"/>
    <mergeCell ref="B184:B187"/>
    <mergeCell ref="A188:A190"/>
    <mergeCell ref="B188:B190"/>
    <mergeCell ref="A191:A193"/>
    <mergeCell ref="B191:B193"/>
    <mergeCell ref="A194:A196"/>
    <mergeCell ref="B194:B196"/>
    <mergeCell ref="D195:E195"/>
    <mergeCell ref="A197:A199"/>
    <mergeCell ref="B197:B199"/>
    <mergeCell ref="A200:A202"/>
    <mergeCell ref="B200:B202"/>
    <mergeCell ref="A109:A111"/>
    <mergeCell ref="B109:B111"/>
    <mergeCell ref="A115:A117"/>
    <mergeCell ref="B115:B117"/>
    <mergeCell ref="A178:A180"/>
    <mergeCell ref="B178:B180"/>
    <mergeCell ref="A118:A120"/>
    <mergeCell ref="B118:B120"/>
    <mergeCell ref="A112:A114"/>
    <mergeCell ref="B112:B114"/>
    <mergeCell ref="B130:B131"/>
    <mergeCell ref="A132:B134"/>
    <mergeCell ref="B144:B146"/>
    <mergeCell ref="E213:AB213"/>
    <mergeCell ref="A226:A229"/>
    <mergeCell ref="B226:B229"/>
    <mergeCell ref="A181:A183"/>
    <mergeCell ref="B181:B183"/>
    <mergeCell ref="A121:A123"/>
    <mergeCell ref="B121:B123"/>
    <mergeCell ref="A124:A127"/>
    <mergeCell ref="B124:B127"/>
    <mergeCell ref="A128:A129"/>
    <mergeCell ref="B128:B129"/>
    <mergeCell ref="A130:A131"/>
    <mergeCell ref="B150:B152"/>
    <mergeCell ref="A153:A155"/>
    <mergeCell ref="A166:A168"/>
    <mergeCell ref="B166:B168"/>
    <mergeCell ref="A169:A171"/>
    <mergeCell ref="D218:E218"/>
    <mergeCell ref="A220:A222"/>
    <mergeCell ref="B220:B222"/>
    <mergeCell ref="A223:A225"/>
    <mergeCell ref="A288:B289"/>
    <mergeCell ref="A307:A310"/>
    <mergeCell ref="B307:B310"/>
    <mergeCell ref="B273:B275"/>
    <mergeCell ref="A276:A278"/>
    <mergeCell ref="B276:B278"/>
    <mergeCell ref="A242:A244"/>
    <mergeCell ref="B242:B244"/>
    <mergeCell ref="D253:E253"/>
    <mergeCell ref="A252:A254"/>
    <mergeCell ref="B252:B254"/>
    <mergeCell ref="A245:A247"/>
    <mergeCell ref="E291:AB291"/>
    <mergeCell ref="A295:A297"/>
    <mergeCell ref="B295:B297"/>
    <mergeCell ref="A298:A300"/>
    <mergeCell ref="B298:B300"/>
    <mergeCell ref="E263:AB263"/>
    <mergeCell ref="A270:A272"/>
    <mergeCell ref="B270:B272"/>
    <mergeCell ref="A248:A251"/>
    <mergeCell ref="B248:B251"/>
    <mergeCell ref="B311:B313"/>
    <mergeCell ref="A311:A313"/>
    <mergeCell ref="F235:G235"/>
    <mergeCell ref="A236:A238"/>
    <mergeCell ref="B236:B238"/>
    <mergeCell ref="A267:A269"/>
    <mergeCell ref="B267:B269"/>
    <mergeCell ref="A279:A281"/>
    <mergeCell ref="B279:B281"/>
    <mergeCell ref="A282:A284"/>
    <mergeCell ref="B282:B284"/>
    <mergeCell ref="A314:A316"/>
    <mergeCell ref="B314:B316"/>
    <mergeCell ref="A317:A319"/>
    <mergeCell ref="B317:B319"/>
    <mergeCell ref="A329:A331"/>
    <mergeCell ref="A342:A344"/>
    <mergeCell ref="A339:A341"/>
    <mergeCell ref="B332:B334"/>
    <mergeCell ref="A285:A287"/>
    <mergeCell ref="B285:B287"/>
    <mergeCell ref="A459:A461"/>
    <mergeCell ref="B459:B461"/>
    <mergeCell ref="B329:B331"/>
    <mergeCell ref="B412:B414"/>
    <mergeCell ref="D457:E457"/>
    <mergeCell ref="A433:A434"/>
    <mergeCell ref="B433:B434"/>
    <mergeCell ref="E440:AB440"/>
    <mergeCell ref="A444:A446"/>
    <mergeCell ref="B444:B446"/>
    <mergeCell ref="A427:A430"/>
    <mergeCell ref="B427:B430"/>
    <mergeCell ref="A431:A432"/>
    <mergeCell ref="B431:B432"/>
    <mergeCell ref="D448:E448"/>
    <mergeCell ref="A399:A401"/>
    <mergeCell ref="A405:A408"/>
    <mergeCell ref="B405:B408"/>
    <mergeCell ref="A412:A414"/>
    <mergeCell ref="B339:B341"/>
    <mergeCell ref="E386:AB386"/>
    <mergeCell ref="E353:AB353"/>
    <mergeCell ref="B342:B344"/>
    <mergeCell ref="A332:A334"/>
    <mergeCell ref="A345:A347"/>
    <mergeCell ref="A363:A365"/>
    <mergeCell ref="B363:B365"/>
    <mergeCell ref="A366:A368"/>
    <mergeCell ref="B366:B368"/>
    <mergeCell ref="A369:A371"/>
    <mergeCell ref="B369:B371"/>
    <mergeCell ref="A348:B350"/>
    <mergeCell ref="A402:A404"/>
    <mergeCell ref="B402:B404"/>
    <mergeCell ref="A357:A359"/>
    <mergeCell ref="B357:B359"/>
    <mergeCell ref="A372:A374"/>
    <mergeCell ref="B372:B374"/>
    <mergeCell ref="A375:A377"/>
    <mergeCell ref="B375:B377"/>
    <mergeCell ref="A360:A362"/>
    <mergeCell ref="A381:B383"/>
    <mergeCell ref="A456:A458"/>
    <mergeCell ref="B456:B458"/>
    <mergeCell ref="A418:A420"/>
    <mergeCell ref="B418:B420"/>
    <mergeCell ref="A421:A423"/>
    <mergeCell ref="B421:B423"/>
    <mergeCell ref="A424:A426"/>
    <mergeCell ref="B424:B426"/>
    <mergeCell ref="A415:A417"/>
    <mergeCell ref="A435:B437"/>
    <mergeCell ref="A447:A449"/>
    <mergeCell ref="B447:B449"/>
    <mergeCell ref="A450:A452"/>
    <mergeCell ref="B450:B452"/>
    <mergeCell ref="A453:A455"/>
    <mergeCell ref="B453:B455"/>
    <mergeCell ref="B415:B417"/>
    <mergeCell ref="B474:B476"/>
    <mergeCell ref="A477:A479"/>
    <mergeCell ref="A462:A464"/>
    <mergeCell ref="A509:A511"/>
    <mergeCell ref="B509:B511"/>
    <mergeCell ref="A512:A514"/>
    <mergeCell ref="B512:B514"/>
    <mergeCell ref="A465:A467"/>
    <mergeCell ref="B465:B467"/>
    <mergeCell ref="A468:A470"/>
    <mergeCell ref="B468:B470"/>
    <mergeCell ref="A471:A473"/>
    <mergeCell ref="B471:B473"/>
    <mergeCell ref="A486:A488"/>
    <mergeCell ref="B486:B488"/>
    <mergeCell ref="A489:A491"/>
    <mergeCell ref="B489:B491"/>
    <mergeCell ref="A480:A482"/>
    <mergeCell ref="B480:B482"/>
    <mergeCell ref="B462:B464"/>
    <mergeCell ref="A492:B494"/>
    <mergeCell ref="D481:E481"/>
    <mergeCell ref="A483:A485"/>
    <mergeCell ref="B483:B485"/>
    <mergeCell ref="A474:A476"/>
    <mergeCell ref="D507:E507"/>
    <mergeCell ref="B477:B479"/>
    <mergeCell ref="D478:E478"/>
    <mergeCell ref="A524:A526"/>
    <mergeCell ref="B524:B526"/>
    <mergeCell ref="D525:E525"/>
    <mergeCell ref="D513:E513"/>
    <mergeCell ref="A515:A517"/>
    <mergeCell ref="B515:B517"/>
    <mergeCell ref="E498:AB498"/>
    <mergeCell ref="A503:A505"/>
    <mergeCell ref="B503:B505"/>
    <mergeCell ref="A506:A508"/>
    <mergeCell ref="B506:B508"/>
    <mergeCell ref="A518:A520"/>
    <mergeCell ref="B518:B520"/>
    <mergeCell ref="A521:A523"/>
    <mergeCell ref="B521:B523"/>
    <mergeCell ref="D522:E522"/>
    <mergeCell ref="D484:E484"/>
    <mergeCell ref="A563:A565"/>
    <mergeCell ref="B563:B565"/>
    <mergeCell ref="E549:AB549"/>
    <mergeCell ref="A537:A540"/>
    <mergeCell ref="B537:B540"/>
    <mergeCell ref="A527:A529"/>
    <mergeCell ref="B527:B529"/>
    <mergeCell ref="A530:A532"/>
    <mergeCell ref="B530:B532"/>
    <mergeCell ref="D531:E531"/>
    <mergeCell ref="A533:A536"/>
    <mergeCell ref="B533:B536"/>
    <mergeCell ref="A553:A555"/>
    <mergeCell ref="B553:B555"/>
    <mergeCell ref="A556:A558"/>
    <mergeCell ref="B556:B558"/>
    <mergeCell ref="A559:A562"/>
    <mergeCell ref="B559:B562"/>
    <mergeCell ref="A543:B545"/>
    <mergeCell ref="E599:AB599"/>
    <mergeCell ref="A581:A583"/>
    <mergeCell ref="B581:B583"/>
    <mergeCell ref="A584:A587"/>
    <mergeCell ref="B584:B587"/>
    <mergeCell ref="A588:A590"/>
    <mergeCell ref="B588:B590"/>
    <mergeCell ref="A566:A568"/>
    <mergeCell ref="B566:B568"/>
    <mergeCell ref="A569:A571"/>
    <mergeCell ref="B569:B571"/>
    <mergeCell ref="A572:A574"/>
    <mergeCell ref="B572:B574"/>
    <mergeCell ref="A575:A577"/>
    <mergeCell ref="B575:B577"/>
    <mergeCell ref="A578:A580"/>
    <mergeCell ref="B578:B580"/>
    <mergeCell ref="A591:A593"/>
    <mergeCell ref="B591:B593"/>
    <mergeCell ref="A594:B596"/>
    <mergeCell ref="A603:A605"/>
    <mergeCell ref="B603:B605"/>
    <mergeCell ref="A606:A608"/>
    <mergeCell ref="B606:B608"/>
    <mergeCell ref="A609:A611"/>
    <mergeCell ref="B609:B611"/>
    <mergeCell ref="A627:A629"/>
    <mergeCell ref="B627:B629"/>
    <mergeCell ref="A612:A614"/>
    <mergeCell ref="B612:B614"/>
    <mergeCell ref="A615:A617"/>
    <mergeCell ref="B615:B617"/>
    <mergeCell ref="A618:A620"/>
    <mergeCell ref="B618:B620"/>
    <mergeCell ref="A621:A623"/>
    <mergeCell ref="B621:B623"/>
    <mergeCell ref="A624:A626"/>
    <mergeCell ref="B624:B626"/>
    <mergeCell ref="E668:AB668"/>
    <mergeCell ref="A672:A674"/>
    <mergeCell ref="B672:B674"/>
    <mergeCell ref="A675:A678"/>
    <mergeCell ref="B675:B678"/>
    <mergeCell ref="A679:A681"/>
    <mergeCell ref="B679:B681"/>
    <mergeCell ref="A630:A632"/>
    <mergeCell ref="B630:B632"/>
    <mergeCell ref="A633:A635"/>
    <mergeCell ref="B633:B635"/>
    <mergeCell ref="B682:B684"/>
    <mergeCell ref="A657:A659"/>
    <mergeCell ref="B657:B659"/>
    <mergeCell ref="A660:A662"/>
    <mergeCell ref="B660:B662"/>
    <mergeCell ref="A648:A650"/>
    <mergeCell ref="B648:B650"/>
    <mergeCell ref="A651:A653"/>
    <mergeCell ref="B651:B653"/>
    <mergeCell ref="A654:A656"/>
    <mergeCell ref="B654:B656"/>
    <mergeCell ref="A663:B665"/>
    <mergeCell ref="A725:A727"/>
    <mergeCell ref="B725:B727"/>
    <mergeCell ref="A701:A703"/>
    <mergeCell ref="B701:B703"/>
    <mergeCell ref="A704:A706"/>
    <mergeCell ref="B704:B706"/>
    <mergeCell ref="D634:E634"/>
    <mergeCell ref="A636:A638"/>
    <mergeCell ref="B636:B638"/>
    <mergeCell ref="A639:A641"/>
    <mergeCell ref="B639:B641"/>
    <mergeCell ref="A642:A644"/>
    <mergeCell ref="B642:B644"/>
    <mergeCell ref="A645:A647"/>
    <mergeCell ref="B645:B647"/>
    <mergeCell ref="A685:A687"/>
    <mergeCell ref="B685:B687"/>
    <mergeCell ref="A688:A690"/>
    <mergeCell ref="B688:B690"/>
    <mergeCell ref="A716:A718"/>
    <mergeCell ref="B716:B718"/>
    <mergeCell ref="A719:A721"/>
    <mergeCell ref="A682:A684"/>
    <mergeCell ref="A722:A724"/>
    <mergeCell ref="B722:B724"/>
    <mergeCell ref="E712:AB712"/>
    <mergeCell ref="A691:A693"/>
    <mergeCell ref="B691:B693"/>
    <mergeCell ref="A694:A697"/>
    <mergeCell ref="B694:B697"/>
    <mergeCell ref="A698:A700"/>
    <mergeCell ref="B698:B700"/>
    <mergeCell ref="B719:B721"/>
    <mergeCell ref="A707:B709"/>
    <mergeCell ref="A728:A730"/>
    <mergeCell ref="B728:B730"/>
    <mergeCell ref="A731:A733"/>
    <mergeCell ref="B731:B733"/>
    <mergeCell ref="A752:A754"/>
    <mergeCell ref="B752:B754"/>
    <mergeCell ref="A755:A757"/>
    <mergeCell ref="B755:B757"/>
    <mergeCell ref="A758:A760"/>
    <mergeCell ref="B758:B760"/>
    <mergeCell ref="A743:A745"/>
    <mergeCell ref="B743:B745"/>
    <mergeCell ref="A746:A748"/>
    <mergeCell ref="B746:B748"/>
    <mergeCell ref="A749:A751"/>
    <mergeCell ref="B749:B751"/>
    <mergeCell ref="A734:A736"/>
    <mergeCell ref="B734:B736"/>
    <mergeCell ref="D792:E792"/>
    <mergeCell ref="A794:A796"/>
    <mergeCell ref="B794:B796"/>
    <mergeCell ref="A797:A799"/>
    <mergeCell ref="B797:B799"/>
    <mergeCell ref="A737:A739"/>
    <mergeCell ref="B737:B739"/>
    <mergeCell ref="A740:A742"/>
    <mergeCell ref="B740:B742"/>
    <mergeCell ref="A761:A763"/>
    <mergeCell ref="B761:B763"/>
    <mergeCell ref="E772:AB772"/>
    <mergeCell ref="B779:B781"/>
    <mergeCell ref="A782:A784"/>
    <mergeCell ref="B782:B784"/>
    <mergeCell ref="A785:A787"/>
    <mergeCell ref="B785:B787"/>
    <mergeCell ref="A788:A790"/>
    <mergeCell ref="B788:B790"/>
    <mergeCell ref="A766:B768"/>
    <mergeCell ref="A806:A808"/>
    <mergeCell ref="B806:B808"/>
    <mergeCell ref="A791:A793"/>
    <mergeCell ref="B791:B793"/>
    <mergeCell ref="A776:A778"/>
    <mergeCell ref="B776:B778"/>
    <mergeCell ref="A779:A781"/>
    <mergeCell ref="A800:A802"/>
    <mergeCell ref="B800:B802"/>
    <mergeCell ref="A803:A805"/>
    <mergeCell ref="B803:B805"/>
    <mergeCell ref="B856:B858"/>
    <mergeCell ref="A872:A874"/>
    <mergeCell ref="B872:B874"/>
    <mergeCell ref="A875:A877"/>
    <mergeCell ref="B875:B877"/>
    <mergeCell ref="A832:A834"/>
    <mergeCell ref="B832:B834"/>
    <mergeCell ref="B862:B865"/>
    <mergeCell ref="A866:A868"/>
    <mergeCell ref="B866:B868"/>
    <mergeCell ref="A881:A884"/>
    <mergeCell ref="B881:B884"/>
    <mergeCell ref="A885:A887"/>
    <mergeCell ref="B885:B887"/>
    <mergeCell ref="A869:A871"/>
    <mergeCell ref="B869:B871"/>
    <mergeCell ref="B891:B893"/>
    <mergeCell ref="B888:B890"/>
    <mergeCell ref="A891:A893"/>
    <mergeCell ref="A888:A890"/>
    <mergeCell ref="A809:A811"/>
    <mergeCell ref="B809:B811"/>
    <mergeCell ref="E846:AB846"/>
    <mergeCell ref="A826:A828"/>
    <mergeCell ref="B826:B828"/>
    <mergeCell ref="A829:A831"/>
    <mergeCell ref="B829:B831"/>
    <mergeCell ref="A878:A880"/>
    <mergeCell ref="B878:B880"/>
    <mergeCell ref="A859:A861"/>
    <mergeCell ref="B859:B861"/>
    <mergeCell ref="A862:A865"/>
    <mergeCell ref="E819:AB819"/>
    <mergeCell ref="A823:A825"/>
    <mergeCell ref="B823:B825"/>
    <mergeCell ref="A838:A840"/>
    <mergeCell ref="B838:B840"/>
    <mergeCell ref="A835:A837"/>
    <mergeCell ref="B835:B837"/>
    <mergeCell ref="A850:A852"/>
    <mergeCell ref="B850:B852"/>
    <mergeCell ref="A853:A855"/>
    <mergeCell ref="B853:B855"/>
    <mergeCell ref="A856:A858"/>
    <mergeCell ref="A905:A907"/>
    <mergeCell ref="B905:B907"/>
    <mergeCell ref="D906:E906"/>
    <mergeCell ref="D901:AB901"/>
    <mergeCell ref="D912:E912"/>
    <mergeCell ref="A914:A916"/>
    <mergeCell ref="B914:B916"/>
    <mergeCell ref="D915:E915"/>
    <mergeCell ref="A917:A919"/>
    <mergeCell ref="B917:B919"/>
    <mergeCell ref="A911:A913"/>
    <mergeCell ref="B911:B913"/>
    <mergeCell ref="A908:A910"/>
    <mergeCell ref="B908:B910"/>
    <mergeCell ref="A937:A939"/>
    <mergeCell ref="B937:B939"/>
    <mergeCell ref="E927:AB927"/>
    <mergeCell ref="A969:A971"/>
    <mergeCell ref="B969:B971"/>
    <mergeCell ref="A959:A962"/>
    <mergeCell ref="B959:B962"/>
    <mergeCell ref="A963:A965"/>
    <mergeCell ref="B963:B965"/>
    <mergeCell ref="A966:A968"/>
    <mergeCell ref="B966:B968"/>
    <mergeCell ref="A943:A946"/>
    <mergeCell ref="B943:B946"/>
    <mergeCell ref="A931:A933"/>
    <mergeCell ref="B931:B933"/>
    <mergeCell ref="A934:A936"/>
    <mergeCell ref="B934:B936"/>
    <mergeCell ref="A947:A949"/>
    <mergeCell ref="B947:B949"/>
    <mergeCell ref="A956:A958"/>
    <mergeCell ref="B956:B958"/>
    <mergeCell ref="A950:A952"/>
    <mergeCell ref="A981:A983"/>
    <mergeCell ref="B981:B983"/>
    <mergeCell ref="A996:A998"/>
    <mergeCell ref="A972:A974"/>
    <mergeCell ref="B972:B974"/>
    <mergeCell ref="A975:A977"/>
    <mergeCell ref="B975:B977"/>
    <mergeCell ref="B996:B998"/>
    <mergeCell ref="A940:A942"/>
    <mergeCell ref="B940:B942"/>
    <mergeCell ref="B953:B955"/>
    <mergeCell ref="E989:AB989"/>
    <mergeCell ref="A993:A995"/>
    <mergeCell ref="B993:B995"/>
    <mergeCell ref="A999:A1001"/>
    <mergeCell ref="B999:B1001"/>
    <mergeCell ref="A1085:A1088"/>
    <mergeCell ref="B1085:B1088"/>
    <mergeCell ref="A1068:A1071"/>
    <mergeCell ref="A1060:A1063"/>
    <mergeCell ref="B1060:B1063"/>
    <mergeCell ref="B1072:B1075"/>
    <mergeCell ref="E1081:AB1081"/>
    <mergeCell ref="B1068:B1071"/>
    <mergeCell ref="A1064:A1067"/>
    <mergeCell ref="B1064:B1067"/>
    <mergeCell ref="E1041:AB1041"/>
    <mergeCell ref="A1045:A1048"/>
    <mergeCell ref="B1045:B1048"/>
    <mergeCell ref="A1052:A1055"/>
    <mergeCell ref="B1052:B1055"/>
    <mergeCell ref="A1072:A1075"/>
    <mergeCell ref="E1015:AB1015"/>
    <mergeCell ref="A1019:A1021"/>
    <mergeCell ref="B1019:B1021"/>
    <mergeCell ref="B1025:B1027"/>
    <mergeCell ref="A1028:A1030"/>
    <mergeCell ref="B1028:B1030"/>
    <mergeCell ref="A1056:A1059"/>
    <mergeCell ref="B1056:B1059"/>
    <mergeCell ref="A1034:A1036"/>
    <mergeCell ref="B1034:B1036"/>
    <mergeCell ref="A1037:B1038"/>
    <mergeCell ref="A1031:A1033"/>
    <mergeCell ref="B1031:B1033"/>
    <mergeCell ref="A1049:A1051"/>
    <mergeCell ref="B1049:B1051"/>
    <mergeCell ref="E1164:AB1164"/>
    <mergeCell ref="A1168:A1171"/>
    <mergeCell ref="B1168:B1171"/>
    <mergeCell ref="A1089:A1092"/>
    <mergeCell ref="B1089:B1092"/>
    <mergeCell ref="A1093:A1096"/>
    <mergeCell ref="B1093:B1096"/>
    <mergeCell ref="A1097:A1100"/>
    <mergeCell ref="B1097:B1100"/>
    <mergeCell ref="A1101:A1104"/>
    <mergeCell ref="B1101:B1104"/>
    <mergeCell ref="A1105:A1107"/>
    <mergeCell ref="B1105:B1107"/>
    <mergeCell ref="A1108:A1111"/>
    <mergeCell ref="B1108:B1111"/>
    <mergeCell ref="E1117:AB1117"/>
    <mergeCell ref="A1121:A1124"/>
    <mergeCell ref="B1121:B1124"/>
    <mergeCell ref="A1125:A1127"/>
    <mergeCell ref="B1125:B1127"/>
    <mergeCell ref="A1128:A1130"/>
    <mergeCell ref="B1128:B1130"/>
    <mergeCell ref="A1131:A1133"/>
    <mergeCell ref="A1134:A1136"/>
    <mergeCell ref="B1233:B1236"/>
    <mergeCell ref="A1237:A1240"/>
    <mergeCell ref="B1237:B1240"/>
    <mergeCell ref="A1277:A1280"/>
    <mergeCell ref="B1277:B1280"/>
    <mergeCell ref="A1226:A1229"/>
    <mergeCell ref="B1226:B1229"/>
    <mergeCell ref="B1253:B1256"/>
    <mergeCell ref="A1257:A1260"/>
    <mergeCell ref="B1257:B1260"/>
    <mergeCell ref="A1230:A1232"/>
    <mergeCell ref="B1230:B1232"/>
    <mergeCell ref="A1233:A1236"/>
    <mergeCell ref="A1253:A1256"/>
    <mergeCell ref="A1241:A1244"/>
    <mergeCell ref="B1241:B1244"/>
    <mergeCell ref="A1245:A1248"/>
    <mergeCell ref="B1261:B1264"/>
    <mergeCell ref="A1273:A1276"/>
    <mergeCell ref="B1273:B1276"/>
    <mergeCell ref="A1265:A1268"/>
    <mergeCell ref="B1265:B1268"/>
    <mergeCell ref="A1269:A1272"/>
    <mergeCell ref="B1269:B1272"/>
    <mergeCell ref="B1245:B1248"/>
    <mergeCell ref="A1249:A1252"/>
    <mergeCell ref="B1249:B1252"/>
    <mergeCell ref="A1600:A1603"/>
    <mergeCell ref="A1616:A1619"/>
    <mergeCell ref="B1616:B1619"/>
    <mergeCell ref="E1393:AB1393"/>
    <mergeCell ref="A1397:A1400"/>
    <mergeCell ref="B1397:B1400"/>
    <mergeCell ref="A1449:A1452"/>
    <mergeCell ref="B1449:B1452"/>
    <mergeCell ref="A1453:A1456"/>
    <mergeCell ref="B1453:B1456"/>
    <mergeCell ref="A1457:A1460"/>
    <mergeCell ref="B1457:B1460"/>
    <mergeCell ref="A1425:A1428"/>
    <mergeCell ref="B1425:B1428"/>
    <mergeCell ref="A1429:A1432"/>
    <mergeCell ref="B1429:B1432"/>
    <mergeCell ref="A1433:A1436"/>
    <mergeCell ref="B1433:B1436"/>
    <mergeCell ref="A1413:A1416"/>
    <mergeCell ref="B1592:B1595"/>
    <mergeCell ref="D1593:E1593"/>
    <mergeCell ref="B1445:B1448"/>
    <mergeCell ref="B1413:B1416"/>
    <mergeCell ref="A1608:A1611"/>
    <mergeCell ref="A1645:A1648"/>
    <mergeCell ref="B1645:B1648"/>
    <mergeCell ref="E1625:AB1625"/>
    <mergeCell ref="A1629:A1632"/>
    <mergeCell ref="B1629:B1632"/>
    <mergeCell ref="B1608:B1611"/>
    <mergeCell ref="A1604:A1607"/>
    <mergeCell ref="B1604:B1607"/>
    <mergeCell ref="A1620:B1622"/>
    <mergeCell ref="A1580:A1583"/>
    <mergeCell ref="B1555:B1558"/>
    <mergeCell ref="B1576:B1579"/>
    <mergeCell ref="B1580:B1583"/>
    <mergeCell ref="B1584:B1587"/>
    <mergeCell ref="E1568:AB1568"/>
    <mergeCell ref="E1527:AB1527"/>
    <mergeCell ref="E1482:AB1482"/>
    <mergeCell ref="B1588:B1591"/>
    <mergeCell ref="A1588:A1590"/>
    <mergeCell ref="E1715:AB1715"/>
    <mergeCell ref="B1600:B1603"/>
    <mergeCell ref="A1612:A1615"/>
    <mergeCell ref="B1612:B1615"/>
    <mergeCell ref="E1658:AB1658"/>
    <mergeCell ref="A1686:A1689"/>
    <mergeCell ref="A1662:A1665"/>
    <mergeCell ref="A1666:A1669"/>
    <mergeCell ref="A1633:A1636"/>
    <mergeCell ref="B1633:B1636"/>
    <mergeCell ref="A1678:A1681"/>
    <mergeCell ref="B1678:B1681"/>
    <mergeCell ref="A1649:A1652"/>
    <mergeCell ref="B1649:B1652"/>
    <mergeCell ref="A1670:A1673"/>
    <mergeCell ref="A1674:A1677"/>
    <mergeCell ref="B1674:B1677"/>
    <mergeCell ref="B1686:B1689"/>
    <mergeCell ref="A1690:A1693"/>
    <mergeCell ref="B1690:B1693"/>
    <mergeCell ref="A1637:A1640"/>
    <mergeCell ref="B1637:B1640"/>
    <mergeCell ref="A1641:A1644"/>
    <mergeCell ref="B1641:B1644"/>
    <mergeCell ref="A1735:A1738"/>
    <mergeCell ref="B1735:B1738"/>
    <mergeCell ref="A1719:A1722"/>
    <mergeCell ref="B1719:B1722"/>
    <mergeCell ref="A1723:A1726"/>
    <mergeCell ref="A1727:A1730"/>
    <mergeCell ref="B1727:B1730"/>
    <mergeCell ref="A1694:A1697"/>
    <mergeCell ref="B1694:B1697"/>
    <mergeCell ref="A1698:A1701"/>
    <mergeCell ref="B1698:B1701"/>
    <mergeCell ref="A1702:A1705"/>
    <mergeCell ref="B1702:B1705"/>
    <mergeCell ref="A1706:A1709"/>
    <mergeCell ref="B1706:B1709"/>
    <mergeCell ref="A1731:A1734"/>
    <mergeCell ref="B1731:B1734"/>
    <mergeCell ref="A1682:A1685"/>
    <mergeCell ref="B1682:B1685"/>
    <mergeCell ref="A1364:A1366"/>
    <mergeCell ref="B1364:B1366"/>
    <mergeCell ref="B1421:B1424"/>
    <mergeCell ref="A1401:A1404"/>
    <mergeCell ref="A1325:A1327"/>
    <mergeCell ref="B1325:B1327"/>
    <mergeCell ref="B1345:B1347"/>
    <mergeCell ref="A1344:A1347"/>
    <mergeCell ref="A1535:A1538"/>
    <mergeCell ref="A1495:A1497"/>
    <mergeCell ref="B1495:B1497"/>
    <mergeCell ref="A1528:B1528"/>
    <mergeCell ref="A1531:A1534"/>
    <mergeCell ref="B1531:B1534"/>
    <mergeCell ref="A1499:A1501"/>
    <mergeCell ref="B1499:B1501"/>
    <mergeCell ref="A1551:A1554"/>
    <mergeCell ref="B1551:B1554"/>
    <mergeCell ref="A1503:A1505"/>
    <mergeCell ref="A1555:A1558"/>
    <mergeCell ref="A1592:A1594"/>
    <mergeCell ref="B1487:B1489"/>
    <mergeCell ref="A1584:A1587"/>
    <mergeCell ref="A1417:A1420"/>
    <mergeCell ref="D1095:E1095"/>
    <mergeCell ref="D1099:E1099"/>
    <mergeCell ref="D1110:E1110"/>
    <mergeCell ref="A1559:A1562"/>
    <mergeCell ref="B1559:B1562"/>
    <mergeCell ref="A1572:A1575"/>
    <mergeCell ref="B1572:B1575"/>
    <mergeCell ref="B1184:B1187"/>
    <mergeCell ref="A1188:A1191"/>
    <mergeCell ref="B1188:B1191"/>
    <mergeCell ref="A1176:A1179"/>
    <mergeCell ref="B1176:B1179"/>
    <mergeCell ref="A1180:A1183"/>
    <mergeCell ref="A1184:A1187"/>
    <mergeCell ref="B1131:B1133"/>
    <mergeCell ref="E1543:AB1543"/>
    <mergeCell ref="A1204:A1207"/>
    <mergeCell ref="B1204:B1207"/>
    <mergeCell ref="A1172:A1175"/>
    <mergeCell ref="B1172:B1175"/>
    <mergeCell ref="A1200:A1203"/>
    <mergeCell ref="E1214:AB1214"/>
    <mergeCell ref="A814:B816"/>
    <mergeCell ref="A841:B843"/>
    <mergeCell ref="A894:B896"/>
    <mergeCell ref="A920:B922"/>
    <mergeCell ref="A984:B986"/>
    <mergeCell ref="A1008:B1010"/>
    <mergeCell ref="A1076:B1078"/>
    <mergeCell ref="A1208:B1210"/>
    <mergeCell ref="A1112:B1114"/>
    <mergeCell ref="A1159:B1161"/>
    <mergeCell ref="B1134:B1136"/>
    <mergeCell ref="A1137:A1139"/>
    <mergeCell ref="B1137:B1139"/>
    <mergeCell ref="A1140:A1142"/>
    <mergeCell ref="B950:B952"/>
    <mergeCell ref="A953:A955"/>
    <mergeCell ref="A1143:A1145"/>
    <mergeCell ref="A1146:A1148"/>
    <mergeCell ref="B1146:B1148"/>
    <mergeCell ref="B1143:B1145"/>
    <mergeCell ref="B1140:B1142"/>
    <mergeCell ref="A1022:A1024"/>
    <mergeCell ref="B1022:B1024"/>
    <mergeCell ref="A1025:A1027"/>
    <mergeCell ref="E1286:AB1286"/>
    <mergeCell ref="B1314:B1316"/>
    <mergeCell ref="A1437:A1440"/>
    <mergeCell ref="B1437:B1440"/>
    <mergeCell ref="A1441:A1444"/>
    <mergeCell ref="B1441:B1444"/>
    <mergeCell ref="A1539:B1540"/>
    <mergeCell ref="A1461:A1464"/>
    <mergeCell ref="A1314:A1316"/>
    <mergeCell ref="B1401:B1404"/>
    <mergeCell ref="A1405:A1408"/>
    <mergeCell ref="A1409:A1412"/>
    <mergeCell ref="B1409:B1412"/>
    <mergeCell ref="B1405:B1408"/>
    <mergeCell ref="B1417:B1420"/>
    <mergeCell ref="A1421:A1424"/>
    <mergeCell ref="B1535:B1538"/>
    <mergeCell ref="A1477:B1479"/>
    <mergeCell ref="A1002:A1004"/>
    <mergeCell ref="B1002:B1004"/>
    <mergeCell ref="A1005:A1007"/>
    <mergeCell ref="B1005:B1007"/>
    <mergeCell ref="A1291:A1292"/>
    <mergeCell ref="A1281:B1283"/>
    <mergeCell ref="A1388:B1390"/>
    <mergeCell ref="A1522:B1524"/>
    <mergeCell ref="A1563:B1565"/>
    <mergeCell ref="A1218:A1221"/>
    <mergeCell ref="B1218:B1221"/>
    <mergeCell ref="A1222:A1225"/>
    <mergeCell ref="A1149:A1152"/>
    <mergeCell ref="B1149:B1152"/>
    <mergeCell ref="A1153:A1155"/>
    <mergeCell ref="B1153:B1155"/>
    <mergeCell ref="A1156:A1158"/>
    <mergeCell ref="B1156:B1158"/>
    <mergeCell ref="A1192:A1195"/>
    <mergeCell ref="B1192:B1195"/>
    <mergeCell ref="A1196:A1199"/>
    <mergeCell ref="B1196:B1199"/>
    <mergeCell ref="B1222:B1225"/>
    <mergeCell ref="A1261:A1264"/>
    <mergeCell ref="D110:E110"/>
    <mergeCell ref="D883:E883"/>
    <mergeCell ref="D868:E868"/>
    <mergeCell ref="D854:E854"/>
    <mergeCell ref="D965:E965"/>
    <mergeCell ref="D1004:E1004"/>
    <mergeCell ref="A1653:B1655"/>
    <mergeCell ref="A1710:B1712"/>
    <mergeCell ref="A1739:B1741"/>
    <mergeCell ref="B1547:B1550"/>
    <mergeCell ref="B1596:B1599"/>
    <mergeCell ref="A1445:A1448"/>
    <mergeCell ref="A1547:A1550"/>
    <mergeCell ref="A1576:A1579"/>
    <mergeCell ref="A1596:A1599"/>
    <mergeCell ref="B1461:B1464"/>
    <mergeCell ref="A1465:A1468"/>
    <mergeCell ref="A1469:A1472"/>
    <mergeCell ref="B1469:B1472"/>
    <mergeCell ref="A1473:A1476"/>
    <mergeCell ref="B1473:B1476"/>
    <mergeCell ref="B1503:B1505"/>
    <mergeCell ref="A1491:A1493"/>
    <mergeCell ref="B1491:B1493"/>
  </mergeCells>
  <conditionalFormatting sqref="D519:AA519">
    <cfRule type="cellIs" dxfId="5" priority="6" stopIfTrue="1" operator="equal">
      <formula>D$35</formula>
    </cfRule>
  </conditionalFormatting>
  <conditionalFormatting sqref="D519:AA519">
    <cfRule type="cellIs" dxfId="4" priority="5" stopIfTrue="1" operator="equal">
      <formula>D$33</formula>
    </cfRule>
  </conditionalFormatting>
  <conditionalFormatting sqref="E83:AB83">
    <cfRule type="cellIs" dxfId="3" priority="4" stopIfTrue="1" operator="equal">
      <formula>E$35</formula>
    </cfRule>
  </conditionalFormatting>
  <conditionalFormatting sqref="E83:AB83">
    <cfRule type="cellIs" dxfId="2" priority="3" stopIfTrue="1" operator="equal">
      <formula>E$33</formula>
    </cfRule>
  </conditionalFormatting>
  <conditionalFormatting sqref="E419:AB419">
    <cfRule type="cellIs" dxfId="1" priority="2" stopIfTrue="1" operator="equal">
      <formula>E$37</formula>
    </cfRule>
  </conditionalFormatting>
  <conditionalFormatting sqref="E419:AB419">
    <cfRule type="cellIs" dxfId="0" priority="1" stopIfTrue="1" operator="equal">
      <formula>E$35</formula>
    </cfRule>
  </conditionalFormatting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6"/>
  <sheetViews>
    <sheetView tabSelected="1" topLeftCell="A62" zoomScale="75" zoomScaleNormal="75" workbookViewId="0">
      <selection activeCell="AC75" sqref="AC75"/>
    </sheetView>
  </sheetViews>
  <sheetFormatPr defaultRowHeight="12.75"/>
  <cols>
    <col min="1" max="1" width="19" style="419" customWidth="1"/>
    <col min="2" max="2" width="12" style="419" customWidth="1"/>
    <col min="3" max="3" width="9.140625" style="419"/>
    <col min="4" max="4" width="9.28515625" style="419" bestFit="1" customWidth="1"/>
    <col min="5" max="20" width="9.28515625" style="508" bestFit="1" customWidth="1"/>
    <col min="21" max="28" width="9.140625" style="508"/>
    <col min="29" max="29" width="15.140625" style="508" customWidth="1"/>
  </cols>
  <sheetData>
    <row r="1" spans="1:32" ht="12" customHeight="1">
      <c r="A1" s="3"/>
      <c r="B1" s="335"/>
      <c r="C1" s="1"/>
      <c r="D1" s="1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506"/>
      <c r="P1" s="578"/>
      <c r="Q1" s="579"/>
      <c r="R1" s="335"/>
      <c r="S1" s="335"/>
      <c r="W1" s="917" t="s">
        <v>297</v>
      </c>
      <c r="X1" s="917"/>
      <c r="Y1" s="917"/>
      <c r="Z1" s="917"/>
      <c r="AA1" s="917"/>
      <c r="AB1" s="917"/>
      <c r="AC1" s="917"/>
    </row>
    <row r="2" spans="1:32" ht="15" customHeight="1">
      <c r="A2" s="336"/>
      <c r="B2" s="8"/>
      <c r="C2" s="337"/>
      <c r="D2" s="337"/>
      <c r="E2" s="580"/>
      <c r="F2" s="580"/>
      <c r="G2" s="580"/>
      <c r="H2" s="581"/>
      <c r="I2" s="580"/>
      <c r="J2" s="580"/>
      <c r="K2" s="580"/>
      <c r="L2" s="580"/>
      <c r="M2" s="580"/>
      <c r="N2" s="580"/>
      <c r="O2" s="580"/>
      <c r="P2" s="580"/>
      <c r="Q2" s="580"/>
      <c r="R2" s="918" t="s">
        <v>420</v>
      </c>
      <c r="S2" s="918"/>
      <c r="T2" s="918"/>
      <c r="U2" s="918"/>
      <c r="V2" s="918"/>
      <c r="W2" s="918"/>
      <c r="X2" s="918"/>
      <c r="Y2" s="918"/>
      <c r="Z2" s="918"/>
      <c r="AA2" s="918"/>
      <c r="AB2" s="918"/>
      <c r="AC2" s="918"/>
    </row>
    <row r="3" spans="1:32" ht="16.5" customHeight="1">
      <c r="A3" s="339"/>
      <c r="B3" s="340"/>
      <c r="C3" s="13"/>
      <c r="D3" s="13"/>
      <c r="E3" s="580"/>
      <c r="F3" s="580"/>
      <c r="G3" s="580"/>
      <c r="H3" s="581"/>
      <c r="I3" s="580"/>
      <c r="J3" s="580"/>
      <c r="K3" s="580"/>
      <c r="L3" s="580"/>
      <c r="M3" s="580"/>
      <c r="N3" s="581"/>
      <c r="O3" s="580"/>
      <c r="P3" s="580"/>
      <c r="Q3" s="58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  <c r="AC3" s="620"/>
    </row>
    <row r="4" spans="1:32" ht="14.25">
      <c r="A4" s="339"/>
      <c r="B4" s="340"/>
      <c r="C4" s="13"/>
      <c r="D4" s="13"/>
      <c r="E4" s="580"/>
      <c r="F4" s="580"/>
      <c r="G4" s="580"/>
      <c r="H4" s="581"/>
      <c r="I4" s="580"/>
      <c r="J4" s="580"/>
      <c r="K4" s="580"/>
      <c r="L4" s="580"/>
      <c r="M4" s="580"/>
      <c r="N4" s="581"/>
      <c r="O4" s="580"/>
      <c r="P4" s="580"/>
      <c r="Q4" s="580"/>
      <c r="R4" s="582"/>
      <c r="S4" s="582"/>
      <c r="T4" s="582"/>
      <c r="U4" s="582"/>
      <c r="V4" s="582"/>
      <c r="W4" s="582"/>
      <c r="X4" s="582"/>
      <c r="Y4" s="582"/>
      <c r="Z4" s="582"/>
      <c r="AA4" s="582"/>
      <c r="AB4" s="582"/>
      <c r="AC4" s="582"/>
    </row>
    <row r="5" spans="1:32" ht="15.75">
      <c r="A5" s="899" t="s">
        <v>436</v>
      </c>
      <c r="B5" s="899"/>
      <c r="C5" s="899"/>
      <c r="D5" s="899"/>
      <c r="E5" s="899"/>
      <c r="F5" s="899"/>
      <c r="G5" s="899"/>
      <c r="H5" s="899"/>
      <c r="I5" s="899"/>
      <c r="J5" s="899"/>
      <c r="K5" s="899"/>
      <c r="L5" s="899"/>
      <c r="M5" s="899"/>
      <c r="N5" s="899"/>
      <c r="O5" s="899"/>
      <c r="P5" s="899"/>
      <c r="Q5" s="899"/>
      <c r="R5" s="899"/>
      <c r="S5" s="899"/>
      <c r="T5" s="899"/>
      <c r="U5" s="899"/>
      <c r="V5" s="899"/>
      <c r="W5" s="899"/>
      <c r="X5" s="899"/>
      <c r="Y5" s="899"/>
      <c r="Z5" s="899"/>
      <c r="AA5" s="899"/>
      <c r="AB5" s="899"/>
      <c r="AC5" s="899"/>
    </row>
    <row r="6" spans="1:32" ht="15.75">
      <c r="A6" s="424"/>
      <c r="B6" s="424"/>
      <c r="C6" s="424"/>
      <c r="D6" s="424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  <c r="Y6" s="507"/>
      <c r="Z6" s="507"/>
      <c r="AA6" s="507"/>
      <c r="AB6" s="507"/>
      <c r="AC6" s="507"/>
    </row>
    <row r="8" spans="1:32" ht="13.5" thickBot="1">
      <c r="A8"/>
      <c r="B8"/>
      <c r="C8"/>
      <c r="D8" s="5"/>
    </row>
    <row r="9" spans="1:32" ht="34.5" thickBot="1">
      <c r="A9" s="426" t="s">
        <v>3</v>
      </c>
      <c r="B9" s="15" t="s">
        <v>4</v>
      </c>
      <c r="C9" s="16" t="s">
        <v>5</v>
      </c>
      <c r="D9" s="16"/>
      <c r="E9" s="788"/>
      <c r="F9" s="788"/>
      <c r="G9" s="788"/>
      <c r="H9" s="788"/>
      <c r="I9" s="788"/>
      <c r="J9" s="788"/>
      <c r="K9" s="788"/>
      <c r="L9" s="788"/>
      <c r="M9" s="788"/>
      <c r="N9" s="788"/>
      <c r="O9" s="788"/>
      <c r="P9" s="788"/>
      <c r="Q9" s="788"/>
      <c r="R9" s="788"/>
      <c r="S9" s="788"/>
      <c r="T9" s="788"/>
      <c r="U9" s="788"/>
      <c r="V9" s="788"/>
      <c r="W9" s="788"/>
      <c r="X9" s="788"/>
      <c r="Y9" s="788"/>
      <c r="Z9" s="788"/>
      <c r="AA9" s="788"/>
      <c r="AB9" s="789"/>
      <c r="AC9" s="509" t="s">
        <v>321</v>
      </c>
      <c r="AD9" s="13"/>
      <c r="AE9" s="13"/>
      <c r="AF9" s="13"/>
    </row>
    <row r="10" spans="1:32" ht="13.5" thickBot="1">
      <c r="A10" s="949" t="s">
        <v>322</v>
      </c>
      <c r="B10" s="950"/>
      <c r="C10" s="427"/>
      <c r="D10" s="427"/>
      <c r="E10" s="510">
        <v>1</v>
      </c>
      <c r="F10" s="510">
        <v>2</v>
      </c>
      <c r="G10" s="510">
        <v>3</v>
      </c>
      <c r="H10" s="511">
        <v>4</v>
      </c>
      <c r="I10" s="510">
        <v>5</v>
      </c>
      <c r="J10" s="510">
        <v>6</v>
      </c>
      <c r="K10" s="510">
        <v>7</v>
      </c>
      <c r="L10" s="510">
        <v>8</v>
      </c>
      <c r="M10" s="510">
        <v>9</v>
      </c>
      <c r="N10" s="511">
        <v>10</v>
      </c>
      <c r="O10" s="510">
        <v>11</v>
      </c>
      <c r="P10" s="510">
        <v>12</v>
      </c>
      <c r="Q10" s="510">
        <v>13</v>
      </c>
      <c r="R10" s="510">
        <v>14</v>
      </c>
      <c r="S10" s="510">
        <v>15</v>
      </c>
      <c r="T10" s="510">
        <v>16</v>
      </c>
      <c r="U10" s="510">
        <v>17</v>
      </c>
      <c r="V10" s="512">
        <v>18</v>
      </c>
      <c r="W10" s="510">
        <v>19</v>
      </c>
      <c r="X10" s="510">
        <v>20</v>
      </c>
      <c r="Y10" s="513">
        <v>21</v>
      </c>
      <c r="Z10" s="510">
        <v>22</v>
      </c>
      <c r="AA10" s="510">
        <v>23</v>
      </c>
      <c r="AB10" s="510">
        <v>24</v>
      </c>
      <c r="AC10" s="514"/>
      <c r="AD10" s="13"/>
      <c r="AE10" s="13"/>
      <c r="AF10" s="13"/>
    </row>
    <row r="11" spans="1:32" ht="13.5" thickBot="1">
      <c r="A11" s="428" t="s">
        <v>323</v>
      </c>
      <c r="B11" s="429"/>
      <c r="C11" s="430"/>
      <c r="D11" s="431">
        <v>9</v>
      </c>
      <c r="E11" s="515">
        <v>9</v>
      </c>
      <c r="F11" s="515">
        <v>9</v>
      </c>
      <c r="G11" s="516">
        <v>9</v>
      </c>
      <c r="H11" s="516">
        <v>9</v>
      </c>
      <c r="I11" s="516">
        <v>9</v>
      </c>
      <c r="J11" s="516">
        <v>9</v>
      </c>
      <c r="K11" s="516">
        <v>10</v>
      </c>
      <c r="L11" s="516">
        <v>10</v>
      </c>
      <c r="M11" s="516">
        <v>10</v>
      </c>
      <c r="N11" s="516">
        <v>9</v>
      </c>
      <c r="O11" s="516">
        <v>9</v>
      </c>
      <c r="P11" s="516">
        <v>9</v>
      </c>
      <c r="Q11" s="516">
        <v>9</v>
      </c>
      <c r="R11" s="516">
        <v>9</v>
      </c>
      <c r="S11" s="516">
        <v>9</v>
      </c>
      <c r="T11" s="516">
        <v>9</v>
      </c>
      <c r="U11" s="516">
        <v>10</v>
      </c>
      <c r="V11" s="516">
        <v>10</v>
      </c>
      <c r="W11" s="516">
        <v>10</v>
      </c>
      <c r="X11" s="516">
        <v>10</v>
      </c>
      <c r="Y11" s="516">
        <v>10</v>
      </c>
      <c r="Z11" s="516">
        <v>10</v>
      </c>
      <c r="AA11" s="515">
        <v>9</v>
      </c>
      <c r="AB11" s="515">
        <v>9</v>
      </c>
      <c r="AC11" s="517"/>
      <c r="AD11" s="13"/>
      <c r="AE11" s="13"/>
      <c r="AF11" s="13"/>
    </row>
    <row r="12" spans="1:32" ht="13.5" thickBot="1">
      <c r="A12" s="428" t="s">
        <v>324</v>
      </c>
      <c r="B12" s="429"/>
      <c r="C12" s="430"/>
      <c r="D12" s="431">
        <v>9</v>
      </c>
      <c r="E12" s="515">
        <v>9</v>
      </c>
      <c r="F12" s="515">
        <v>9</v>
      </c>
      <c r="G12" s="516">
        <v>9</v>
      </c>
      <c r="H12" s="516">
        <v>9</v>
      </c>
      <c r="I12" s="516">
        <v>9</v>
      </c>
      <c r="J12" s="516">
        <v>9</v>
      </c>
      <c r="K12" s="516">
        <v>10</v>
      </c>
      <c r="L12" s="516">
        <v>10</v>
      </c>
      <c r="M12" s="516">
        <v>10</v>
      </c>
      <c r="N12" s="516">
        <v>9</v>
      </c>
      <c r="O12" s="516">
        <v>9</v>
      </c>
      <c r="P12" s="516">
        <v>9</v>
      </c>
      <c r="Q12" s="516">
        <v>9</v>
      </c>
      <c r="R12" s="516">
        <v>9</v>
      </c>
      <c r="S12" s="516">
        <v>9</v>
      </c>
      <c r="T12" s="516">
        <v>9</v>
      </c>
      <c r="U12" s="516">
        <v>10</v>
      </c>
      <c r="V12" s="516">
        <v>10</v>
      </c>
      <c r="W12" s="516">
        <v>10</v>
      </c>
      <c r="X12" s="516">
        <v>10</v>
      </c>
      <c r="Y12" s="516">
        <v>10</v>
      </c>
      <c r="Z12" s="516">
        <v>9</v>
      </c>
      <c r="AA12" s="515">
        <v>9</v>
      </c>
      <c r="AB12" s="515">
        <v>8</v>
      </c>
      <c r="AC12" s="517"/>
      <c r="AD12" s="13"/>
      <c r="AE12" s="13"/>
      <c r="AF12" s="13"/>
    </row>
    <row r="13" spans="1:32">
      <c r="A13" s="944" t="s">
        <v>325</v>
      </c>
      <c r="B13" s="947" t="s">
        <v>326</v>
      </c>
      <c r="C13" s="38" t="s">
        <v>17</v>
      </c>
      <c r="D13" s="432" t="s">
        <v>222</v>
      </c>
      <c r="E13" s="518"/>
      <c r="F13" s="518">
        <f t="shared" ref="F13:AB13" si="0">(F17-E17)*$AE14*$AG14</f>
        <v>0</v>
      </c>
      <c r="G13" s="518">
        <f t="shared" si="0"/>
        <v>0</v>
      </c>
      <c r="H13" s="519">
        <f t="shared" si="0"/>
        <v>0</v>
      </c>
      <c r="I13" s="518">
        <f t="shared" si="0"/>
        <v>0</v>
      </c>
      <c r="J13" s="518">
        <f t="shared" si="0"/>
        <v>0</v>
      </c>
      <c r="K13" s="518">
        <f t="shared" si="0"/>
        <v>0</v>
      </c>
      <c r="L13" s="518">
        <f t="shared" si="0"/>
        <v>0</v>
      </c>
      <c r="M13" s="518">
        <f t="shared" si="0"/>
        <v>0</v>
      </c>
      <c r="N13" s="519">
        <f t="shared" si="0"/>
        <v>0</v>
      </c>
      <c r="O13" s="518">
        <f t="shared" si="0"/>
        <v>0</v>
      </c>
      <c r="P13" s="518">
        <f t="shared" si="0"/>
        <v>0</v>
      </c>
      <c r="Q13" s="518">
        <f t="shared" si="0"/>
        <v>0</v>
      </c>
      <c r="R13" s="518">
        <f t="shared" si="0"/>
        <v>0</v>
      </c>
      <c r="S13" s="518">
        <f t="shared" si="0"/>
        <v>0</v>
      </c>
      <c r="T13" s="518">
        <f t="shared" si="0"/>
        <v>0</v>
      </c>
      <c r="U13" s="518">
        <f t="shared" si="0"/>
        <v>0</v>
      </c>
      <c r="V13" s="520">
        <f t="shared" si="0"/>
        <v>0</v>
      </c>
      <c r="W13" s="518">
        <f t="shared" si="0"/>
        <v>0</v>
      </c>
      <c r="X13" s="518">
        <f t="shared" si="0"/>
        <v>0</v>
      </c>
      <c r="Y13" s="521">
        <f t="shared" si="0"/>
        <v>0</v>
      </c>
      <c r="Z13" s="518">
        <f t="shared" si="0"/>
        <v>0</v>
      </c>
      <c r="AA13" s="518">
        <f t="shared" si="0"/>
        <v>0</v>
      </c>
      <c r="AB13" s="518">
        <f t="shared" si="0"/>
        <v>0</v>
      </c>
      <c r="AC13" s="522"/>
      <c r="AD13" s="13"/>
      <c r="AE13" s="13"/>
      <c r="AF13" s="13"/>
    </row>
    <row r="14" spans="1:32">
      <c r="A14" s="945"/>
      <c r="B14" s="948"/>
      <c r="C14" s="52" t="s">
        <v>33</v>
      </c>
      <c r="D14" s="433"/>
      <c r="E14" s="491"/>
      <c r="F14" s="491"/>
      <c r="G14" s="491"/>
      <c r="H14" s="523"/>
      <c r="I14" s="491"/>
      <c r="J14" s="491"/>
      <c r="K14" s="491"/>
      <c r="L14" s="491"/>
      <c r="M14" s="491"/>
      <c r="N14" s="523"/>
      <c r="O14" s="491"/>
      <c r="P14" s="491"/>
      <c r="Q14" s="491"/>
      <c r="R14" s="491"/>
      <c r="S14" s="491"/>
      <c r="T14" s="491"/>
      <c r="U14" s="491"/>
      <c r="V14" s="524"/>
      <c r="W14" s="491"/>
      <c r="X14" s="491"/>
      <c r="Y14" s="525"/>
      <c r="Z14" s="491"/>
      <c r="AA14" s="491"/>
      <c r="AB14" s="491"/>
      <c r="AC14" s="526"/>
      <c r="AD14" s="13"/>
      <c r="AE14" s="13"/>
      <c r="AF14" s="13"/>
    </row>
    <row r="15" spans="1:32">
      <c r="A15" s="945"/>
      <c r="B15" s="948"/>
      <c r="C15" s="52" t="s">
        <v>279</v>
      </c>
      <c r="D15" s="433" t="s">
        <v>327</v>
      </c>
      <c r="E15" s="504"/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504"/>
      <c r="Q15" s="504"/>
      <c r="R15" s="504"/>
      <c r="S15" s="504"/>
      <c r="T15" s="504"/>
      <c r="U15" s="504"/>
      <c r="V15" s="504"/>
      <c r="W15" s="504"/>
      <c r="X15" s="504"/>
      <c r="Y15" s="504"/>
      <c r="Z15" s="504"/>
      <c r="AA15" s="504"/>
      <c r="AB15" s="527"/>
      <c r="AC15" s="503"/>
      <c r="AD15" s="13"/>
      <c r="AE15" s="13"/>
      <c r="AF15" s="13"/>
    </row>
    <row r="16" spans="1:32">
      <c r="A16" s="945"/>
      <c r="B16" s="948"/>
      <c r="C16" s="52" t="s">
        <v>18</v>
      </c>
      <c r="D16" s="433"/>
      <c r="E16" s="528"/>
      <c r="F16" s="528"/>
      <c r="G16" s="528"/>
      <c r="H16" s="528"/>
      <c r="I16" s="528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9"/>
      <c r="AD16" s="13"/>
      <c r="AE16" s="13"/>
      <c r="AF16" s="13"/>
    </row>
    <row r="17" spans="1:32">
      <c r="A17" s="945"/>
      <c r="B17" s="931"/>
      <c r="C17" s="52" t="s">
        <v>11</v>
      </c>
      <c r="D17" s="433"/>
      <c r="E17" s="530"/>
      <c r="F17" s="530"/>
      <c r="G17" s="530"/>
      <c r="H17" s="523"/>
      <c r="I17" s="530"/>
      <c r="J17" s="530"/>
      <c r="K17" s="530"/>
      <c r="L17" s="530"/>
      <c r="M17" s="530"/>
      <c r="N17" s="523"/>
      <c r="O17" s="530"/>
      <c r="P17" s="530"/>
      <c r="Q17" s="530"/>
      <c r="R17" s="530"/>
      <c r="S17" s="530"/>
      <c r="T17" s="530"/>
      <c r="U17" s="530"/>
      <c r="V17" s="524"/>
      <c r="W17" s="530"/>
      <c r="X17" s="530"/>
      <c r="Y17" s="525"/>
      <c r="Z17" s="530"/>
      <c r="AA17" s="530"/>
      <c r="AB17" s="530"/>
      <c r="AC17" s="526"/>
      <c r="AD17" s="13"/>
      <c r="AE17" s="13"/>
      <c r="AF17" s="13"/>
    </row>
    <row r="18" spans="1:32">
      <c r="A18" s="435"/>
      <c r="B18" s="436"/>
      <c r="C18" s="304" t="s">
        <v>328</v>
      </c>
      <c r="D18" s="433"/>
      <c r="E18" s="530"/>
      <c r="F18" s="530"/>
      <c r="G18" s="530"/>
      <c r="H18" s="523"/>
      <c r="I18" s="530"/>
      <c r="J18" s="530"/>
      <c r="K18" s="530"/>
      <c r="L18" s="530"/>
      <c r="M18" s="530"/>
      <c r="N18" s="523"/>
      <c r="O18" s="530"/>
      <c r="P18" s="530"/>
      <c r="Q18" s="530"/>
      <c r="R18" s="530"/>
      <c r="S18" s="530"/>
      <c r="T18" s="530"/>
      <c r="U18" s="530"/>
      <c r="V18" s="524"/>
      <c r="W18" s="530"/>
      <c r="X18" s="530"/>
      <c r="Y18" s="525"/>
      <c r="Z18" s="530"/>
      <c r="AA18" s="530"/>
      <c r="AB18" s="530"/>
      <c r="AC18" s="526"/>
      <c r="AD18" s="13"/>
      <c r="AE18" s="13"/>
      <c r="AF18" s="13"/>
    </row>
    <row r="19" spans="1:32" ht="13.5" thickBot="1">
      <c r="A19" s="435"/>
      <c r="B19" s="437"/>
      <c r="C19" s="305" t="s">
        <v>329</v>
      </c>
      <c r="D19" s="438"/>
      <c r="E19" s="531"/>
      <c r="F19" s="531"/>
      <c r="G19" s="531"/>
      <c r="H19" s="532"/>
      <c r="I19" s="531"/>
      <c r="J19" s="531"/>
      <c r="K19" s="531"/>
      <c r="L19" s="531"/>
      <c r="M19" s="531"/>
      <c r="N19" s="532"/>
      <c r="O19" s="531"/>
      <c r="P19" s="531"/>
      <c r="Q19" s="531"/>
      <c r="R19" s="531"/>
      <c r="S19" s="531"/>
      <c r="T19" s="531"/>
      <c r="U19" s="531"/>
      <c r="V19" s="533"/>
      <c r="W19" s="531"/>
      <c r="X19" s="531"/>
      <c r="Y19" s="534"/>
      <c r="Z19" s="531"/>
      <c r="AA19" s="531"/>
      <c r="AB19" s="531"/>
      <c r="AC19" s="535"/>
      <c r="AD19" s="13"/>
      <c r="AE19" s="13"/>
      <c r="AF19" s="13"/>
    </row>
    <row r="20" spans="1:32">
      <c r="A20" s="944" t="s">
        <v>330</v>
      </c>
      <c r="B20" s="947" t="s">
        <v>331</v>
      </c>
      <c r="C20" s="38" t="s">
        <v>17</v>
      </c>
      <c r="D20" s="432" t="s">
        <v>222</v>
      </c>
      <c r="E20" s="518"/>
      <c r="F20" s="518"/>
      <c r="G20" s="518"/>
      <c r="H20" s="519"/>
      <c r="I20" s="518"/>
      <c r="J20" s="518"/>
      <c r="K20" s="518"/>
      <c r="L20" s="518"/>
      <c r="M20" s="518"/>
      <c r="N20" s="519"/>
      <c r="O20" s="518"/>
      <c r="P20" s="518"/>
      <c r="Q20" s="518"/>
      <c r="R20" s="518"/>
      <c r="S20" s="518"/>
      <c r="T20" s="518"/>
      <c r="U20" s="518"/>
      <c r="V20" s="520"/>
      <c r="W20" s="518"/>
      <c r="X20" s="518"/>
      <c r="Y20" s="521"/>
      <c r="Z20" s="518"/>
      <c r="AA20" s="518"/>
      <c r="AB20" s="518"/>
      <c r="AC20" s="536"/>
      <c r="AD20" s="13"/>
      <c r="AE20" s="13"/>
      <c r="AF20" s="13"/>
    </row>
    <row r="21" spans="1:32">
      <c r="A21" s="945"/>
      <c r="B21" s="948"/>
      <c r="C21" s="52" t="s">
        <v>33</v>
      </c>
      <c r="D21" s="433"/>
      <c r="E21" s="491"/>
      <c r="F21" s="491"/>
      <c r="G21" s="491"/>
      <c r="H21" s="523"/>
      <c r="I21" s="491"/>
      <c r="J21" s="491"/>
      <c r="K21" s="491"/>
      <c r="L21" s="491"/>
      <c r="M21" s="491"/>
      <c r="N21" s="523"/>
      <c r="O21" s="491"/>
      <c r="P21" s="491"/>
      <c r="Q21" s="491"/>
      <c r="R21" s="491"/>
      <c r="S21" s="491"/>
      <c r="T21" s="491"/>
      <c r="U21" s="491"/>
      <c r="V21" s="524"/>
      <c r="W21" s="491"/>
      <c r="X21" s="491"/>
      <c r="Y21" s="525"/>
      <c r="Z21" s="491"/>
      <c r="AA21" s="491"/>
      <c r="AB21" s="491"/>
      <c r="AC21" s="505"/>
      <c r="AD21" s="13"/>
      <c r="AE21" s="13"/>
      <c r="AF21" s="13"/>
    </row>
    <row r="22" spans="1:32">
      <c r="A22" s="945"/>
      <c r="B22" s="948"/>
      <c r="C22" s="52" t="s">
        <v>279</v>
      </c>
      <c r="D22" s="433" t="s">
        <v>327</v>
      </c>
      <c r="E22" s="504"/>
      <c r="F22" s="504"/>
      <c r="G22" s="504"/>
      <c r="H22" s="504"/>
      <c r="I22" s="504"/>
      <c r="J22" s="504"/>
      <c r="K22" s="504"/>
      <c r="L22" s="504"/>
      <c r="M22" s="504"/>
      <c r="N22" s="504"/>
      <c r="O22" s="504"/>
      <c r="P22" s="504"/>
      <c r="Q22" s="504"/>
      <c r="R22" s="504"/>
      <c r="S22" s="504"/>
      <c r="T22" s="504"/>
      <c r="U22" s="504"/>
      <c r="V22" s="504"/>
      <c r="W22" s="504"/>
      <c r="X22" s="504"/>
      <c r="Y22" s="504"/>
      <c r="Z22" s="504"/>
      <c r="AA22" s="504"/>
      <c r="AB22" s="527"/>
      <c r="AC22" s="583"/>
      <c r="AD22" s="13"/>
      <c r="AE22" s="13"/>
      <c r="AF22" s="13"/>
    </row>
    <row r="23" spans="1:32">
      <c r="A23" s="945"/>
      <c r="B23" s="948"/>
      <c r="C23" s="52" t="s">
        <v>18</v>
      </c>
      <c r="D23" s="433"/>
      <c r="E23" s="528"/>
      <c r="F23" s="528"/>
      <c r="G23" s="528"/>
      <c r="H23" s="528"/>
      <c r="I23" s="528"/>
      <c r="J23" s="528"/>
      <c r="K23" s="528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9"/>
      <c r="AD23" s="13"/>
      <c r="AE23" s="13"/>
      <c r="AF23" s="13"/>
    </row>
    <row r="24" spans="1:32">
      <c r="A24" s="945"/>
      <c r="B24" s="931"/>
      <c r="C24" s="52" t="s">
        <v>11</v>
      </c>
      <c r="D24" s="433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526"/>
      <c r="AD24" s="13"/>
      <c r="AE24" s="13"/>
      <c r="AF24" s="13"/>
    </row>
    <row r="25" spans="1:32">
      <c r="A25" s="435"/>
      <c r="B25" s="436"/>
      <c r="C25" s="304" t="s">
        <v>328</v>
      </c>
      <c r="D25" s="433"/>
      <c r="E25" s="622"/>
      <c r="F25" s="622"/>
      <c r="G25" s="622"/>
      <c r="H25" s="523"/>
      <c r="I25" s="622"/>
      <c r="J25" s="622"/>
      <c r="K25" s="622"/>
      <c r="L25" s="622"/>
      <c r="M25" s="622"/>
      <c r="N25" s="524"/>
      <c r="O25" s="622"/>
      <c r="P25" s="622"/>
      <c r="Q25" s="622"/>
      <c r="R25" s="622"/>
      <c r="S25" s="622"/>
      <c r="T25" s="622"/>
      <c r="U25" s="622"/>
      <c r="V25" s="524"/>
      <c r="W25" s="622"/>
      <c r="X25" s="622"/>
      <c r="Y25" s="525"/>
      <c r="Z25" s="622"/>
      <c r="AA25" s="622"/>
      <c r="AB25" s="622"/>
      <c r="AC25" s="526"/>
      <c r="AD25" s="13"/>
      <c r="AE25" s="13"/>
      <c r="AF25" s="13"/>
    </row>
    <row r="26" spans="1:32" ht="13.5" thickBot="1">
      <c r="A26" s="435"/>
      <c r="B26" s="437"/>
      <c r="C26" s="305" t="s">
        <v>329</v>
      </c>
      <c r="D26" s="438"/>
      <c r="E26" s="531"/>
      <c r="F26" s="531"/>
      <c r="G26" s="531"/>
      <c r="H26" s="532"/>
      <c r="I26" s="531"/>
      <c r="J26" s="531"/>
      <c r="K26" s="531"/>
      <c r="L26" s="531"/>
      <c r="M26" s="531"/>
      <c r="N26" s="533"/>
      <c r="O26" s="531"/>
      <c r="P26" s="531"/>
      <c r="Q26" s="531"/>
      <c r="R26" s="531"/>
      <c r="S26" s="531"/>
      <c r="T26" s="531"/>
      <c r="U26" s="531"/>
      <c r="V26" s="533"/>
      <c r="W26" s="531"/>
      <c r="X26" s="531"/>
      <c r="Y26" s="534"/>
      <c r="Z26" s="531"/>
      <c r="AA26" s="531"/>
      <c r="AB26" s="531"/>
      <c r="AC26" s="535"/>
      <c r="AD26" s="13"/>
      <c r="AE26" s="13"/>
      <c r="AF26" s="13"/>
    </row>
    <row r="27" spans="1:32" ht="13.5" thickBot="1">
      <c r="A27" s="944" t="s">
        <v>332</v>
      </c>
      <c r="B27" s="947" t="s">
        <v>333</v>
      </c>
      <c r="C27" s="38" t="s">
        <v>17</v>
      </c>
      <c r="D27" s="432" t="s">
        <v>137</v>
      </c>
      <c r="E27" s="495">
        <v>1602</v>
      </c>
      <c r="F27" s="495">
        <v>1395.6</v>
      </c>
      <c r="G27" s="495">
        <v>1269</v>
      </c>
      <c r="H27" s="495">
        <v>1138.2</v>
      </c>
      <c r="I27" s="495">
        <v>1103.4000000000001</v>
      </c>
      <c r="J27" s="495">
        <v>1208.4000000000001</v>
      </c>
      <c r="K27" s="495">
        <v>1545.6</v>
      </c>
      <c r="L27" s="495">
        <v>1662</v>
      </c>
      <c r="M27" s="495">
        <v>1906.2</v>
      </c>
      <c r="N27" s="495">
        <v>2032.2</v>
      </c>
      <c r="O27" s="495">
        <v>1947.6</v>
      </c>
      <c r="P27" s="495">
        <v>1960.8</v>
      </c>
      <c r="Q27" s="495">
        <v>1944.6</v>
      </c>
      <c r="R27" s="495">
        <v>1876.8</v>
      </c>
      <c r="S27" s="495">
        <v>1834.2</v>
      </c>
      <c r="T27" s="495">
        <v>1849.2</v>
      </c>
      <c r="U27" s="495">
        <v>1867.2</v>
      </c>
      <c r="V27" s="495">
        <v>1914</v>
      </c>
      <c r="W27" s="495">
        <v>2044.2</v>
      </c>
      <c r="X27" s="495">
        <v>2150.4</v>
      </c>
      <c r="Y27" s="495">
        <v>2208.6</v>
      </c>
      <c r="Z27" s="495">
        <v>2238</v>
      </c>
      <c r="AA27" s="495">
        <v>2095.8000000000002</v>
      </c>
      <c r="AB27" s="495">
        <v>1909.8</v>
      </c>
      <c r="AC27" s="499">
        <f>SUM(E27:AB27)</f>
        <v>42703.8</v>
      </c>
      <c r="AD27" s="439"/>
      <c r="AE27" s="439"/>
      <c r="AF27" s="13"/>
    </row>
    <row r="28" spans="1:32">
      <c r="A28" s="945"/>
      <c r="B28" s="948"/>
      <c r="C28" s="52" t="s">
        <v>33</v>
      </c>
      <c r="D28" s="432" t="s">
        <v>137</v>
      </c>
      <c r="E28" s="39">
        <v>807.6</v>
      </c>
      <c r="F28" s="39">
        <v>775.8</v>
      </c>
      <c r="G28" s="39">
        <v>752.4</v>
      </c>
      <c r="H28" s="39">
        <v>735.6</v>
      </c>
      <c r="I28" s="39">
        <v>734.4</v>
      </c>
      <c r="J28" s="39">
        <v>760.8</v>
      </c>
      <c r="K28" s="39">
        <v>796.8</v>
      </c>
      <c r="L28" s="39">
        <v>853.2</v>
      </c>
      <c r="M28" s="39">
        <v>919.2</v>
      </c>
      <c r="N28" s="39">
        <v>943.2</v>
      </c>
      <c r="O28" s="39">
        <v>922.8</v>
      </c>
      <c r="P28" s="39">
        <v>930</v>
      </c>
      <c r="Q28" s="39">
        <v>930.6</v>
      </c>
      <c r="R28" s="39">
        <v>915.6</v>
      </c>
      <c r="S28" s="39">
        <v>903</v>
      </c>
      <c r="T28" s="39">
        <v>921</v>
      </c>
      <c r="U28" s="39">
        <v>913.8</v>
      </c>
      <c r="V28" s="39">
        <v>921</v>
      </c>
      <c r="W28" s="39">
        <v>956.4</v>
      </c>
      <c r="X28" s="39">
        <v>951</v>
      </c>
      <c r="Y28" s="39">
        <v>942.6</v>
      </c>
      <c r="Z28" s="39">
        <v>917.4</v>
      </c>
      <c r="AA28" s="39">
        <v>887.4</v>
      </c>
      <c r="AB28" s="39">
        <v>874.8</v>
      </c>
      <c r="AC28" s="503">
        <f>SUM(E28:AB28)</f>
        <v>20966.400000000001</v>
      </c>
      <c r="AD28" s="440"/>
      <c r="AE28" s="441"/>
      <c r="AF28" s="440"/>
    </row>
    <row r="29" spans="1:32">
      <c r="A29" s="945"/>
      <c r="B29" s="948"/>
      <c r="C29" s="52" t="s">
        <v>279</v>
      </c>
      <c r="D29" s="433" t="s">
        <v>327</v>
      </c>
      <c r="E29" s="504">
        <v>93</v>
      </c>
      <c r="F29" s="504">
        <v>82</v>
      </c>
      <c r="G29" s="504">
        <v>80</v>
      </c>
      <c r="H29" s="504">
        <v>73</v>
      </c>
      <c r="I29" s="504">
        <v>73</v>
      </c>
      <c r="J29" s="504">
        <v>85</v>
      </c>
      <c r="K29" s="504">
        <v>105</v>
      </c>
      <c r="L29" s="504">
        <v>123</v>
      </c>
      <c r="M29" s="504">
        <v>129</v>
      </c>
      <c r="N29" s="504">
        <v>122</v>
      </c>
      <c r="O29" s="504">
        <v>123</v>
      </c>
      <c r="P29" s="504">
        <v>122</v>
      </c>
      <c r="Q29" s="504">
        <v>122</v>
      </c>
      <c r="R29" s="504">
        <v>119</v>
      </c>
      <c r="S29" s="504">
        <v>119</v>
      </c>
      <c r="T29" s="504">
        <v>121</v>
      </c>
      <c r="U29" s="504">
        <v>123</v>
      </c>
      <c r="V29" s="504">
        <v>126</v>
      </c>
      <c r="W29" s="504">
        <v>131</v>
      </c>
      <c r="X29" s="504">
        <v>136</v>
      </c>
      <c r="Y29" s="504">
        <v>135</v>
      </c>
      <c r="Z29" s="504">
        <v>134</v>
      </c>
      <c r="AA29" s="504">
        <v>126</v>
      </c>
      <c r="AB29" s="504">
        <v>113</v>
      </c>
      <c r="AC29" s="505"/>
      <c r="AD29" s="13"/>
      <c r="AE29" s="13"/>
      <c r="AF29" s="13"/>
    </row>
    <row r="30" spans="1:32" ht="13.5" thickBot="1">
      <c r="A30" s="945"/>
      <c r="B30" s="931"/>
      <c r="C30" s="52" t="s">
        <v>18</v>
      </c>
      <c r="D30" s="433"/>
      <c r="E30" s="528">
        <f t="shared" ref="E30:AB30" si="1">E28/E27</f>
        <v>0.50411985018726591</v>
      </c>
      <c r="F30" s="528">
        <f t="shared" si="1"/>
        <v>0.55588993981083401</v>
      </c>
      <c r="G30" s="528">
        <f t="shared" si="1"/>
        <v>0.59290780141843968</v>
      </c>
      <c r="H30" s="537">
        <f t="shared" si="1"/>
        <v>0.64628360569319976</v>
      </c>
      <c r="I30" s="528">
        <f t="shared" si="1"/>
        <v>0.66557911908645995</v>
      </c>
      <c r="J30" s="528">
        <f t="shared" si="1"/>
        <v>0.62959285004965237</v>
      </c>
      <c r="K30" s="528">
        <f t="shared" si="1"/>
        <v>0.51552795031055898</v>
      </c>
      <c r="L30" s="528">
        <f t="shared" si="1"/>
        <v>0.51335740072202174</v>
      </c>
      <c r="M30" s="528">
        <f t="shared" si="1"/>
        <v>0.48221592697513377</v>
      </c>
      <c r="N30" s="537">
        <f t="shared" si="1"/>
        <v>0.46412754650132865</v>
      </c>
      <c r="O30" s="528">
        <f t="shared" si="1"/>
        <v>0.47381392483056067</v>
      </c>
      <c r="P30" s="528">
        <f t="shared" si="1"/>
        <v>0.47429620563035496</v>
      </c>
      <c r="Q30" s="528">
        <f t="shared" si="1"/>
        <v>0.47855600123418701</v>
      </c>
      <c r="R30" s="528">
        <f t="shared" si="1"/>
        <v>0.48785166240409211</v>
      </c>
      <c r="S30" s="528">
        <f t="shared" si="1"/>
        <v>0.4923127248936866</v>
      </c>
      <c r="T30" s="528">
        <f t="shared" si="1"/>
        <v>0.4980532121998702</v>
      </c>
      <c r="U30" s="528">
        <f t="shared" si="1"/>
        <v>0.48939588688946012</v>
      </c>
      <c r="V30" s="537">
        <f t="shared" si="1"/>
        <v>0.48119122257053293</v>
      </c>
      <c r="W30" s="528">
        <f t="shared" si="1"/>
        <v>0.46786028764308774</v>
      </c>
      <c r="X30" s="528">
        <f t="shared" si="1"/>
        <v>0.44224330357142855</v>
      </c>
      <c r="Y30" s="538">
        <f t="shared" si="1"/>
        <v>0.42678619940233636</v>
      </c>
      <c r="Z30" s="528">
        <f t="shared" si="1"/>
        <v>0.40991957104557641</v>
      </c>
      <c r="AA30" s="528">
        <f t="shared" si="1"/>
        <v>0.42341826510163177</v>
      </c>
      <c r="AB30" s="528">
        <f t="shared" si="1"/>
        <v>0.4580584354382658</v>
      </c>
      <c r="AC30" s="539"/>
      <c r="AD30" s="13"/>
      <c r="AE30" s="13"/>
      <c r="AF30" s="13"/>
    </row>
    <row r="31" spans="1:32" ht="13.5" thickBot="1">
      <c r="A31" s="944" t="s">
        <v>334</v>
      </c>
      <c r="B31" s="923" t="s">
        <v>335</v>
      </c>
      <c r="C31" s="38" t="s">
        <v>17</v>
      </c>
      <c r="D31" s="432" t="s">
        <v>137</v>
      </c>
      <c r="E31" s="495">
        <v>759</v>
      </c>
      <c r="F31" s="495">
        <v>673.2</v>
      </c>
      <c r="G31" s="495">
        <v>624.6</v>
      </c>
      <c r="H31" s="497">
        <v>600.6</v>
      </c>
      <c r="I31" s="495">
        <v>616.79999999999995</v>
      </c>
      <c r="J31" s="495">
        <v>688.2</v>
      </c>
      <c r="K31" s="495">
        <v>878.4</v>
      </c>
      <c r="L31" s="495">
        <v>915</v>
      </c>
      <c r="M31" s="495">
        <v>927.6</v>
      </c>
      <c r="N31" s="497">
        <v>991.8</v>
      </c>
      <c r="O31" s="495">
        <v>1054.8</v>
      </c>
      <c r="P31" s="495">
        <v>1083</v>
      </c>
      <c r="Q31" s="495">
        <v>1063.8</v>
      </c>
      <c r="R31" s="495">
        <v>1079.4000000000001</v>
      </c>
      <c r="S31" s="495">
        <v>1082.4000000000001</v>
      </c>
      <c r="T31" s="495">
        <v>1131</v>
      </c>
      <c r="U31" s="495">
        <v>1114.8</v>
      </c>
      <c r="V31" s="497">
        <v>1165.8</v>
      </c>
      <c r="W31" s="495">
        <v>1243.2</v>
      </c>
      <c r="X31" s="495">
        <v>1242</v>
      </c>
      <c r="Y31" s="498">
        <v>1248.5999999999999</v>
      </c>
      <c r="Z31" s="495">
        <v>1220.4000000000001</v>
      </c>
      <c r="AA31" s="495">
        <v>1083</v>
      </c>
      <c r="AB31" s="495">
        <v>883.2</v>
      </c>
      <c r="AC31" s="499">
        <f>SUM(E31:AB31)</f>
        <v>23370.6</v>
      </c>
      <c r="AD31" s="439"/>
      <c r="AE31" s="439"/>
      <c r="AF31" s="13"/>
    </row>
    <row r="32" spans="1:32">
      <c r="A32" s="945"/>
      <c r="B32" s="924"/>
      <c r="C32" s="52" t="s">
        <v>33</v>
      </c>
      <c r="D32" s="432" t="s">
        <v>137</v>
      </c>
      <c r="E32" s="39">
        <v>250.2</v>
      </c>
      <c r="F32" s="39">
        <v>237</v>
      </c>
      <c r="G32" s="39">
        <v>237</v>
      </c>
      <c r="H32" s="500">
        <v>230.4</v>
      </c>
      <c r="I32" s="39">
        <v>236.4</v>
      </c>
      <c r="J32" s="39">
        <v>237.6</v>
      </c>
      <c r="K32" s="39">
        <v>258.60000000000002</v>
      </c>
      <c r="L32" s="39">
        <v>295.8</v>
      </c>
      <c r="M32" s="39">
        <v>327.60000000000002</v>
      </c>
      <c r="N32" s="501">
        <v>336.6</v>
      </c>
      <c r="O32" s="39">
        <v>358.8</v>
      </c>
      <c r="P32" s="39">
        <v>354.6</v>
      </c>
      <c r="Q32" s="39">
        <v>346.2</v>
      </c>
      <c r="R32" s="39">
        <v>379.8</v>
      </c>
      <c r="S32" s="39">
        <v>378</v>
      </c>
      <c r="T32" s="39">
        <v>392.4</v>
      </c>
      <c r="U32" s="39">
        <v>357</v>
      </c>
      <c r="V32" s="501">
        <v>381</v>
      </c>
      <c r="W32" s="39">
        <v>392.4</v>
      </c>
      <c r="X32" s="39">
        <v>394.2</v>
      </c>
      <c r="Y32" s="502">
        <v>386.4</v>
      </c>
      <c r="Z32" s="39">
        <v>340.2</v>
      </c>
      <c r="AA32" s="39">
        <v>290.39999999999998</v>
      </c>
      <c r="AB32" s="39">
        <v>272.39999999999998</v>
      </c>
      <c r="AC32" s="503">
        <f>SUM(E32:AB32)</f>
        <v>7670.9999999999982</v>
      </c>
      <c r="AD32" s="440"/>
      <c r="AE32" s="441"/>
      <c r="AF32" s="440"/>
    </row>
    <row r="33" spans="1:32">
      <c r="A33" s="945"/>
      <c r="B33" s="924"/>
      <c r="C33" s="52" t="s">
        <v>279</v>
      </c>
      <c r="D33" s="433" t="s">
        <v>327</v>
      </c>
      <c r="E33" s="504">
        <v>39</v>
      </c>
      <c r="F33" s="504">
        <v>36</v>
      </c>
      <c r="G33" s="504">
        <v>33</v>
      </c>
      <c r="H33" s="504">
        <v>34</v>
      </c>
      <c r="I33" s="504">
        <v>33</v>
      </c>
      <c r="J33" s="504">
        <v>41</v>
      </c>
      <c r="K33" s="504">
        <v>52</v>
      </c>
      <c r="L33" s="504">
        <v>58</v>
      </c>
      <c r="M33" s="504">
        <v>57</v>
      </c>
      <c r="N33" s="504">
        <v>60</v>
      </c>
      <c r="O33" s="504">
        <v>62</v>
      </c>
      <c r="P33" s="504">
        <v>65</v>
      </c>
      <c r="Q33" s="504">
        <v>65</v>
      </c>
      <c r="R33" s="504">
        <v>65</v>
      </c>
      <c r="S33" s="504">
        <v>65</v>
      </c>
      <c r="T33" s="504">
        <v>65</v>
      </c>
      <c r="U33" s="504">
        <v>65</v>
      </c>
      <c r="V33" s="504">
        <v>67</v>
      </c>
      <c r="W33" s="504">
        <v>67</v>
      </c>
      <c r="X33" s="504">
        <v>69</v>
      </c>
      <c r="Y33" s="504">
        <v>71</v>
      </c>
      <c r="Z33" s="504">
        <v>65</v>
      </c>
      <c r="AA33" s="504">
        <v>56</v>
      </c>
      <c r="AB33" s="504">
        <v>43</v>
      </c>
      <c r="AC33" s="505"/>
      <c r="AD33" s="13"/>
      <c r="AE33" s="13"/>
      <c r="AF33" s="13"/>
    </row>
    <row r="34" spans="1:32" ht="13.5" thickBot="1">
      <c r="A34" s="945"/>
      <c r="B34" s="924"/>
      <c r="C34" s="52" t="s">
        <v>18</v>
      </c>
      <c r="D34" s="433"/>
      <c r="E34" s="528">
        <f t="shared" ref="E34:AB34" si="2">E32/E31</f>
        <v>0.32964426877470354</v>
      </c>
      <c r="F34" s="528">
        <f t="shared" si="2"/>
        <v>0.35204991087344029</v>
      </c>
      <c r="G34" s="528">
        <f t="shared" si="2"/>
        <v>0.37944284341978868</v>
      </c>
      <c r="H34" s="540">
        <f t="shared" si="2"/>
        <v>0.38361638361638362</v>
      </c>
      <c r="I34" s="528">
        <f t="shared" si="2"/>
        <v>0.3832684824902724</v>
      </c>
      <c r="J34" s="528">
        <f t="shared" si="2"/>
        <v>0.3452484742807323</v>
      </c>
      <c r="K34" s="528">
        <f t="shared" si="2"/>
        <v>0.29439890710382516</v>
      </c>
      <c r="L34" s="528">
        <f t="shared" si="2"/>
        <v>0.32327868852459019</v>
      </c>
      <c r="M34" s="528">
        <f t="shared" si="2"/>
        <v>0.35316946959896511</v>
      </c>
      <c r="N34" s="540">
        <f t="shared" si="2"/>
        <v>0.33938294010889297</v>
      </c>
      <c r="O34" s="528">
        <f t="shared" si="2"/>
        <v>0.34015927189988626</v>
      </c>
      <c r="P34" s="528">
        <f t="shared" si="2"/>
        <v>0.32742382271468146</v>
      </c>
      <c r="Q34" s="528">
        <f t="shared" si="2"/>
        <v>0.32543711223914268</v>
      </c>
      <c r="R34" s="528">
        <f t="shared" si="2"/>
        <v>0.35186214563646467</v>
      </c>
      <c r="S34" s="528">
        <f t="shared" si="2"/>
        <v>0.34922394678492236</v>
      </c>
      <c r="T34" s="528">
        <f t="shared" si="2"/>
        <v>0.34694960212201592</v>
      </c>
      <c r="U34" s="528">
        <f t="shared" si="2"/>
        <v>0.32023681377825619</v>
      </c>
      <c r="V34" s="537">
        <f t="shared" si="2"/>
        <v>0.3268142048378796</v>
      </c>
      <c r="W34" s="528">
        <f t="shared" si="2"/>
        <v>0.31563706563706562</v>
      </c>
      <c r="X34" s="528">
        <f t="shared" si="2"/>
        <v>0.31739130434782609</v>
      </c>
      <c r="Y34" s="538">
        <f t="shared" si="2"/>
        <v>0.30946660259490633</v>
      </c>
      <c r="Z34" s="528">
        <f t="shared" si="2"/>
        <v>0.27876106194690264</v>
      </c>
      <c r="AA34" s="528">
        <f t="shared" si="2"/>
        <v>0.2681440443213296</v>
      </c>
      <c r="AB34" s="528">
        <f t="shared" si="2"/>
        <v>0.30842391304347822</v>
      </c>
      <c r="AC34" s="539"/>
      <c r="AD34" s="13"/>
      <c r="AE34" s="13"/>
      <c r="AF34" s="13"/>
    </row>
    <row r="35" spans="1:32">
      <c r="A35" s="442" t="s">
        <v>336</v>
      </c>
      <c r="B35" s="443"/>
      <c r="C35" s="444"/>
      <c r="D35" s="445"/>
      <c r="E35" s="541">
        <f>E27+E31</f>
        <v>2361</v>
      </c>
      <c r="F35" s="541">
        <f t="shared" ref="F35:AB36" si="3">F27+F31</f>
        <v>2068.8000000000002</v>
      </c>
      <c r="G35" s="541">
        <f t="shared" si="3"/>
        <v>1893.6</v>
      </c>
      <c r="H35" s="542">
        <f t="shared" si="3"/>
        <v>1738.8000000000002</v>
      </c>
      <c r="I35" s="541">
        <f t="shared" si="3"/>
        <v>1720.2</v>
      </c>
      <c r="J35" s="541">
        <f t="shared" si="3"/>
        <v>1896.6000000000001</v>
      </c>
      <c r="K35" s="541">
        <f t="shared" si="3"/>
        <v>2424</v>
      </c>
      <c r="L35" s="541">
        <f t="shared" si="3"/>
        <v>2577</v>
      </c>
      <c r="M35" s="541">
        <f t="shared" si="3"/>
        <v>2833.8</v>
      </c>
      <c r="N35" s="541">
        <f t="shared" si="3"/>
        <v>3024</v>
      </c>
      <c r="O35" s="541">
        <f>O27+O31</f>
        <v>3002.3999999999996</v>
      </c>
      <c r="P35" s="541">
        <f t="shared" si="3"/>
        <v>3043.8</v>
      </c>
      <c r="Q35" s="541">
        <f t="shared" si="3"/>
        <v>3008.3999999999996</v>
      </c>
      <c r="R35" s="541">
        <f t="shared" si="3"/>
        <v>2956.2</v>
      </c>
      <c r="S35" s="542">
        <f t="shared" si="3"/>
        <v>2916.6000000000004</v>
      </c>
      <c r="T35" s="541">
        <f t="shared" si="3"/>
        <v>2980.2</v>
      </c>
      <c r="U35" s="541">
        <f t="shared" si="3"/>
        <v>2982</v>
      </c>
      <c r="V35" s="541">
        <f t="shared" si="3"/>
        <v>3079.8</v>
      </c>
      <c r="W35" s="542">
        <f t="shared" si="3"/>
        <v>3287.4</v>
      </c>
      <c r="X35" s="542">
        <f t="shared" si="3"/>
        <v>3392.4</v>
      </c>
      <c r="Y35" s="542">
        <f t="shared" si="3"/>
        <v>3457.2</v>
      </c>
      <c r="Z35" s="541">
        <f t="shared" si="3"/>
        <v>3458.4</v>
      </c>
      <c r="AA35" s="541">
        <f t="shared" si="3"/>
        <v>3178.8</v>
      </c>
      <c r="AB35" s="541">
        <f t="shared" si="3"/>
        <v>2793</v>
      </c>
      <c r="AC35" s="543"/>
      <c r="AD35" s="13"/>
      <c r="AE35" s="13"/>
      <c r="AF35" s="13"/>
    </row>
    <row r="36" spans="1:32">
      <c r="A36" s="446" t="s">
        <v>337</v>
      </c>
      <c r="B36" s="447"/>
      <c r="C36" s="448"/>
      <c r="D36" s="449"/>
      <c r="E36" s="544">
        <f>E28+E32</f>
        <v>1057.8</v>
      </c>
      <c r="F36" s="544">
        <f t="shared" si="3"/>
        <v>1012.8</v>
      </c>
      <c r="G36" s="544">
        <f t="shared" si="3"/>
        <v>989.4</v>
      </c>
      <c r="H36" s="545">
        <f t="shared" si="3"/>
        <v>966</v>
      </c>
      <c r="I36" s="544">
        <f t="shared" si="3"/>
        <v>970.8</v>
      </c>
      <c r="J36" s="544">
        <f t="shared" si="3"/>
        <v>998.4</v>
      </c>
      <c r="K36" s="544">
        <f t="shared" si="3"/>
        <v>1055.4000000000001</v>
      </c>
      <c r="L36" s="544">
        <f t="shared" si="3"/>
        <v>1149</v>
      </c>
      <c r="M36" s="544">
        <f t="shared" si="3"/>
        <v>1246.8000000000002</v>
      </c>
      <c r="N36" s="544">
        <f t="shared" si="3"/>
        <v>1279.8000000000002</v>
      </c>
      <c r="O36" s="544">
        <f>O28+O32</f>
        <v>1281.5999999999999</v>
      </c>
      <c r="P36" s="544">
        <f t="shared" si="3"/>
        <v>1284.5999999999999</v>
      </c>
      <c r="Q36" s="544">
        <f t="shared" si="3"/>
        <v>1276.8</v>
      </c>
      <c r="R36" s="544">
        <f t="shared" si="3"/>
        <v>1295.4000000000001</v>
      </c>
      <c r="S36" s="545">
        <f t="shared" si="3"/>
        <v>1281</v>
      </c>
      <c r="T36" s="544">
        <f t="shared" si="3"/>
        <v>1313.4</v>
      </c>
      <c r="U36" s="544">
        <f t="shared" si="3"/>
        <v>1270.8</v>
      </c>
      <c r="V36" s="544">
        <f t="shared" si="3"/>
        <v>1302</v>
      </c>
      <c r="W36" s="545">
        <f t="shared" si="3"/>
        <v>1348.8</v>
      </c>
      <c r="X36" s="545">
        <f t="shared" si="3"/>
        <v>1345.2</v>
      </c>
      <c r="Y36" s="545">
        <f t="shared" si="3"/>
        <v>1329</v>
      </c>
      <c r="Z36" s="544">
        <f t="shared" si="3"/>
        <v>1257.5999999999999</v>
      </c>
      <c r="AA36" s="544">
        <f t="shared" si="3"/>
        <v>1177.8</v>
      </c>
      <c r="AB36" s="544">
        <f t="shared" si="3"/>
        <v>1147.1999999999998</v>
      </c>
      <c r="AC36" s="546"/>
      <c r="AD36" s="13"/>
      <c r="AE36" s="13"/>
      <c r="AF36" s="13"/>
    </row>
    <row r="37" spans="1:32" ht="13.5" thickBot="1">
      <c r="A37" s="450" t="s">
        <v>338</v>
      </c>
      <c r="B37" s="451"/>
      <c r="C37" s="452"/>
      <c r="D37" s="453"/>
      <c r="E37" s="547">
        <f>SQRT(E36*E36+E35*E35)</f>
        <v>2587.1339045360601</v>
      </c>
      <c r="F37" s="547">
        <f t="shared" ref="F37:U37" si="4">SQRT(F36*F36+F35*F35)</f>
        <v>2303.4099244381146</v>
      </c>
      <c r="G37" s="547">
        <f t="shared" si="4"/>
        <v>2136.5002504095337</v>
      </c>
      <c r="H37" s="548">
        <f t="shared" si="4"/>
        <v>1989.1157432386885</v>
      </c>
      <c r="I37" s="547">
        <f t="shared" si="4"/>
        <v>1975.23180411819</v>
      </c>
      <c r="J37" s="547">
        <f t="shared" si="4"/>
        <v>2143.337145667942</v>
      </c>
      <c r="K37" s="547">
        <f t="shared" si="4"/>
        <v>2643.7937060217087</v>
      </c>
      <c r="L37" s="547">
        <f t="shared" si="4"/>
        <v>2821.5474477669163</v>
      </c>
      <c r="M37" s="547">
        <f t="shared" si="4"/>
        <v>3095.9542438479289</v>
      </c>
      <c r="N37" s="547">
        <f t="shared" si="4"/>
        <v>3283.666249788489</v>
      </c>
      <c r="O37" s="547">
        <f>SQRT(O36*O36+O35*O35)</f>
        <v>3264.491433592681</v>
      </c>
      <c r="P37" s="547">
        <f t="shared" si="4"/>
        <v>3303.7729340861188</v>
      </c>
      <c r="Q37" s="547">
        <f t="shared" si="4"/>
        <v>3268.1323106630794</v>
      </c>
      <c r="R37" s="547">
        <f t="shared" si="4"/>
        <v>3227.5655841516218</v>
      </c>
      <c r="S37" s="548">
        <f t="shared" si="4"/>
        <v>3185.5166865047186</v>
      </c>
      <c r="T37" s="547">
        <f t="shared" si="4"/>
        <v>3256.7793293374975</v>
      </c>
      <c r="U37" s="547">
        <f t="shared" si="4"/>
        <v>3241.4898796695325</v>
      </c>
      <c r="V37" s="547">
        <f>SQRT(V36*V36+V35*V35)</f>
        <v>3343.7063327989795</v>
      </c>
      <c r="W37" s="548">
        <f t="shared" ref="W37:AB37" si="5">SQRT(W36*W36+W35*W35)</f>
        <v>3553.3449311880768</v>
      </c>
      <c r="X37" s="548">
        <f t="shared" si="5"/>
        <v>3649.3753986127545</v>
      </c>
      <c r="Y37" s="548">
        <f t="shared" si="5"/>
        <v>3703.8456825305234</v>
      </c>
      <c r="Z37" s="547">
        <f t="shared" si="5"/>
        <v>3679.95765193025</v>
      </c>
      <c r="AA37" s="547">
        <f t="shared" si="5"/>
        <v>3389.9826371236773</v>
      </c>
      <c r="AB37" s="547">
        <f t="shared" si="5"/>
        <v>3019.4232628103005</v>
      </c>
      <c r="AC37" s="549"/>
      <c r="AD37" s="13"/>
      <c r="AE37" s="13"/>
      <c r="AF37" s="13"/>
    </row>
    <row r="38" spans="1:32" ht="13.5" thickBot="1">
      <c r="A38" s="454" t="s">
        <v>339</v>
      </c>
      <c r="B38" s="455"/>
      <c r="C38" s="456"/>
      <c r="D38" s="457"/>
      <c r="E38" s="550">
        <v>1</v>
      </c>
      <c r="F38" s="550">
        <v>2</v>
      </c>
      <c r="G38" s="550">
        <v>3</v>
      </c>
      <c r="H38" s="550">
        <v>4</v>
      </c>
      <c r="I38" s="550">
        <v>5</v>
      </c>
      <c r="J38" s="550">
        <v>6</v>
      </c>
      <c r="K38" s="550">
        <v>7</v>
      </c>
      <c r="L38" s="550">
        <v>8</v>
      </c>
      <c r="M38" s="550">
        <v>9</v>
      </c>
      <c r="N38" s="550">
        <v>10</v>
      </c>
      <c r="O38" s="550">
        <v>11</v>
      </c>
      <c r="P38" s="550">
        <v>12</v>
      </c>
      <c r="Q38" s="550">
        <v>13</v>
      </c>
      <c r="R38" s="550">
        <v>14</v>
      </c>
      <c r="S38" s="550">
        <v>15</v>
      </c>
      <c r="T38" s="550">
        <v>16</v>
      </c>
      <c r="U38" s="550">
        <v>17</v>
      </c>
      <c r="V38" s="550">
        <v>18</v>
      </c>
      <c r="W38" s="550">
        <v>19</v>
      </c>
      <c r="X38" s="550">
        <v>20</v>
      </c>
      <c r="Y38" s="551">
        <v>21</v>
      </c>
      <c r="Z38" s="550">
        <v>22</v>
      </c>
      <c r="AA38" s="550">
        <v>23</v>
      </c>
      <c r="AB38" s="550">
        <v>24</v>
      </c>
      <c r="AC38" s="552"/>
      <c r="AD38" s="439"/>
      <c r="AE38" s="439"/>
      <c r="AF38" s="439"/>
    </row>
    <row r="39" spans="1:32">
      <c r="A39" s="26" t="s">
        <v>340</v>
      </c>
      <c r="B39" s="27"/>
      <c r="C39" s="28" t="s">
        <v>11</v>
      </c>
      <c r="D39" s="458"/>
      <c r="E39" s="648">
        <v>10.2188</v>
      </c>
      <c r="F39" s="648">
        <v>10.2188</v>
      </c>
      <c r="G39" s="648">
        <v>10.2188</v>
      </c>
      <c r="H39" s="648">
        <v>10.391999999999999</v>
      </c>
      <c r="I39" s="648">
        <v>10.391999999999999</v>
      </c>
      <c r="J39" s="649">
        <v>10.391999999999999</v>
      </c>
      <c r="K39" s="649">
        <v>10.391999999999999</v>
      </c>
      <c r="L39" s="649">
        <v>10.565199999999999</v>
      </c>
      <c r="M39" s="649">
        <v>10.565199999999999</v>
      </c>
      <c r="N39" s="649">
        <v>10.565199999999999</v>
      </c>
      <c r="O39" s="649">
        <v>10.391999999999999</v>
      </c>
      <c r="P39" s="649">
        <v>10.391999999999999</v>
      </c>
      <c r="Q39" s="649">
        <v>10.391999999999999</v>
      </c>
      <c r="R39" s="649">
        <v>10.2188</v>
      </c>
      <c r="S39" s="649">
        <v>10.391999999999999</v>
      </c>
      <c r="T39" s="649">
        <v>10.530559999999999</v>
      </c>
      <c r="U39" s="649">
        <v>10.530559999999999</v>
      </c>
      <c r="V39" s="649">
        <v>10.530559999999999</v>
      </c>
      <c r="W39" s="649">
        <v>10.530559999999999</v>
      </c>
      <c r="X39" s="649">
        <v>10.391999999999999</v>
      </c>
      <c r="Y39" s="649">
        <v>10.391999999999999</v>
      </c>
      <c r="Z39" s="649">
        <v>10.2188</v>
      </c>
      <c r="AA39" s="649">
        <v>10.2188</v>
      </c>
      <c r="AB39" s="648">
        <v>10.2188</v>
      </c>
      <c r="AC39" s="553"/>
      <c r="AD39" s="439"/>
      <c r="AE39" s="439"/>
      <c r="AF39" s="439"/>
    </row>
    <row r="40" spans="1:32" ht="13.5" thickBot="1">
      <c r="A40" s="459" t="s">
        <v>341</v>
      </c>
      <c r="B40" s="460"/>
      <c r="C40" s="494" t="s">
        <v>11</v>
      </c>
      <c r="D40" s="493"/>
      <c r="E40" s="646">
        <v>10.219099764656375</v>
      </c>
      <c r="F40" s="646">
        <v>10.392304845413264</v>
      </c>
      <c r="G40" s="646">
        <v>10.392304845413264</v>
      </c>
      <c r="H40" s="647">
        <v>10.392304845413264</v>
      </c>
      <c r="I40" s="647">
        <v>10.392304845413264</v>
      </c>
      <c r="J40" s="647">
        <v>10.478907385791707</v>
      </c>
      <c r="K40" s="647">
        <v>10.478907385791707</v>
      </c>
      <c r="L40" s="647">
        <v>10.478907385791707</v>
      </c>
      <c r="M40" s="647">
        <v>10.478907385791707</v>
      </c>
      <c r="N40" s="647">
        <v>10.392304845413264</v>
      </c>
      <c r="O40" s="647">
        <v>10.392304845413264</v>
      </c>
      <c r="P40" s="647">
        <v>10.392304845413264</v>
      </c>
      <c r="Q40" s="647">
        <v>10.478907385791707</v>
      </c>
      <c r="R40" s="647">
        <v>10.478907385791707</v>
      </c>
      <c r="S40" s="647">
        <v>10.478907385791707</v>
      </c>
      <c r="T40" s="647">
        <v>10.565509926170151</v>
      </c>
      <c r="U40" s="647">
        <v>10.565509926170151</v>
      </c>
      <c r="V40" s="647">
        <v>10.392304845413264</v>
      </c>
      <c r="W40" s="647">
        <v>10.392304845413264</v>
      </c>
      <c r="X40" s="647">
        <v>10.392304845413264</v>
      </c>
      <c r="Y40" s="647">
        <v>10.392304845413264</v>
      </c>
      <c r="Z40" s="647">
        <v>10.392304845413264</v>
      </c>
      <c r="AA40" s="647">
        <v>10.219099764656375</v>
      </c>
      <c r="AB40" s="647">
        <v>10.219099764656375</v>
      </c>
      <c r="AC40" s="732"/>
      <c r="AD40" s="439"/>
      <c r="AE40" s="439"/>
      <c r="AF40" s="439"/>
    </row>
    <row r="41" spans="1:32">
      <c r="A41" s="927" t="s">
        <v>342</v>
      </c>
      <c r="B41" s="923" t="s">
        <v>343</v>
      </c>
      <c r="C41" s="38" t="s">
        <v>17</v>
      </c>
      <c r="D41" s="432" t="s">
        <v>137</v>
      </c>
      <c r="E41" s="584">
        <v>50</v>
      </c>
      <c r="F41" s="584">
        <v>43</v>
      </c>
      <c r="G41" s="584">
        <v>39.6</v>
      </c>
      <c r="H41" s="584">
        <v>36.799999999999997</v>
      </c>
      <c r="I41" s="584">
        <v>39.799999999999997</v>
      </c>
      <c r="J41" s="584">
        <v>38.799999999999997</v>
      </c>
      <c r="K41" s="584">
        <v>53.6</v>
      </c>
      <c r="L41" s="584">
        <v>63.8</v>
      </c>
      <c r="M41" s="584">
        <v>63.2</v>
      </c>
      <c r="N41" s="584">
        <v>67.400000000000006</v>
      </c>
      <c r="O41" s="584">
        <v>65.8</v>
      </c>
      <c r="P41" s="584">
        <v>69.8</v>
      </c>
      <c r="Q41" s="584">
        <v>65.400000000000006</v>
      </c>
      <c r="R41" s="584">
        <v>63.4</v>
      </c>
      <c r="S41" s="584">
        <v>66.8</v>
      </c>
      <c r="T41" s="584">
        <v>61.2</v>
      </c>
      <c r="U41" s="584">
        <v>64.8</v>
      </c>
      <c r="V41" s="584">
        <v>59.6</v>
      </c>
      <c r="W41" s="584">
        <v>65.2</v>
      </c>
      <c r="X41" s="584">
        <v>69.599999999999994</v>
      </c>
      <c r="Y41" s="584">
        <v>81</v>
      </c>
      <c r="Z41" s="584">
        <v>81.400000000000006</v>
      </c>
      <c r="AA41" s="584">
        <v>79.599999999999994</v>
      </c>
      <c r="AB41" s="584">
        <v>67.599999999999994</v>
      </c>
      <c r="AC41" s="554">
        <f>SUM(E41:AB41)</f>
        <v>1457.1999999999996</v>
      </c>
      <c r="AD41" s="439"/>
      <c r="AE41" s="439"/>
      <c r="AF41" s="13"/>
    </row>
    <row r="42" spans="1:32">
      <c r="A42" s="928"/>
      <c r="B42" s="924"/>
      <c r="C42" s="52" t="s">
        <v>33</v>
      </c>
      <c r="D42" s="461" t="s">
        <v>137</v>
      </c>
      <c r="E42" s="585">
        <v>24.4</v>
      </c>
      <c r="F42" s="585">
        <v>23</v>
      </c>
      <c r="G42" s="585">
        <v>23.2</v>
      </c>
      <c r="H42" s="585">
        <v>20.8</v>
      </c>
      <c r="I42" s="585">
        <v>23.4</v>
      </c>
      <c r="J42" s="585">
        <v>23.2</v>
      </c>
      <c r="K42" s="585">
        <v>26.6</v>
      </c>
      <c r="L42" s="585">
        <v>33.799999999999997</v>
      </c>
      <c r="M42" s="585">
        <v>30.4</v>
      </c>
      <c r="N42" s="585">
        <v>29.8</v>
      </c>
      <c r="O42" s="585">
        <v>29.4</v>
      </c>
      <c r="P42" s="585">
        <v>31.2</v>
      </c>
      <c r="Q42" s="585">
        <v>28.2</v>
      </c>
      <c r="R42" s="585">
        <v>29.2</v>
      </c>
      <c r="S42" s="585">
        <v>30.4</v>
      </c>
      <c r="T42" s="585">
        <v>28.2</v>
      </c>
      <c r="U42" s="585">
        <v>30.8</v>
      </c>
      <c r="V42" s="585">
        <v>29.4</v>
      </c>
      <c r="W42" s="585">
        <v>31.8</v>
      </c>
      <c r="X42" s="585">
        <v>30.6</v>
      </c>
      <c r="Y42" s="585">
        <v>33.200000000000003</v>
      </c>
      <c r="Z42" s="585">
        <v>31.4</v>
      </c>
      <c r="AA42" s="585">
        <v>34.200000000000003</v>
      </c>
      <c r="AB42" s="585">
        <v>30.4</v>
      </c>
      <c r="AC42" s="554">
        <f>SUM(E42:AB42)</f>
        <v>686.99999999999989</v>
      </c>
      <c r="AD42" s="440"/>
      <c r="AE42" s="441"/>
      <c r="AF42" s="440"/>
    </row>
    <row r="43" spans="1:32">
      <c r="A43" s="929"/>
      <c r="B43" s="925"/>
      <c r="C43" s="52" t="s">
        <v>279</v>
      </c>
      <c r="D43" s="461" t="s">
        <v>327</v>
      </c>
      <c r="E43" s="504">
        <v>2</v>
      </c>
      <c r="F43" s="504">
        <v>2</v>
      </c>
      <c r="G43" s="504">
        <v>2</v>
      </c>
      <c r="H43" s="504">
        <v>2</v>
      </c>
      <c r="I43" s="504">
        <v>2</v>
      </c>
      <c r="J43" s="504">
        <v>2</v>
      </c>
      <c r="K43" s="504">
        <v>4</v>
      </c>
      <c r="L43" s="504">
        <v>3</v>
      </c>
      <c r="M43" s="504">
        <v>3</v>
      </c>
      <c r="N43" s="504">
        <v>3</v>
      </c>
      <c r="O43" s="504">
        <v>3</v>
      </c>
      <c r="P43" s="504">
        <v>3</v>
      </c>
      <c r="Q43" s="504">
        <v>3</v>
      </c>
      <c r="R43" s="504">
        <v>3</v>
      </c>
      <c r="S43" s="504">
        <v>4</v>
      </c>
      <c r="T43" s="504">
        <v>4</v>
      </c>
      <c r="U43" s="504">
        <v>6</v>
      </c>
      <c r="V43" s="504">
        <v>5</v>
      </c>
      <c r="W43" s="504">
        <v>4</v>
      </c>
      <c r="X43" s="504">
        <v>4</v>
      </c>
      <c r="Y43" s="504">
        <v>4</v>
      </c>
      <c r="Z43" s="504">
        <v>6</v>
      </c>
      <c r="AA43" s="504">
        <v>6</v>
      </c>
      <c r="AB43" s="504">
        <v>3</v>
      </c>
      <c r="AC43" s="505"/>
      <c r="AD43" s="13"/>
      <c r="AE43" s="13"/>
      <c r="AF43" s="13"/>
    </row>
    <row r="44" spans="1:32" ht="13.5" thickBot="1">
      <c r="A44" s="946"/>
      <c r="B44" s="926"/>
      <c r="C44" s="58" t="s">
        <v>18</v>
      </c>
      <c r="D44" s="438"/>
      <c r="E44" s="555">
        <f>E42/E41</f>
        <v>0.48799999999999999</v>
      </c>
      <c r="F44" s="555">
        <f t="shared" ref="F44:AB44" si="6">F42/F41</f>
        <v>0.53488372093023251</v>
      </c>
      <c r="G44" s="555">
        <f t="shared" si="6"/>
        <v>0.58585858585858586</v>
      </c>
      <c r="H44" s="555">
        <f t="shared" si="6"/>
        <v>0.56521739130434789</v>
      </c>
      <c r="I44" s="555">
        <f t="shared" si="6"/>
        <v>0.5879396984924623</v>
      </c>
      <c r="J44" s="555">
        <f>J42/J41</f>
        <v>0.59793814432989689</v>
      </c>
      <c r="K44" s="555">
        <f t="shared" si="6"/>
        <v>0.4962686567164179</v>
      </c>
      <c r="L44" s="555">
        <f t="shared" si="6"/>
        <v>0.52978056426332287</v>
      </c>
      <c r="M44" s="555">
        <f t="shared" si="6"/>
        <v>0.48101265822784806</v>
      </c>
      <c r="N44" s="555">
        <f t="shared" si="6"/>
        <v>0.44213649851632048</v>
      </c>
      <c r="O44" s="555">
        <f t="shared" si="6"/>
        <v>0.44680851063829785</v>
      </c>
      <c r="P44" s="555">
        <f t="shared" si="6"/>
        <v>0.44699140401146131</v>
      </c>
      <c r="Q44" s="555">
        <f t="shared" si="6"/>
        <v>0.43119266055045868</v>
      </c>
      <c r="R44" s="555">
        <f t="shared" si="6"/>
        <v>0.4605678233438486</v>
      </c>
      <c r="S44" s="555">
        <f t="shared" si="6"/>
        <v>0.45508982035928142</v>
      </c>
      <c r="T44" s="555">
        <f t="shared" si="6"/>
        <v>0.46078431372549017</v>
      </c>
      <c r="U44" s="555">
        <f t="shared" si="6"/>
        <v>0.4753086419753087</v>
      </c>
      <c r="V44" s="555">
        <f t="shared" si="6"/>
        <v>0.4932885906040268</v>
      </c>
      <c r="W44" s="555">
        <f t="shared" si="6"/>
        <v>0.48773006134969327</v>
      </c>
      <c r="X44" s="555">
        <f t="shared" si="6"/>
        <v>0.43965517241379315</v>
      </c>
      <c r="Y44" s="555">
        <f t="shared" si="6"/>
        <v>0.4098765432098766</v>
      </c>
      <c r="Z44" s="555">
        <f t="shared" si="6"/>
        <v>0.38574938574938572</v>
      </c>
      <c r="AA44" s="555">
        <f t="shared" si="6"/>
        <v>0.42964824120603023</v>
      </c>
      <c r="AB44" s="556">
        <f t="shared" si="6"/>
        <v>0.44970414201183434</v>
      </c>
      <c r="AC44" s="557"/>
      <c r="AD44" s="13"/>
      <c r="AE44" s="13"/>
      <c r="AF44" s="13"/>
    </row>
    <row r="45" spans="1:32">
      <c r="A45" s="927" t="s">
        <v>378</v>
      </c>
      <c r="B45" s="923" t="s">
        <v>344</v>
      </c>
      <c r="C45" s="38" t="s">
        <v>17</v>
      </c>
      <c r="D45" s="432" t="s">
        <v>137</v>
      </c>
      <c r="E45" s="518">
        <v>0</v>
      </c>
      <c r="F45" s="518">
        <v>0</v>
      </c>
      <c r="G45" s="518">
        <v>0</v>
      </c>
      <c r="H45" s="518">
        <v>0</v>
      </c>
      <c r="I45" s="518">
        <v>0</v>
      </c>
      <c r="J45" s="518">
        <v>0</v>
      </c>
      <c r="K45" s="518">
        <v>0</v>
      </c>
      <c r="L45" s="518">
        <v>0</v>
      </c>
      <c r="M45" s="518">
        <v>0</v>
      </c>
      <c r="N45" s="518">
        <v>0</v>
      </c>
      <c r="O45" s="518">
        <v>0</v>
      </c>
      <c r="P45" s="518">
        <v>0</v>
      </c>
      <c r="Q45" s="518">
        <v>0</v>
      </c>
      <c r="R45" s="518">
        <v>0</v>
      </c>
      <c r="S45" s="518">
        <v>0</v>
      </c>
      <c r="T45" s="518">
        <v>0</v>
      </c>
      <c r="U45" s="518">
        <v>0</v>
      </c>
      <c r="V45" s="518">
        <v>0</v>
      </c>
      <c r="W45" s="518">
        <v>0</v>
      </c>
      <c r="X45" s="518">
        <v>0</v>
      </c>
      <c r="Y45" s="518">
        <v>0</v>
      </c>
      <c r="Z45" s="518">
        <v>0</v>
      </c>
      <c r="AA45" s="518">
        <v>0</v>
      </c>
      <c r="AB45" s="518">
        <v>0</v>
      </c>
      <c r="AC45" s="554">
        <f>SUM(E45:AB45)</f>
        <v>0</v>
      </c>
      <c r="AD45" s="439"/>
      <c r="AE45" s="439"/>
      <c r="AF45" s="13"/>
    </row>
    <row r="46" spans="1:32">
      <c r="A46" s="928"/>
      <c r="B46" s="924"/>
      <c r="C46" s="52" t="s">
        <v>33</v>
      </c>
      <c r="D46" s="461" t="s">
        <v>137</v>
      </c>
      <c r="E46" s="491"/>
      <c r="F46" s="491"/>
      <c r="G46" s="491"/>
      <c r="H46" s="686"/>
      <c r="I46" s="686"/>
      <c r="J46" s="686"/>
      <c r="K46" s="686"/>
      <c r="L46" s="686"/>
      <c r="M46" s="686"/>
      <c r="N46" s="686"/>
      <c r="O46" s="491"/>
      <c r="P46" s="491"/>
      <c r="Q46" s="491"/>
      <c r="R46" s="491"/>
      <c r="S46" s="491"/>
      <c r="T46" s="491"/>
      <c r="U46" s="491"/>
      <c r="V46" s="686"/>
      <c r="W46" s="491"/>
      <c r="X46" s="491"/>
      <c r="Y46" s="525"/>
      <c r="Z46" s="491"/>
      <c r="AA46" s="491"/>
      <c r="AB46" s="491"/>
      <c r="AC46" s="503">
        <f>SUM(E46:AB46)</f>
        <v>0</v>
      </c>
      <c r="AD46" s="440"/>
      <c r="AE46" s="441"/>
      <c r="AF46" s="440"/>
    </row>
    <row r="47" spans="1:32">
      <c r="A47" s="929"/>
      <c r="B47" s="925"/>
      <c r="C47" s="52" t="s">
        <v>279</v>
      </c>
      <c r="D47" s="461" t="s">
        <v>327</v>
      </c>
      <c r="E47" s="744">
        <v>0</v>
      </c>
      <c r="F47" s="744">
        <v>0</v>
      </c>
      <c r="G47" s="744">
        <v>0</v>
      </c>
      <c r="H47" s="744">
        <v>0</v>
      </c>
      <c r="I47" s="744">
        <v>0</v>
      </c>
      <c r="J47" s="744">
        <v>0</v>
      </c>
      <c r="K47" s="744">
        <v>0</v>
      </c>
      <c r="L47" s="744">
        <v>0</v>
      </c>
      <c r="M47" s="744">
        <v>0</v>
      </c>
      <c r="N47" s="744">
        <v>0</v>
      </c>
      <c r="O47" s="744">
        <v>0</v>
      </c>
      <c r="P47" s="744">
        <v>0</v>
      </c>
      <c r="Q47" s="744">
        <v>0</v>
      </c>
      <c r="R47" s="744">
        <v>0</v>
      </c>
      <c r="S47" s="744">
        <v>0</v>
      </c>
      <c r="T47" s="744">
        <v>0</v>
      </c>
      <c r="U47" s="744">
        <v>0</v>
      </c>
      <c r="V47" s="744">
        <v>0</v>
      </c>
      <c r="W47" s="744">
        <v>0</v>
      </c>
      <c r="X47" s="744">
        <v>0</v>
      </c>
      <c r="Y47" s="744">
        <v>0</v>
      </c>
      <c r="Z47" s="744">
        <v>0</v>
      </c>
      <c r="AA47" s="744">
        <v>0</v>
      </c>
      <c r="AB47" s="744">
        <v>0</v>
      </c>
      <c r="AC47" s="505"/>
      <c r="AD47" s="13"/>
      <c r="AE47" s="13"/>
      <c r="AF47" s="13"/>
    </row>
    <row r="48" spans="1:32" ht="13.5" thickBot="1">
      <c r="A48" s="946"/>
      <c r="B48" s="926"/>
      <c r="C48" s="58" t="s">
        <v>18</v>
      </c>
      <c r="D48" s="438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  <c r="V48" s="555"/>
      <c r="W48" s="555"/>
      <c r="X48" s="555"/>
      <c r="Y48" s="574"/>
      <c r="Z48" s="555"/>
      <c r="AA48" s="555"/>
      <c r="AB48" s="555"/>
      <c r="AC48" s="557"/>
      <c r="AD48" s="13"/>
      <c r="AE48" s="13"/>
      <c r="AF48" s="13"/>
    </row>
    <row r="49" spans="1:32">
      <c r="A49" s="930" t="s">
        <v>345</v>
      </c>
      <c r="B49" s="931" t="s">
        <v>346</v>
      </c>
      <c r="C49" s="40" t="s">
        <v>17</v>
      </c>
      <c r="D49" s="461" t="s">
        <v>137</v>
      </c>
      <c r="E49" s="584">
        <v>0</v>
      </c>
      <c r="F49" s="584">
        <v>0</v>
      </c>
      <c r="G49" s="584">
        <v>0</v>
      </c>
      <c r="H49" s="584">
        <v>0</v>
      </c>
      <c r="I49" s="584">
        <v>0</v>
      </c>
      <c r="J49" s="584">
        <v>0</v>
      </c>
      <c r="K49" s="584">
        <v>0</v>
      </c>
      <c r="L49" s="584">
        <v>0</v>
      </c>
      <c r="M49" s="584">
        <v>0</v>
      </c>
      <c r="N49" s="584">
        <v>0</v>
      </c>
      <c r="O49" s="584">
        <v>0</v>
      </c>
      <c r="P49" s="584">
        <v>0</v>
      </c>
      <c r="Q49" s="584">
        <v>0</v>
      </c>
      <c r="R49" s="584">
        <v>0</v>
      </c>
      <c r="S49" s="584">
        <v>0</v>
      </c>
      <c r="T49" s="584">
        <v>0</v>
      </c>
      <c r="U49" s="584">
        <v>0</v>
      </c>
      <c r="V49" s="584">
        <v>0</v>
      </c>
      <c r="W49" s="584">
        <v>0</v>
      </c>
      <c r="X49" s="584">
        <v>0</v>
      </c>
      <c r="Y49" s="584">
        <v>0</v>
      </c>
      <c r="Z49" s="584">
        <v>0</v>
      </c>
      <c r="AA49" s="584">
        <v>0</v>
      </c>
      <c r="AB49" s="584">
        <v>0</v>
      </c>
      <c r="AC49" s="554">
        <f>SUM(E49:AB49)</f>
        <v>0</v>
      </c>
      <c r="AD49" s="439"/>
      <c r="AE49" s="439"/>
      <c r="AF49" s="13"/>
    </row>
    <row r="50" spans="1:32">
      <c r="A50" s="928"/>
      <c r="B50" s="924"/>
      <c r="C50" s="52" t="s">
        <v>33</v>
      </c>
      <c r="D50" s="461" t="s">
        <v>137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503">
        <f>SUM(E50:AB50)</f>
        <v>0</v>
      </c>
      <c r="AD50" s="440"/>
      <c r="AE50" s="441"/>
      <c r="AF50" s="440"/>
    </row>
    <row r="51" spans="1:32">
      <c r="A51" s="929"/>
      <c r="B51" s="925"/>
      <c r="C51" s="52" t="s">
        <v>279</v>
      </c>
      <c r="D51" s="461" t="s">
        <v>327</v>
      </c>
      <c r="E51" s="745">
        <v>0</v>
      </c>
      <c r="F51" s="745">
        <v>0</v>
      </c>
      <c r="G51" s="745">
        <v>0</v>
      </c>
      <c r="H51" s="745">
        <v>0</v>
      </c>
      <c r="I51" s="745">
        <v>0</v>
      </c>
      <c r="J51" s="745">
        <v>0</v>
      </c>
      <c r="K51" s="745">
        <v>0</v>
      </c>
      <c r="L51" s="745">
        <v>0</v>
      </c>
      <c r="M51" s="745">
        <v>0</v>
      </c>
      <c r="N51" s="745">
        <v>0</v>
      </c>
      <c r="O51" s="745">
        <v>0</v>
      </c>
      <c r="P51" s="745">
        <v>0</v>
      </c>
      <c r="Q51" s="745">
        <v>0</v>
      </c>
      <c r="R51" s="745">
        <v>0</v>
      </c>
      <c r="S51" s="745">
        <v>0</v>
      </c>
      <c r="T51" s="745">
        <v>0</v>
      </c>
      <c r="U51" s="745">
        <v>0</v>
      </c>
      <c r="V51" s="745">
        <v>0</v>
      </c>
      <c r="W51" s="745">
        <v>0</v>
      </c>
      <c r="X51" s="745">
        <v>0</v>
      </c>
      <c r="Y51" s="745">
        <v>0</v>
      </c>
      <c r="Z51" s="745">
        <v>0</v>
      </c>
      <c r="AA51" s="745">
        <v>0</v>
      </c>
      <c r="AB51" s="745">
        <v>0</v>
      </c>
      <c r="AC51" s="505"/>
      <c r="AD51" s="13"/>
      <c r="AE51" s="13"/>
      <c r="AF51" s="13"/>
    </row>
    <row r="52" spans="1:32" ht="13.5" thickBot="1">
      <c r="A52" s="929"/>
      <c r="B52" s="925"/>
      <c r="C52" s="52" t="s">
        <v>18</v>
      </c>
      <c r="D52" s="433"/>
      <c r="E52" s="528" t="s">
        <v>50</v>
      </c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38"/>
      <c r="Y52" s="528"/>
      <c r="Z52" s="528"/>
      <c r="AA52" s="528"/>
      <c r="AB52" s="528"/>
      <c r="AC52" s="505"/>
      <c r="AD52" s="13"/>
      <c r="AE52" s="13"/>
      <c r="AF52" s="13"/>
    </row>
    <row r="53" spans="1:32">
      <c r="A53" s="927" t="s">
        <v>347</v>
      </c>
      <c r="B53" s="923" t="s">
        <v>348</v>
      </c>
      <c r="C53" s="38" t="s">
        <v>17</v>
      </c>
      <c r="D53" s="432" t="s">
        <v>137</v>
      </c>
      <c r="E53" s="495">
        <v>618</v>
      </c>
      <c r="F53" s="495">
        <v>517.5</v>
      </c>
      <c r="G53" s="495">
        <v>460.8</v>
      </c>
      <c r="H53" s="496">
        <v>358.2</v>
      </c>
      <c r="I53" s="495">
        <v>327</v>
      </c>
      <c r="J53" s="495">
        <v>327.9</v>
      </c>
      <c r="K53" s="495">
        <v>405.3</v>
      </c>
      <c r="L53" s="495">
        <v>456</v>
      </c>
      <c r="M53" s="495">
        <v>663.3</v>
      </c>
      <c r="N53" s="496">
        <v>741.6</v>
      </c>
      <c r="O53" s="495">
        <v>656.7</v>
      </c>
      <c r="P53" s="495">
        <v>672</v>
      </c>
      <c r="Q53" s="495">
        <v>670.5</v>
      </c>
      <c r="R53" s="495">
        <v>606.6</v>
      </c>
      <c r="S53" s="495">
        <v>591</v>
      </c>
      <c r="T53" s="495">
        <v>621.9</v>
      </c>
      <c r="U53" s="495">
        <v>603.29999999999995</v>
      </c>
      <c r="V53" s="497">
        <v>583.20000000000005</v>
      </c>
      <c r="W53" s="495">
        <v>596.70000000000005</v>
      </c>
      <c r="X53" s="495">
        <v>622.79999999999995</v>
      </c>
      <c r="Y53" s="498">
        <v>656.7</v>
      </c>
      <c r="Z53" s="495">
        <v>665.4</v>
      </c>
      <c r="AA53" s="495">
        <v>706.8</v>
      </c>
      <c r="AB53" s="495">
        <v>764.4</v>
      </c>
      <c r="AC53" s="499">
        <f>SUM(E53:AB53)</f>
        <v>13893.6</v>
      </c>
      <c r="AD53" s="439"/>
      <c r="AE53" s="439"/>
      <c r="AF53" s="13"/>
    </row>
    <row r="54" spans="1:32">
      <c r="A54" s="928"/>
      <c r="B54" s="924"/>
      <c r="C54" s="52" t="s">
        <v>33</v>
      </c>
      <c r="D54" s="461" t="s">
        <v>137</v>
      </c>
      <c r="E54" s="691">
        <v>332.1</v>
      </c>
      <c r="F54" s="691">
        <v>309.89999999999998</v>
      </c>
      <c r="G54" s="691">
        <v>299.39999999999998</v>
      </c>
      <c r="H54" s="692">
        <v>285</v>
      </c>
      <c r="I54" s="691">
        <v>282.89999999999998</v>
      </c>
      <c r="J54" s="691">
        <v>286.2</v>
      </c>
      <c r="K54" s="691">
        <v>296.10000000000002</v>
      </c>
      <c r="L54" s="691">
        <v>300.89999999999998</v>
      </c>
      <c r="M54" s="691">
        <v>346.8</v>
      </c>
      <c r="N54" s="692">
        <v>363</v>
      </c>
      <c r="O54" s="691">
        <v>339.3</v>
      </c>
      <c r="P54" s="691">
        <v>342.9</v>
      </c>
      <c r="Q54" s="691">
        <v>343.8</v>
      </c>
      <c r="R54" s="691">
        <v>326.7</v>
      </c>
      <c r="S54" s="691">
        <v>322.5</v>
      </c>
      <c r="T54" s="691">
        <v>330.3</v>
      </c>
      <c r="U54" s="691">
        <v>325.8</v>
      </c>
      <c r="V54" s="693">
        <v>321.60000000000002</v>
      </c>
      <c r="W54" s="691">
        <v>330</v>
      </c>
      <c r="X54" s="691">
        <v>332.4</v>
      </c>
      <c r="Y54" s="694">
        <v>342</v>
      </c>
      <c r="Z54" s="691">
        <v>343.8</v>
      </c>
      <c r="AA54" s="691">
        <v>356.4</v>
      </c>
      <c r="AB54" s="691">
        <v>371.4</v>
      </c>
      <c r="AC54" s="554">
        <f>SUM(E54:AB54)</f>
        <v>7831.2000000000007</v>
      </c>
      <c r="AD54" s="440"/>
      <c r="AE54" s="441"/>
      <c r="AF54" s="440"/>
    </row>
    <row r="55" spans="1:32">
      <c r="A55" s="929"/>
      <c r="B55" s="925"/>
      <c r="C55" s="52" t="s">
        <v>279</v>
      </c>
      <c r="D55" s="461" t="s">
        <v>327</v>
      </c>
      <c r="E55" s="504">
        <v>36</v>
      </c>
      <c r="F55" s="504">
        <v>30</v>
      </c>
      <c r="G55" s="504">
        <v>30</v>
      </c>
      <c r="H55" s="504">
        <v>24</v>
      </c>
      <c r="I55" s="504">
        <v>24</v>
      </c>
      <c r="J55" s="504">
        <v>24</v>
      </c>
      <c r="K55" s="504">
        <v>30</v>
      </c>
      <c r="L55" s="504">
        <v>42</v>
      </c>
      <c r="M55" s="504">
        <v>48</v>
      </c>
      <c r="N55" s="504">
        <v>40</v>
      </c>
      <c r="O55" s="504">
        <v>43</v>
      </c>
      <c r="P55" s="504">
        <v>42</v>
      </c>
      <c r="Q55" s="504">
        <v>42</v>
      </c>
      <c r="R55" s="504">
        <v>38</v>
      </c>
      <c r="S55" s="504">
        <v>40</v>
      </c>
      <c r="T55" s="504">
        <v>40</v>
      </c>
      <c r="U55" s="504">
        <v>38</v>
      </c>
      <c r="V55" s="504">
        <v>40</v>
      </c>
      <c r="W55" s="504">
        <v>40</v>
      </c>
      <c r="X55" s="504">
        <v>43</v>
      </c>
      <c r="Y55" s="504">
        <v>42</v>
      </c>
      <c r="Z55" s="504">
        <v>42</v>
      </c>
      <c r="AA55" s="504">
        <v>49</v>
      </c>
      <c r="AB55" s="504">
        <v>48</v>
      </c>
      <c r="AC55" s="505"/>
      <c r="AD55" s="13"/>
      <c r="AE55" s="13"/>
      <c r="AF55" s="13"/>
    </row>
    <row r="56" spans="1:32" ht="13.5" thickBot="1">
      <c r="A56" s="929"/>
      <c r="B56" s="925"/>
      <c r="C56" s="52" t="s">
        <v>18</v>
      </c>
      <c r="D56" s="433"/>
      <c r="E56" s="528">
        <f>E54/E53</f>
        <v>0.53737864077669906</v>
      </c>
      <c r="F56" s="528">
        <f t="shared" ref="F56:AB56" si="7">F54/F53</f>
        <v>0.59884057971014493</v>
      </c>
      <c r="G56" s="528">
        <f t="shared" si="7"/>
        <v>0.64973958333333326</v>
      </c>
      <c r="H56" s="528">
        <f t="shared" si="7"/>
        <v>0.7956448911222781</v>
      </c>
      <c r="I56" s="528">
        <f t="shared" si="7"/>
        <v>0.86513761467889905</v>
      </c>
      <c r="J56" s="528">
        <f t="shared" si="7"/>
        <v>0.8728270814272644</v>
      </c>
      <c r="K56" s="528">
        <f t="shared" si="7"/>
        <v>0.73056994818652854</v>
      </c>
      <c r="L56" s="528">
        <f t="shared" si="7"/>
        <v>0.65986842105263155</v>
      </c>
      <c r="M56" s="528">
        <f t="shared" si="7"/>
        <v>0.52284034373586619</v>
      </c>
      <c r="N56" s="528">
        <f t="shared" si="7"/>
        <v>0.48948220064724918</v>
      </c>
      <c r="O56" s="528">
        <f t="shared" si="7"/>
        <v>0.51667428049337594</v>
      </c>
      <c r="P56" s="528">
        <f t="shared" si="7"/>
        <v>0.51026785714285716</v>
      </c>
      <c r="Q56" s="528">
        <f t="shared" si="7"/>
        <v>0.51275167785234899</v>
      </c>
      <c r="R56" s="528">
        <f t="shared" si="7"/>
        <v>0.53857566765578635</v>
      </c>
      <c r="S56" s="528">
        <f t="shared" si="7"/>
        <v>0.54568527918781728</v>
      </c>
      <c r="T56" s="528">
        <f t="shared" si="7"/>
        <v>0.53111432706222872</v>
      </c>
      <c r="U56" s="528">
        <f t="shared" si="7"/>
        <v>0.54002983590253606</v>
      </c>
      <c r="V56" s="528">
        <f t="shared" si="7"/>
        <v>0.55144032921810704</v>
      </c>
      <c r="W56" s="528">
        <f t="shared" si="7"/>
        <v>0.55304172951231767</v>
      </c>
      <c r="X56" s="528">
        <f t="shared" si="7"/>
        <v>0.53371868978805392</v>
      </c>
      <c r="Y56" s="528">
        <f t="shared" si="7"/>
        <v>0.52078574691640012</v>
      </c>
      <c r="Z56" s="528">
        <f t="shared" si="7"/>
        <v>0.51668169522091978</v>
      </c>
      <c r="AA56" s="528">
        <f t="shared" si="7"/>
        <v>0.50424448217317486</v>
      </c>
      <c r="AB56" s="528">
        <f t="shared" si="7"/>
        <v>0.48587127158555726</v>
      </c>
      <c r="AC56" s="505"/>
      <c r="AD56" s="13"/>
      <c r="AE56" s="13"/>
      <c r="AF56" s="13"/>
    </row>
    <row r="57" spans="1:32">
      <c r="A57" s="927" t="s">
        <v>349</v>
      </c>
      <c r="B57" s="923" t="s">
        <v>350</v>
      </c>
      <c r="C57" s="38" t="s">
        <v>17</v>
      </c>
      <c r="D57" s="432" t="s">
        <v>137</v>
      </c>
      <c r="E57" s="495">
        <v>395.8</v>
      </c>
      <c r="F57" s="495">
        <v>359.6</v>
      </c>
      <c r="G57" s="495">
        <v>325</v>
      </c>
      <c r="H57" s="496">
        <v>310.2</v>
      </c>
      <c r="I57" s="495">
        <v>293.2</v>
      </c>
      <c r="J57" s="495">
        <v>322.60000000000002</v>
      </c>
      <c r="K57" s="495">
        <v>422.2</v>
      </c>
      <c r="L57" s="495">
        <v>450.6</v>
      </c>
      <c r="M57" s="495">
        <v>472.8</v>
      </c>
      <c r="N57" s="496">
        <v>475</v>
      </c>
      <c r="O57" s="495">
        <v>483.4</v>
      </c>
      <c r="P57" s="495">
        <v>484.8</v>
      </c>
      <c r="Q57" s="495">
        <v>483.6</v>
      </c>
      <c r="R57" s="495">
        <v>491.2</v>
      </c>
      <c r="S57" s="495">
        <v>470</v>
      </c>
      <c r="T57" s="495">
        <v>466.4</v>
      </c>
      <c r="U57" s="495">
        <v>490.4</v>
      </c>
      <c r="V57" s="497">
        <v>520</v>
      </c>
      <c r="W57" s="495">
        <v>568.4</v>
      </c>
      <c r="X57" s="495">
        <v>614</v>
      </c>
      <c r="Y57" s="498">
        <v>619.20000000000005</v>
      </c>
      <c r="Z57" s="495">
        <v>620.79999999999995</v>
      </c>
      <c r="AA57" s="495">
        <v>554.20000000000005</v>
      </c>
      <c r="AB57" s="495">
        <v>468.6</v>
      </c>
      <c r="AC57" s="499">
        <f>SUM(E57:AB57)</f>
        <v>11162</v>
      </c>
      <c r="AD57" s="439"/>
      <c r="AE57" s="439"/>
      <c r="AF57" s="13"/>
    </row>
    <row r="58" spans="1:32">
      <c r="A58" s="928"/>
      <c r="B58" s="924"/>
      <c r="C58" s="52" t="s">
        <v>33</v>
      </c>
      <c r="D58" s="461" t="s">
        <v>137</v>
      </c>
      <c r="E58" s="39">
        <v>157</v>
      </c>
      <c r="F58" s="39">
        <v>156.4</v>
      </c>
      <c r="G58" s="39">
        <v>145.80000000000001</v>
      </c>
      <c r="H58" s="500">
        <v>144.4</v>
      </c>
      <c r="I58" s="39">
        <v>145.4</v>
      </c>
      <c r="J58" s="39">
        <v>153.4</v>
      </c>
      <c r="K58" s="39">
        <v>167.4</v>
      </c>
      <c r="L58" s="39">
        <v>194.8</v>
      </c>
      <c r="M58" s="39">
        <v>205.4</v>
      </c>
      <c r="N58" s="500">
        <v>206.2</v>
      </c>
      <c r="O58" s="39">
        <v>208</v>
      </c>
      <c r="P58" s="39">
        <v>211.8</v>
      </c>
      <c r="Q58" s="39">
        <v>211</v>
      </c>
      <c r="R58" s="39">
        <v>214.6</v>
      </c>
      <c r="S58" s="39">
        <v>205.4</v>
      </c>
      <c r="T58" s="39">
        <v>209.4</v>
      </c>
      <c r="U58" s="39">
        <v>205</v>
      </c>
      <c r="V58" s="501">
        <v>214.8</v>
      </c>
      <c r="W58" s="39">
        <v>232.8</v>
      </c>
      <c r="X58" s="39">
        <v>226.6</v>
      </c>
      <c r="Y58" s="502">
        <v>210.2</v>
      </c>
      <c r="Z58" s="39">
        <v>196.8</v>
      </c>
      <c r="AA58" s="39">
        <v>174.2</v>
      </c>
      <c r="AB58" s="39">
        <v>165</v>
      </c>
      <c r="AC58" s="503">
        <f>SUM(E58:AB58)</f>
        <v>4561.8</v>
      </c>
      <c r="AD58" s="440"/>
      <c r="AE58" s="441"/>
      <c r="AF58" s="440"/>
    </row>
    <row r="59" spans="1:32">
      <c r="A59" s="929"/>
      <c r="B59" s="925"/>
      <c r="C59" s="52" t="s">
        <v>279</v>
      </c>
      <c r="D59" s="461" t="s">
        <v>327</v>
      </c>
      <c r="E59" s="504">
        <v>22</v>
      </c>
      <c r="F59" s="504">
        <v>20</v>
      </c>
      <c r="G59" s="504">
        <v>18</v>
      </c>
      <c r="H59" s="504">
        <v>17</v>
      </c>
      <c r="I59" s="504">
        <v>17</v>
      </c>
      <c r="J59" s="504">
        <v>20</v>
      </c>
      <c r="K59" s="504">
        <v>28</v>
      </c>
      <c r="L59" s="504">
        <v>29</v>
      </c>
      <c r="M59" s="504">
        <v>29</v>
      </c>
      <c r="N59" s="504">
        <v>30</v>
      </c>
      <c r="O59" s="504">
        <v>30</v>
      </c>
      <c r="P59" s="504">
        <v>30</v>
      </c>
      <c r="Q59" s="504">
        <v>30</v>
      </c>
      <c r="R59" s="504">
        <v>30</v>
      </c>
      <c r="S59" s="504">
        <v>30</v>
      </c>
      <c r="T59" s="504">
        <v>30</v>
      </c>
      <c r="U59" s="504">
        <v>31</v>
      </c>
      <c r="V59" s="504">
        <v>33</v>
      </c>
      <c r="W59" s="504">
        <v>37</v>
      </c>
      <c r="X59" s="504">
        <v>37</v>
      </c>
      <c r="Y59" s="504">
        <v>37</v>
      </c>
      <c r="Z59" s="504">
        <v>34</v>
      </c>
      <c r="AA59" s="504">
        <v>29</v>
      </c>
      <c r="AB59" s="504">
        <v>26</v>
      </c>
      <c r="AC59" s="505"/>
      <c r="AD59" s="13"/>
      <c r="AE59" s="13"/>
      <c r="AF59" s="13"/>
    </row>
    <row r="60" spans="1:32" ht="13.5" thickBot="1">
      <c r="A60" s="929"/>
      <c r="B60" s="925"/>
      <c r="C60" s="52" t="s">
        <v>18</v>
      </c>
      <c r="D60" s="433"/>
      <c r="E60" s="528">
        <f>E58/E57</f>
        <v>0.39666498231430014</v>
      </c>
      <c r="F60" s="528">
        <f t="shared" ref="F60:AB60" si="8">F58/F57</f>
        <v>0.43492769744160176</v>
      </c>
      <c r="G60" s="528">
        <f t="shared" si="8"/>
        <v>0.44861538461538464</v>
      </c>
      <c r="H60" s="540">
        <f t="shared" si="8"/>
        <v>0.46550612508059319</v>
      </c>
      <c r="I60" s="528">
        <f t="shared" si="8"/>
        <v>0.49590723055934521</v>
      </c>
      <c r="J60" s="528">
        <f t="shared" si="8"/>
        <v>0.47551146931184129</v>
      </c>
      <c r="K60" s="528">
        <f t="shared" si="8"/>
        <v>0.39649455234486031</v>
      </c>
      <c r="L60" s="528">
        <f t="shared" si="8"/>
        <v>0.43231247225920993</v>
      </c>
      <c r="M60" s="528">
        <f t="shared" si="8"/>
        <v>0.43443316412859562</v>
      </c>
      <c r="N60" s="540">
        <f t="shared" si="8"/>
        <v>0.43410526315789472</v>
      </c>
      <c r="O60" s="528">
        <f t="shared" si="8"/>
        <v>0.43028547786512206</v>
      </c>
      <c r="P60" s="528">
        <f t="shared" si="8"/>
        <v>0.43688118811881188</v>
      </c>
      <c r="Q60" s="528">
        <f t="shared" si="8"/>
        <v>0.43631100082712981</v>
      </c>
      <c r="R60" s="528">
        <f t="shared" si="8"/>
        <v>0.43688925081433222</v>
      </c>
      <c r="S60" s="528">
        <f t="shared" si="8"/>
        <v>0.43702127659574469</v>
      </c>
      <c r="T60" s="528">
        <f t="shared" si="8"/>
        <v>0.44897084048027447</v>
      </c>
      <c r="U60" s="528">
        <f t="shared" si="8"/>
        <v>0.41802610114192496</v>
      </c>
      <c r="V60" s="537">
        <f t="shared" si="8"/>
        <v>0.41307692307692312</v>
      </c>
      <c r="W60" s="528">
        <f t="shared" si="8"/>
        <v>0.40957072484166085</v>
      </c>
      <c r="X60" s="528">
        <f t="shared" si="8"/>
        <v>0.36905537459283388</v>
      </c>
      <c r="Y60" s="538">
        <f t="shared" si="8"/>
        <v>0.33947028423772607</v>
      </c>
      <c r="Z60" s="528">
        <f t="shared" si="8"/>
        <v>0.31701030927835055</v>
      </c>
      <c r="AA60" s="528">
        <f t="shared" si="8"/>
        <v>0.31432695777697578</v>
      </c>
      <c r="AB60" s="528">
        <f t="shared" si="8"/>
        <v>0.352112676056338</v>
      </c>
      <c r="AC60" s="505"/>
      <c r="AD60" s="13"/>
      <c r="AE60" s="13"/>
      <c r="AF60" s="13"/>
    </row>
    <row r="61" spans="1:32">
      <c r="A61" s="927" t="s">
        <v>408</v>
      </c>
      <c r="B61" s="923" t="s">
        <v>409</v>
      </c>
      <c r="C61" s="38" t="s">
        <v>17</v>
      </c>
      <c r="D61" s="432" t="s">
        <v>137</v>
      </c>
      <c r="E61" s="495">
        <v>539.79999999999995</v>
      </c>
      <c r="F61" s="495">
        <v>476.8</v>
      </c>
      <c r="G61" s="495">
        <v>444.4</v>
      </c>
      <c r="H61" s="496">
        <v>433.8</v>
      </c>
      <c r="I61" s="495">
        <v>445.2</v>
      </c>
      <c r="J61" s="495">
        <v>519.79999999999995</v>
      </c>
      <c r="K61" s="495">
        <v>666.8</v>
      </c>
      <c r="L61" s="495">
        <v>694</v>
      </c>
      <c r="M61" s="495">
        <v>708.6</v>
      </c>
      <c r="N61" s="496">
        <v>750</v>
      </c>
      <c r="O61" s="495">
        <v>744.2</v>
      </c>
      <c r="P61" s="495">
        <v>736.4</v>
      </c>
      <c r="Q61" s="495">
        <v>726.8</v>
      </c>
      <c r="R61" s="495">
        <v>717.6</v>
      </c>
      <c r="S61" s="495">
        <v>708.8</v>
      </c>
      <c r="T61" s="495">
        <v>702</v>
      </c>
      <c r="U61" s="495">
        <v>710.8</v>
      </c>
      <c r="V61" s="497">
        <v>753.8</v>
      </c>
      <c r="W61" s="495">
        <v>816.6</v>
      </c>
      <c r="X61" s="495">
        <v>847</v>
      </c>
      <c r="Y61" s="498">
        <v>854.2</v>
      </c>
      <c r="Z61" s="495">
        <v>873.6</v>
      </c>
      <c r="AA61" s="495">
        <v>757.4</v>
      </c>
      <c r="AB61" s="495">
        <v>611</v>
      </c>
      <c r="AC61" s="499">
        <f>SUM(E61:AB61)</f>
        <v>16239.4</v>
      </c>
      <c r="AD61" s="439"/>
      <c r="AE61" s="439"/>
      <c r="AF61" s="13"/>
    </row>
    <row r="62" spans="1:32">
      <c r="A62" s="928"/>
      <c r="B62" s="924"/>
      <c r="C62" s="52" t="s">
        <v>33</v>
      </c>
      <c r="D62" s="461" t="s">
        <v>137</v>
      </c>
      <c r="E62" s="39">
        <v>302.39999999999998</v>
      </c>
      <c r="F62" s="39">
        <v>295.39999999999998</v>
      </c>
      <c r="G62" s="39">
        <v>293.39999999999998</v>
      </c>
      <c r="H62" s="500">
        <v>294.39999999999998</v>
      </c>
      <c r="I62" s="39">
        <v>291.39999999999998</v>
      </c>
      <c r="J62" s="39">
        <v>306</v>
      </c>
      <c r="K62" s="39">
        <v>315.39999999999998</v>
      </c>
      <c r="L62" s="39">
        <v>331.4</v>
      </c>
      <c r="M62" s="39">
        <v>345.4</v>
      </c>
      <c r="N62" s="500">
        <v>353</v>
      </c>
      <c r="O62" s="39">
        <v>354.4</v>
      </c>
      <c r="P62" s="39">
        <v>352.8</v>
      </c>
      <c r="Q62" s="39">
        <v>356.2</v>
      </c>
      <c r="R62" s="39">
        <v>353.2</v>
      </c>
      <c r="S62" s="39">
        <v>353.8</v>
      </c>
      <c r="T62" s="39">
        <v>361.8</v>
      </c>
      <c r="U62" s="39">
        <v>360.6</v>
      </c>
      <c r="V62" s="501">
        <v>363.4</v>
      </c>
      <c r="W62" s="39">
        <v>370.6</v>
      </c>
      <c r="X62" s="39">
        <v>369.4</v>
      </c>
      <c r="Y62" s="502">
        <v>365</v>
      </c>
      <c r="Z62" s="39">
        <v>353.2</v>
      </c>
      <c r="AA62" s="39">
        <v>331.6</v>
      </c>
      <c r="AB62" s="39">
        <v>315.60000000000002</v>
      </c>
      <c r="AC62" s="503">
        <f>SUM(E62:AB62)</f>
        <v>8089.8000000000011</v>
      </c>
      <c r="AD62" s="440"/>
      <c r="AE62" s="441"/>
      <c r="AF62" s="440"/>
    </row>
    <row r="63" spans="1:32">
      <c r="A63" s="929"/>
      <c r="B63" s="925"/>
      <c r="C63" s="52" t="s">
        <v>279</v>
      </c>
      <c r="D63" s="461" t="s">
        <v>327</v>
      </c>
      <c r="E63" s="731">
        <v>33</v>
      </c>
      <c r="F63" s="731">
        <v>30</v>
      </c>
      <c r="G63" s="731">
        <v>30</v>
      </c>
      <c r="H63" s="731">
        <v>30</v>
      </c>
      <c r="I63" s="731">
        <v>30</v>
      </c>
      <c r="J63" s="731">
        <v>39</v>
      </c>
      <c r="K63" s="731">
        <v>43</v>
      </c>
      <c r="L63" s="731">
        <v>49</v>
      </c>
      <c r="M63" s="731">
        <v>49</v>
      </c>
      <c r="N63" s="731">
        <v>49</v>
      </c>
      <c r="O63" s="731">
        <v>47</v>
      </c>
      <c r="P63" s="731">
        <v>47</v>
      </c>
      <c r="Q63" s="731">
        <v>47</v>
      </c>
      <c r="R63" s="731">
        <v>48</v>
      </c>
      <c r="S63" s="731">
        <v>45</v>
      </c>
      <c r="T63" s="731">
        <v>47</v>
      </c>
      <c r="U63" s="731">
        <v>48</v>
      </c>
      <c r="V63" s="731">
        <v>48</v>
      </c>
      <c r="W63" s="731">
        <v>50</v>
      </c>
      <c r="X63" s="731">
        <v>52</v>
      </c>
      <c r="Y63" s="731">
        <v>52</v>
      </c>
      <c r="Z63" s="731">
        <v>52</v>
      </c>
      <c r="AA63" s="731">
        <v>42</v>
      </c>
      <c r="AB63" s="731">
        <v>36</v>
      </c>
      <c r="AC63" s="505"/>
      <c r="AD63" s="13"/>
      <c r="AE63" s="13"/>
      <c r="AF63" s="13"/>
    </row>
    <row r="64" spans="1:32" ht="13.5" thickBot="1">
      <c r="A64" s="929"/>
      <c r="B64" s="925"/>
      <c r="C64" s="52" t="s">
        <v>18</v>
      </c>
      <c r="D64" s="433"/>
      <c r="E64" s="528">
        <f>E62/E61</f>
        <v>0.56020748425342715</v>
      </c>
      <c r="F64" s="528">
        <f t="shared" ref="F64:AB64" si="9">F62/F61</f>
        <v>0.61954697986577179</v>
      </c>
      <c r="G64" s="528">
        <f t="shared" si="9"/>
        <v>0.6602160216021602</v>
      </c>
      <c r="H64" s="528">
        <f t="shared" si="9"/>
        <v>0.67865375749193169</v>
      </c>
      <c r="I64" s="528">
        <f t="shared" si="9"/>
        <v>0.65453728661275823</v>
      </c>
      <c r="J64" s="528">
        <f t="shared" si="9"/>
        <v>0.58868795690650255</v>
      </c>
      <c r="K64" s="528">
        <f t="shared" si="9"/>
        <v>0.47300539892021598</v>
      </c>
      <c r="L64" s="528">
        <f t="shared" si="9"/>
        <v>0.47752161383285302</v>
      </c>
      <c r="M64" s="528">
        <f t="shared" si="9"/>
        <v>0.48744002257973462</v>
      </c>
      <c r="N64" s="528">
        <f t="shared" si="9"/>
        <v>0.47066666666666668</v>
      </c>
      <c r="O64" s="528">
        <f t="shared" si="9"/>
        <v>0.47621607094866963</v>
      </c>
      <c r="P64" s="528">
        <f t="shared" si="9"/>
        <v>0.47908745247148293</v>
      </c>
      <c r="Q64" s="528">
        <f t="shared" si="9"/>
        <v>0.49009356081452948</v>
      </c>
      <c r="R64" s="528">
        <f t="shared" si="9"/>
        <v>0.49219620958751392</v>
      </c>
      <c r="S64" s="528">
        <f t="shared" si="9"/>
        <v>0.49915349887133187</v>
      </c>
      <c r="T64" s="528">
        <f t="shared" si="9"/>
        <v>0.51538461538461544</v>
      </c>
      <c r="U64" s="528">
        <f t="shared" si="9"/>
        <v>0.50731570061902087</v>
      </c>
      <c r="V64" s="528">
        <f t="shared" si="9"/>
        <v>0.48209074024940302</v>
      </c>
      <c r="W64" s="528">
        <f t="shared" si="9"/>
        <v>0.4538329659564046</v>
      </c>
      <c r="X64" s="528">
        <f t="shared" si="9"/>
        <v>0.43612750885478158</v>
      </c>
      <c r="Y64" s="528">
        <f t="shared" si="9"/>
        <v>0.42730039803324749</v>
      </c>
      <c r="Z64" s="528">
        <f t="shared" si="9"/>
        <v>0.40430402930402926</v>
      </c>
      <c r="AA64" s="528">
        <f t="shared" si="9"/>
        <v>0.43781357274887778</v>
      </c>
      <c r="AB64" s="528">
        <f t="shared" si="9"/>
        <v>0.51653027823240594</v>
      </c>
      <c r="AC64" s="505"/>
      <c r="AD64" s="13"/>
      <c r="AE64" s="13"/>
      <c r="AF64" s="13"/>
    </row>
    <row r="65" spans="1:32">
      <c r="A65" s="927" t="s">
        <v>351</v>
      </c>
      <c r="B65" s="923" t="s">
        <v>352</v>
      </c>
      <c r="C65" s="38" t="s">
        <v>17</v>
      </c>
      <c r="D65" s="432" t="s">
        <v>137</v>
      </c>
      <c r="E65" s="495">
        <v>16.8</v>
      </c>
      <c r="F65" s="495">
        <v>16</v>
      </c>
      <c r="G65" s="495">
        <v>15.6</v>
      </c>
      <c r="H65" s="496">
        <v>15.8</v>
      </c>
      <c r="I65" s="495">
        <v>16.399999999999999</v>
      </c>
      <c r="J65" s="495">
        <v>16</v>
      </c>
      <c r="K65" s="495">
        <v>18.600000000000001</v>
      </c>
      <c r="L65" s="495">
        <v>17.8</v>
      </c>
      <c r="M65" s="495">
        <v>25.6</v>
      </c>
      <c r="N65" s="496">
        <v>27.2</v>
      </c>
      <c r="O65" s="495">
        <v>28.8</v>
      </c>
      <c r="P65" s="495">
        <v>23.4</v>
      </c>
      <c r="Q65" s="495">
        <v>18</v>
      </c>
      <c r="R65" s="495">
        <v>28.6</v>
      </c>
      <c r="S65" s="495">
        <v>28</v>
      </c>
      <c r="T65" s="495">
        <v>29.2</v>
      </c>
      <c r="U65" s="495">
        <v>15</v>
      </c>
      <c r="V65" s="497">
        <v>14.2</v>
      </c>
      <c r="W65" s="495">
        <v>16.2</v>
      </c>
      <c r="X65" s="495">
        <v>19</v>
      </c>
      <c r="Y65" s="498">
        <v>18.399999999999999</v>
      </c>
      <c r="Z65" s="495">
        <v>18.8</v>
      </c>
      <c r="AA65" s="495">
        <v>15.6</v>
      </c>
      <c r="AB65" s="495">
        <v>13.8</v>
      </c>
      <c r="AC65" s="499">
        <f>SUM(E65:AB65)</f>
        <v>472.8</v>
      </c>
      <c r="AD65" s="439"/>
      <c r="AE65" s="439"/>
      <c r="AF65" s="13"/>
    </row>
    <row r="66" spans="1:32">
      <c r="A66" s="928"/>
      <c r="B66" s="924"/>
      <c r="C66" s="52" t="s">
        <v>33</v>
      </c>
      <c r="D66" s="461" t="s">
        <v>137</v>
      </c>
      <c r="E66" s="39">
        <v>1.2</v>
      </c>
      <c r="F66" s="39">
        <v>0.6</v>
      </c>
      <c r="G66" s="39">
        <v>1.4</v>
      </c>
      <c r="H66" s="500">
        <v>1.2</v>
      </c>
      <c r="I66" s="39">
        <v>1</v>
      </c>
      <c r="J66" s="39">
        <v>1.2</v>
      </c>
      <c r="K66" s="39">
        <v>0.4</v>
      </c>
      <c r="L66" s="39">
        <v>0.6</v>
      </c>
      <c r="M66" s="39">
        <v>17.2</v>
      </c>
      <c r="N66" s="500">
        <v>24.8</v>
      </c>
      <c r="O66" s="39">
        <v>25.6</v>
      </c>
      <c r="P66" s="39">
        <v>14.6</v>
      </c>
      <c r="Q66" s="39">
        <v>1.8</v>
      </c>
      <c r="R66" s="39">
        <v>27.4</v>
      </c>
      <c r="S66" s="39">
        <v>24.6</v>
      </c>
      <c r="T66" s="39">
        <v>26.4</v>
      </c>
      <c r="U66" s="39">
        <v>1.2</v>
      </c>
      <c r="V66" s="501">
        <v>0.8</v>
      </c>
      <c r="W66" s="39">
        <v>1.4</v>
      </c>
      <c r="X66" s="39">
        <v>1</v>
      </c>
      <c r="Y66" s="502">
        <v>1.8</v>
      </c>
      <c r="Z66" s="39">
        <v>0.8</v>
      </c>
      <c r="AA66" s="39">
        <v>0.4</v>
      </c>
      <c r="AB66" s="39">
        <v>0.4</v>
      </c>
      <c r="AC66" s="503">
        <f>SUM(E66:AB66)</f>
        <v>177.8</v>
      </c>
      <c r="AD66" s="440"/>
      <c r="AE66" s="441"/>
      <c r="AF66" s="440"/>
    </row>
    <row r="67" spans="1:32">
      <c r="A67" s="929"/>
      <c r="B67" s="925"/>
      <c r="C67" s="52" t="s">
        <v>279</v>
      </c>
      <c r="D67" s="461" t="s">
        <v>327</v>
      </c>
      <c r="E67" s="504">
        <v>0</v>
      </c>
      <c r="F67" s="504">
        <v>0</v>
      </c>
      <c r="G67" s="504">
        <v>1</v>
      </c>
      <c r="H67" s="504">
        <v>1</v>
      </c>
      <c r="I67" s="504">
        <v>1</v>
      </c>
      <c r="J67" s="504">
        <v>1</v>
      </c>
      <c r="K67" s="504">
        <v>1</v>
      </c>
      <c r="L67" s="504">
        <v>2</v>
      </c>
      <c r="M67" s="504">
        <v>2</v>
      </c>
      <c r="N67" s="504">
        <v>2</v>
      </c>
      <c r="O67" s="504">
        <v>2</v>
      </c>
      <c r="P67" s="504">
        <v>2</v>
      </c>
      <c r="Q67" s="504">
        <v>2</v>
      </c>
      <c r="R67" s="504">
        <v>2</v>
      </c>
      <c r="S67" s="504">
        <v>2</v>
      </c>
      <c r="T67" s="504">
        <v>2</v>
      </c>
      <c r="U67" s="504">
        <v>2</v>
      </c>
      <c r="V67" s="504">
        <v>0</v>
      </c>
      <c r="W67" s="504">
        <v>0</v>
      </c>
      <c r="X67" s="504">
        <v>0</v>
      </c>
      <c r="Y67" s="504">
        <v>0</v>
      </c>
      <c r="Z67" s="504">
        <v>0</v>
      </c>
      <c r="AA67" s="504">
        <v>0</v>
      </c>
      <c r="AB67" s="504">
        <v>0</v>
      </c>
      <c r="AC67" s="505"/>
      <c r="AD67" s="13"/>
      <c r="AE67" s="13"/>
      <c r="AF67" s="13"/>
    </row>
    <row r="68" spans="1:32" ht="13.5" thickBot="1">
      <c r="A68" s="929"/>
      <c r="B68" s="925"/>
      <c r="C68" s="52" t="s">
        <v>18</v>
      </c>
      <c r="D68" s="433"/>
      <c r="E68" s="528">
        <f t="shared" ref="E68:AB68" si="10">E66/E65</f>
        <v>7.1428571428571425E-2</v>
      </c>
      <c r="F68" s="528">
        <f t="shared" si="10"/>
        <v>3.7499999999999999E-2</v>
      </c>
      <c r="G68" s="528">
        <f t="shared" si="10"/>
        <v>8.9743589743589744E-2</v>
      </c>
      <c r="H68" s="540">
        <f t="shared" si="10"/>
        <v>7.5949367088607583E-2</v>
      </c>
      <c r="I68" s="528">
        <f t="shared" si="10"/>
        <v>6.0975609756097567E-2</v>
      </c>
      <c r="J68" s="528">
        <f t="shared" si="10"/>
        <v>7.4999999999999997E-2</v>
      </c>
      <c r="K68" s="528">
        <f t="shared" si="10"/>
        <v>2.150537634408602E-2</v>
      </c>
      <c r="L68" s="528">
        <f t="shared" si="10"/>
        <v>3.3707865168539325E-2</v>
      </c>
      <c r="M68" s="528">
        <f t="shared" si="10"/>
        <v>0.67187499999999989</v>
      </c>
      <c r="N68" s="540">
        <f t="shared" si="10"/>
        <v>0.91176470588235303</v>
      </c>
      <c r="O68" s="528">
        <f>O66/O65</f>
        <v>0.88888888888888895</v>
      </c>
      <c r="P68" s="528">
        <f t="shared" si="10"/>
        <v>0.62393162393162394</v>
      </c>
      <c r="Q68" s="528">
        <f t="shared" si="10"/>
        <v>0.1</v>
      </c>
      <c r="R68" s="528">
        <f t="shared" si="10"/>
        <v>0.95804195804195791</v>
      </c>
      <c r="S68" s="528">
        <f t="shared" si="10"/>
        <v>0.87857142857142867</v>
      </c>
      <c r="T68" s="528">
        <f t="shared" si="10"/>
        <v>0.90410958904109584</v>
      </c>
      <c r="U68" s="528">
        <f t="shared" si="10"/>
        <v>0.08</v>
      </c>
      <c r="V68" s="537">
        <f t="shared" si="10"/>
        <v>5.6338028169014093E-2</v>
      </c>
      <c r="W68" s="528">
        <f t="shared" si="10"/>
        <v>8.6419753086419748E-2</v>
      </c>
      <c r="X68" s="528">
        <f t="shared" si="10"/>
        <v>5.2631578947368418E-2</v>
      </c>
      <c r="Y68" s="538">
        <f t="shared" si="10"/>
        <v>9.7826086956521743E-2</v>
      </c>
      <c r="Z68" s="528">
        <f t="shared" si="10"/>
        <v>4.2553191489361701E-2</v>
      </c>
      <c r="AA68" s="528">
        <f t="shared" si="10"/>
        <v>2.5641025641025644E-2</v>
      </c>
      <c r="AB68" s="528">
        <f t="shared" si="10"/>
        <v>2.8985507246376812E-2</v>
      </c>
      <c r="AC68" s="505"/>
      <c r="AD68" s="13"/>
      <c r="AE68" s="13"/>
      <c r="AF68" s="13"/>
    </row>
    <row r="69" spans="1:32">
      <c r="A69" s="927" t="s">
        <v>377</v>
      </c>
      <c r="B69" s="923" t="s">
        <v>353</v>
      </c>
      <c r="C69" s="38" t="s">
        <v>17</v>
      </c>
      <c r="D69" s="432" t="s">
        <v>137</v>
      </c>
      <c r="E69" s="518">
        <v>0</v>
      </c>
      <c r="F69" s="518">
        <v>0</v>
      </c>
      <c r="G69" s="518">
        <v>0</v>
      </c>
      <c r="H69" s="518">
        <v>0</v>
      </c>
      <c r="I69" s="518">
        <v>0</v>
      </c>
      <c r="J69" s="518">
        <v>0</v>
      </c>
      <c r="K69" s="518">
        <v>0</v>
      </c>
      <c r="L69" s="518">
        <v>0</v>
      </c>
      <c r="M69" s="518">
        <v>0</v>
      </c>
      <c r="N69" s="518">
        <v>0</v>
      </c>
      <c r="O69" s="518">
        <v>0</v>
      </c>
      <c r="P69" s="518">
        <v>0</v>
      </c>
      <c r="Q69" s="518">
        <v>0</v>
      </c>
      <c r="R69" s="518">
        <v>0</v>
      </c>
      <c r="S69" s="518">
        <v>0</v>
      </c>
      <c r="T69" s="518">
        <v>0</v>
      </c>
      <c r="U69" s="518">
        <v>0</v>
      </c>
      <c r="V69" s="518">
        <v>0</v>
      </c>
      <c r="W69" s="518">
        <v>0</v>
      </c>
      <c r="X69" s="518">
        <v>0</v>
      </c>
      <c r="Y69" s="518">
        <v>0</v>
      </c>
      <c r="Z69" s="518">
        <v>0</v>
      </c>
      <c r="AA69" s="518">
        <v>0</v>
      </c>
      <c r="AB69" s="518">
        <v>0</v>
      </c>
      <c r="AC69" s="554">
        <f>SUM(E69:AB69)</f>
        <v>0</v>
      </c>
      <c r="AD69" s="439"/>
      <c r="AE69" s="439"/>
      <c r="AF69" s="13"/>
    </row>
    <row r="70" spans="1:32">
      <c r="A70" s="928"/>
      <c r="B70" s="924"/>
      <c r="C70" s="52" t="s">
        <v>33</v>
      </c>
      <c r="D70" s="461" t="s">
        <v>137</v>
      </c>
      <c r="E70" s="491"/>
      <c r="F70" s="491"/>
      <c r="G70" s="491"/>
      <c r="H70" s="686"/>
      <c r="I70" s="686"/>
      <c r="J70" s="686"/>
      <c r="K70" s="686"/>
      <c r="L70" s="686"/>
      <c r="M70" s="686"/>
      <c r="N70" s="686"/>
      <c r="O70" s="491"/>
      <c r="P70" s="491"/>
      <c r="Q70" s="491"/>
      <c r="R70" s="491"/>
      <c r="S70" s="491"/>
      <c r="T70" s="491"/>
      <c r="U70" s="491"/>
      <c r="V70" s="524"/>
      <c r="W70" s="491"/>
      <c r="X70" s="491"/>
      <c r="Y70" s="525"/>
      <c r="Z70" s="491"/>
      <c r="AA70" s="491"/>
      <c r="AB70" s="491"/>
      <c r="AC70" s="503">
        <f>SUM(E70:AB70)</f>
        <v>0</v>
      </c>
      <c r="AD70" s="440"/>
      <c r="AE70" s="441"/>
      <c r="AF70" s="440"/>
    </row>
    <row r="71" spans="1:32">
      <c r="A71" s="929"/>
      <c r="B71" s="925"/>
      <c r="C71" s="52" t="s">
        <v>279</v>
      </c>
      <c r="D71" s="461" t="s">
        <v>327</v>
      </c>
      <c r="E71" s="744">
        <v>0</v>
      </c>
      <c r="F71" s="744">
        <v>0</v>
      </c>
      <c r="G71" s="744">
        <v>0</v>
      </c>
      <c r="H71" s="744">
        <v>0</v>
      </c>
      <c r="I71" s="744">
        <v>0</v>
      </c>
      <c r="J71" s="744">
        <v>0</v>
      </c>
      <c r="K71" s="744">
        <v>0</v>
      </c>
      <c r="L71" s="744">
        <v>0</v>
      </c>
      <c r="M71" s="744">
        <v>0</v>
      </c>
      <c r="N71" s="744">
        <v>0</v>
      </c>
      <c r="O71" s="744">
        <v>0</v>
      </c>
      <c r="P71" s="744">
        <v>0</v>
      </c>
      <c r="Q71" s="744">
        <v>0</v>
      </c>
      <c r="R71" s="744">
        <v>0</v>
      </c>
      <c r="S71" s="744">
        <v>0</v>
      </c>
      <c r="T71" s="744">
        <v>0</v>
      </c>
      <c r="U71" s="744">
        <v>0</v>
      </c>
      <c r="V71" s="744">
        <v>0</v>
      </c>
      <c r="W71" s="744">
        <v>0</v>
      </c>
      <c r="X71" s="744">
        <v>0</v>
      </c>
      <c r="Y71" s="744">
        <v>0</v>
      </c>
      <c r="Z71" s="744">
        <v>0</v>
      </c>
      <c r="AA71" s="744">
        <v>0</v>
      </c>
      <c r="AB71" s="744">
        <v>0</v>
      </c>
      <c r="AC71" s="505"/>
      <c r="AD71" s="13"/>
      <c r="AE71" s="13"/>
      <c r="AF71" s="13"/>
    </row>
    <row r="72" spans="1:32" ht="13.5" thickBot="1">
      <c r="A72" s="929"/>
      <c r="B72" s="925"/>
      <c r="C72" s="52" t="s">
        <v>18</v>
      </c>
      <c r="D72" s="433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37"/>
      <c r="W72" s="528"/>
      <c r="X72" s="528"/>
      <c r="Y72" s="538"/>
      <c r="Z72" s="528"/>
      <c r="AA72" s="528"/>
      <c r="AB72" s="528"/>
      <c r="AC72" s="505"/>
      <c r="AD72" s="13"/>
      <c r="AE72" s="13"/>
      <c r="AF72" s="13"/>
    </row>
    <row r="73" spans="1:32">
      <c r="A73" s="927" t="s">
        <v>354</v>
      </c>
      <c r="B73" s="923" t="s">
        <v>355</v>
      </c>
      <c r="C73" s="38" t="s">
        <v>17</v>
      </c>
      <c r="D73" s="432" t="s">
        <v>137</v>
      </c>
      <c r="E73" s="495">
        <v>0</v>
      </c>
      <c r="F73" s="495">
        <v>0</v>
      </c>
      <c r="G73" s="495">
        <v>0</v>
      </c>
      <c r="H73" s="495">
        <v>0</v>
      </c>
      <c r="I73" s="495">
        <v>0</v>
      </c>
      <c r="J73" s="495">
        <v>0</v>
      </c>
      <c r="K73" s="495">
        <v>0</v>
      </c>
      <c r="L73" s="495">
        <v>0</v>
      </c>
      <c r="M73" s="495">
        <v>0</v>
      </c>
      <c r="N73" s="495">
        <v>0</v>
      </c>
      <c r="O73" s="495">
        <v>0</v>
      </c>
      <c r="P73" s="495">
        <v>0</v>
      </c>
      <c r="Q73" s="495">
        <v>0</v>
      </c>
      <c r="R73" s="495">
        <v>0</v>
      </c>
      <c r="S73" s="495">
        <v>0</v>
      </c>
      <c r="T73" s="495">
        <v>0</v>
      </c>
      <c r="U73" s="495">
        <v>0</v>
      </c>
      <c r="V73" s="495">
        <v>0</v>
      </c>
      <c r="W73" s="495">
        <v>0</v>
      </c>
      <c r="X73" s="495">
        <v>0</v>
      </c>
      <c r="Y73" s="495">
        <v>0</v>
      </c>
      <c r="Z73" s="495">
        <v>0</v>
      </c>
      <c r="AA73" s="495">
        <v>0</v>
      </c>
      <c r="AB73" s="495">
        <v>0</v>
      </c>
      <c r="AC73" s="554">
        <f>SUM(E73:AB73)</f>
        <v>0</v>
      </c>
      <c r="AD73" s="439"/>
      <c r="AE73" s="439"/>
      <c r="AF73" s="13"/>
    </row>
    <row r="74" spans="1:32">
      <c r="A74" s="928"/>
      <c r="B74" s="924"/>
      <c r="C74" s="52" t="s">
        <v>33</v>
      </c>
      <c r="D74" s="461" t="s">
        <v>137</v>
      </c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503">
        <f>SUM(E74:AB74)</f>
        <v>0</v>
      </c>
      <c r="AD74" s="440"/>
      <c r="AE74" s="441"/>
      <c r="AF74" s="440"/>
    </row>
    <row r="75" spans="1:32">
      <c r="A75" s="929"/>
      <c r="B75" s="925"/>
      <c r="C75" s="52" t="s">
        <v>279</v>
      </c>
      <c r="D75" s="461" t="s">
        <v>327</v>
      </c>
      <c r="E75" s="504">
        <v>0</v>
      </c>
      <c r="F75" s="504">
        <v>0</v>
      </c>
      <c r="G75" s="504">
        <v>0</v>
      </c>
      <c r="H75" s="504">
        <v>0</v>
      </c>
      <c r="I75" s="504">
        <v>0</v>
      </c>
      <c r="J75" s="504">
        <v>0</v>
      </c>
      <c r="K75" s="504">
        <v>0</v>
      </c>
      <c r="L75" s="504">
        <v>0</v>
      </c>
      <c r="M75" s="504">
        <v>0</v>
      </c>
      <c r="N75" s="504">
        <v>0</v>
      </c>
      <c r="O75" s="504">
        <v>0</v>
      </c>
      <c r="P75" s="504">
        <v>0</v>
      </c>
      <c r="Q75" s="504">
        <v>0</v>
      </c>
      <c r="R75" s="504">
        <v>0</v>
      </c>
      <c r="S75" s="504">
        <v>0</v>
      </c>
      <c r="T75" s="504">
        <v>0</v>
      </c>
      <c r="U75" s="504">
        <v>0</v>
      </c>
      <c r="V75" s="504">
        <v>0</v>
      </c>
      <c r="W75" s="504">
        <v>0</v>
      </c>
      <c r="X75" s="504">
        <v>0</v>
      </c>
      <c r="Y75" s="504">
        <v>0</v>
      </c>
      <c r="Z75" s="504">
        <v>0</v>
      </c>
      <c r="AA75" s="504">
        <v>0</v>
      </c>
      <c r="AB75" s="504">
        <v>0</v>
      </c>
      <c r="AC75" s="505"/>
      <c r="AD75" s="13"/>
      <c r="AE75" s="13"/>
      <c r="AF75" s="13"/>
    </row>
    <row r="76" spans="1:32" ht="13.5" thickBot="1">
      <c r="A76" s="929"/>
      <c r="B76" s="925"/>
      <c r="C76" s="52" t="s">
        <v>18</v>
      </c>
      <c r="D76" s="433"/>
      <c r="E76" s="528" t="s">
        <v>50</v>
      </c>
      <c r="F76" s="528"/>
      <c r="G76" s="528"/>
      <c r="H76" s="540"/>
      <c r="I76" s="528"/>
      <c r="J76" s="528"/>
      <c r="K76" s="528"/>
      <c r="L76" s="528"/>
      <c r="M76" s="528"/>
      <c r="N76" s="540"/>
      <c r="O76" s="528"/>
      <c r="P76" s="528"/>
      <c r="Q76" s="528"/>
      <c r="R76" s="528"/>
      <c r="S76" s="528"/>
      <c r="T76" s="528"/>
      <c r="U76" s="528"/>
      <c r="V76" s="537"/>
      <c r="W76" s="528"/>
      <c r="X76" s="528"/>
      <c r="Y76" s="538"/>
      <c r="Z76" s="528"/>
      <c r="AA76" s="528"/>
      <c r="AB76" s="528"/>
      <c r="AC76" s="505"/>
      <c r="AD76" s="13"/>
      <c r="AE76" s="13"/>
      <c r="AF76" s="13"/>
    </row>
    <row r="77" spans="1:32">
      <c r="A77" s="927" t="s">
        <v>356</v>
      </c>
      <c r="B77" s="923" t="s">
        <v>357</v>
      </c>
      <c r="C77" s="38" t="s">
        <v>17</v>
      </c>
      <c r="D77" s="432" t="s">
        <v>137</v>
      </c>
      <c r="E77" s="495">
        <v>64.5</v>
      </c>
      <c r="F77" s="495">
        <v>65.400000000000006</v>
      </c>
      <c r="G77" s="495">
        <v>62.7</v>
      </c>
      <c r="H77" s="496">
        <v>59.7</v>
      </c>
      <c r="I77" s="495">
        <v>64.8</v>
      </c>
      <c r="J77" s="495">
        <v>74.7</v>
      </c>
      <c r="K77" s="495">
        <v>79.2</v>
      </c>
      <c r="L77" s="495">
        <v>81.3</v>
      </c>
      <c r="M77" s="495">
        <v>75.3</v>
      </c>
      <c r="N77" s="496">
        <v>67.8</v>
      </c>
      <c r="O77" s="495">
        <v>64.8</v>
      </c>
      <c r="P77" s="495">
        <v>63</v>
      </c>
      <c r="Q77" s="495">
        <v>67.2</v>
      </c>
      <c r="R77" s="495">
        <v>64.2</v>
      </c>
      <c r="S77" s="495">
        <v>64.8</v>
      </c>
      <c r="T77" s="495">
        <v>68.099999999999994</v>
      </c>
      <c r="U77" s="495">
        <v>72</v>
      </c>
      <c r="V77" s="497">
        <v>71.7</v>
      </c>
      <c r="W77" s="495">
        <v>77.099999999999994</v>
      </c>
      <c r="X77" s="495">
        <v>84.3</v>
      </c>
      <c r="Y77" s="498">
        <v>83.7</v>
      </c>
      <c r="Z77" s="495">
        <v>85.8</v>
      </c>
      <c r="AA77" s="495">
        <v>84.3</v>
      </c>
      <c r="AB77" s="495">
        <v>63.6</v>
      </c>
      <c r="AC77" s="499">
        <f>SUM(E77:AB77)</f>
        <v>1709.9999999999995</v>
      </c>
      <c r="AD77" s="439"/>
      <c r="AE77" s="439"/>
      <c r="AF77" s="13"/>
    </row>
    <row r="78" spans="1:32">
      <c r="A78" s="928"/>
      <c r="B78" s="924"/>
      <c r="C78" s="52" t="s">
        <v>33</v>
      </c>
      <c r="D78" s="461" t="s">
        <v>137</v>
      </c>
      <c r="E78" s="39">
        <v>15.9</v>
      </c>
      <c r="F78" s="39">
        <v>15.9</v>
      </c>
      <c r="G78" s="39">
        <v>15.6</v>
      </c>
      <c r="H78" s="500">
        <v>15.6</v>
      </c>
      <c r="I78" s="39">
        <v>16.2</v>
      </c>
      <c r="J78" s="39">
        <v>15.3</v>
      </c>
      <c r="K78" s="39">
        <v>15.6</v>
      </c>
      <c r="L78" s="39">
        <v>16.2</v>
      </c>
      <c r="M78" s="39">
        <v>18.3</v>
      </c>
      <c r="N78" s="500">
        <v>17.100000000000001</v>
      </c>
      <c r="O78" s="39">
        <v>17.399999999999999</v>
      </c>
      <c r="P78" s="39">
        <v>16.8</v>
      </c>
      <c r="Q78" s="39">
        <v>17.100000000000001</v>
      </c>
      <c r="R78" s="39">
        <v>16.5</v>
      </c>
      <c r="S78" s="39">
        <v>16.2</v>
      </c>
      <c r="T78" s="39">
        <v>16.8</v>
      </c>
      <c r="U78" s="39">
        <v>18</v>
      </c>
      <c r="V78" s="501">
        <v>17.7</v>
      </c>
      <c r="W78" s="39">
        <v>18.600000000000001</v>
      </c>
      <c r="X78" s="39">
        <v>19.5</v>
      </c>
      <c r="Y78" s="502">
        <v>19.2</v>
      </c>
      <c r="Z78" s="39">
        <v>18.600000000000001</v>
      </c>
      <c r="AA78" s="39">
        <v>16.8</v>
      </c>
      <c r="AB78" s="39">
        <v>15.9</v>
      </c>
      <c r="AC78" s="503">
        <f>SUM(E78:AB78)</f>
        <v>406.8</v>
      </c>
      <c r="AD78" s="440"/>
      <c r="AE78" s="441"/>
      <c r="AF78" s="440"/>
    </row>
    <row r="79" spans="1:32">
      <c r="A79" s="929"/>
      <c r="B79" s="925"/>
      <c r="C79" s="52" t="s">
        <v>279</v>
      </c>
      <c r="D79" s="461" t="s">
        <v>327</v>
      </c>
      <c r="E79" s="504">
        <v>2</v>
      </c>
      <c r="F79" s="504">
        <v>2</v>
      </c>
      <c r="G79" s="504">
        <v>2</v>
      </c>
      <c r="H79" s="504">
        <v>2</v>
      </c>
      <c r="I79" s="504">
        <v>2</v>
      </c>
      <c r="J79" s="504">
        <v>2</v>
      </c>
      <c r="K79" s="504">
        <v>3</v>
      </c>
      <c r="L79" s="504">
        <v>3</v>
      </c>
      <c r="M79" s="504">
        <v>3</v>
      </c>
      <c r="N79" s="504">
        <v>3</v>
      </c>
      <c r="O79" s="504">
        <v>3</v>
      </c>
      <c r="P79" s="504">
        <v>3</v>
      </c>
      <c r="Q79" s="504">
        <v>3</v>
      </c>
      <c r="R79" s="504">
        <v>3</v>
      </c>
      <c r="S79" s="504">
        <v>3</v>
      </c>
      <c r="T79" s="504">
        <v>3</v>
      </c>
      <c r="U79" s="504">
        <v>3</v>
      </c>
      <c r="V79" s="504">
        <v>3</v>
      </c>
      <c r="W79" s="504">
        <v>3</v>
      </c>
      <c r="X79" s="504">
        <v>5</v>
      </c>
      <c r="Y79" s="504">
        <v>3</v>
      </c>
      <c r="Z79" s="504">
        <v>5</v>
      </c>
      <c r="AA79" s="504">
        <v>4</v>
      </c>
      <c r="AB79" s="504">
        <v>2</v>
      </c>
      <c r="AC79" s="505"/>
      <c r="AD79" s="13"/>
      <c r="AE79" s="13"/>
      <c r="AF79" s="13"/>
    </row>
    <row r="80" spans="1:32" ht="13.5" thickBot="1">
      <c r="A80" s="929"/>
      <c r="B80" s="925"/>
      <c r="C80" s="52" t="s">
        <v>18</v>
      </c>
      <c r="D80" s="433"/>
      <c r="E80" s="528">
        <f t="shared" ref="E80:AB80" si="11">E78/E77</f>
        <v>0.24651162790697675</v>
      </c>
      <c r="F80" s="528">
        <f t="shared" si="11"/>
        <v>0.24311926605504586</v>
      </c>
      <c r="G80" s="528">
        <f t="shared" si="11"/>
        <v>0.24880382775119617</v>
      </c>
      <c r="H80" s="540">
        <f t="shared" si="11"/>
        <v>0.26130653266331655</v>
      </c>
      <c r="I80" s="528">
        <f t="shared" si="11"/>
        <v>0.25</v>
      </c>
      <c r="J80" s="528">
        <f t="shared" si="11"/>
        <v>0.20481927710843373</v>
      </c>
      <c r="K80" s="528">
        <f t="shared" si="11"/>
        <v>0.19696969696969696</v>
      </c>
      <c r="L80" s="528">
        <f t="shared" si="11"/>
        <v>0.19926199261992619</v>
      </c>
      <c r="M80" s="528">
        <f t="shared" si="11"/>
        <v>0.24302788844621515</v>
      </c>
      <c r="N80" s="540">
        <f t="shared" si="11"/>
        <v>0.25221238938053103</v>
      </c>
      <c r="O80" s="528">
        <f t="shared" si="11"/>
        <v>0.26851851851851849</v>
      </c>
      <c r="P80" s="528">
        <f t="shared" si="11"/>
        <v>0.26666666666666666</v>
      </c>
      <c r="Q80" s="528">
        <f t="shared" si="11"/>
        <v>0.2544642857142857</v>
      </c>
      <c r="R80" s="528">
        <f t="shared" si="11"/>
        <v>0.2570093457943925</v>
      </c>
      <c r="S80" s="528">
        <f t="shared" si="11"/>
        <v>0.25</v>
      </c>
      <c r="T80" s="528">
        <f t="shared" si="11"/>
        <v>0.24669603524229078</v>
      </c>
      <c r="U80" s="528">
        <f t="shared" si="11"/>
        <v>0.25</v>
      </c>
      <c r="V80" s="537">
        <f t="shared" si="11"/>
        <v>0.24686192468619245</v>
      </c>
      <c r="W80" s="528">
        <f t="shared" si="11"/>
        <v>0.24124513618677046</v>
      </c>
      <c r="X80" s="528">
        <f t="shared" si="11"/>
        <v>0.23131672597864769</v>
      </c>
      <c r="Y80" s="538">
        <f t="shared" si="11"/>
        <v>0.2293906810035842</v>
      </c>
      <c r="Z80" s="528">
        <f t="shared" si="11"/>
        <v>0.2167832167832168</v>
      </c>
      <c r="AA80" s="528">
        <f t="shared" si="11"/>
        <v>0.19928825622775803</v>
      </c>
      <c r="AB80" s="528">
        <f t="shared" si="11"/>
        <v>0.25</v>
      </c>
      <c r="AC80" s="505"/>
      <c r="AD80" s="13"/>
      <c r="AE80" s="13"/>
      <c r="AF80" s="13"/>
    </row>
    <row r="81" spans="1:32">
      <c r="A81" s="927" t="s">
        <v>358</v>
      </c>
      <c r="B81" s="923" t="s">
        <v>359</v>
      </c>
      <c r="C81" s="38" t="s">
        <v>17</v>
      </c>
      <c r="D81" s="432" t="s">
        <v>137</v>
      </c>
      <c r="E81" s="495">
        <v>636.4</v>
      </c>
      <c r="F81" s="495">
        <v>554.4</v>
      </c>
      <c r="G81" s="495">
        <v>511</v>
      </c>
      <c r="H81" s="496">
        <v>486.6</v>
      </c>
      <c r="I81" s="495">
        <v>490.4</v>
      </c>
      <c r="J81" s="495">
        <v>552.20000000000005</v>
      </c>
      <c r="K81" s="495">
        <v>719.6</v>
      </c>
      <c r="L81" s="495">
        <v>760</v>
      </c>
      <c r="M81" s="495">
        <v>796</v>
      </c>
      <c r="N81" s="496">
        <v>863.2</v>
      </c>
      <c r="O81" s="495">
        <v>930.4</v>
      </c>
      <c r="P81" s="495">
        <v>968.8</v>
      </c>
      <c r="Q81" s="495">
        <v>948</v>
      </c>
      <c r="R81" s="495">
        <v>958.4</v>
      </c>
      <c r="S81" s="495">
        <v>963.4</v>
      </c>
      <c r="T81" s="495">
        <v>1001</v>
      </c>
      <c r="U81" s="495">
        <v>999.2</v>
      </c>
      <c r="V81" s="497">
        <v>1044.4000000000001</v>
      </c>
      <c r="W81" s="495">
        <v>1106.5999999999999</v>
      </c>
      <c r="X81" s="495">
        <v>1092.2</v>
      </c>
      <c r="Y81" s="498">
        <v>1099.5999999999999</v>
      </c>
      <c r="Z81" s="495">
        <v>1065.5999999999999</v>
      </c>
      <c r="AA81" s="495">
        <v>933.4</v>
      </c>
      <c r="AB81" s="495">
        <v>758.4</v>
      </c>
      <c r="AC81" s="499">
        <f>SUM(E81:AB81)</f>
        <v>20239.2</v>
      </c>
      <c r="AD81" s="439"/>
      <c r="AE81" s="439"/>
      <c r="AF81" s="13"/>
    </row>
    <row r="82" spans="1:32">
      <c r="A82" s="928"/>
      <c r="B82" s="924"/>
      <c r="C82" s="52" t="s">
        <v>33</v>
      </c>
      <c r="D82" s="461" t="s">
        <v>137</v>
      </c>
      <c r="E82" s="39">
        <v>230.6</v>
      </c>
      <c r="F82" s="39">
        <v>218.8</v>
      </c>
      <c r="G82" s="39">
        <v>218.2</v>
      </c>
      <c r="H82" s="500">
        <v>211.2</v>
      </c>
      <c r="I82" s="39">
        <v>216.4</v>
      </c>
      <c r="J82" s="39">
        <v>218.4</v>
      </c>
      <c r="K82" s="39">
        <v>240.4</v>
      </c>
      <c r="L82" s="39">
        <v>278.39999999999998</v>
      </c>
      <c r="M82" s="39">
        <v>292</v>
      </c>
      <c r="N82" s="500">
        <v>294.8</v>
      </c>
      <c r="O82" s="39">
        <v>314.60000000000002</v>
      </c>
      <c r="P82" s="39">
        <v>322.60000000000002</v>
      </c>
      <c r="Q82" s="39">
        <v>325.8</v>
      </c>
      <c r="R82" s="39">
        <v>333.4</v>
      </c>
      <c r="S82" s="39">
        <v>336</v>
      </c>
      <c r="T82" s="39">
        <v>347.2</v>
      </c>
      <c r="U82" s="39">
        <v>336.2</v>
      </c>
      <c r="V82" s="501">
        <v>361.2</v>
      </c>
      <c r="W82" s="39">
        <v>370.2</v>
      </c>
      <c r="X82" s="39">
        <v>371.4</v>
      </c>
      <c r="Y82" s="502">
        <v>362.6</v>
      </c>
      <c r="Z82" s="39">
        <v>319.2</v>
      </c>
      <c r="AA82" s="39">
        <v>271</v>
      </c>
      <c r="AB82" s="39">
        <v>254.4</v>
      </c>
      <c r="AC82" s="503">
        <f>SUM(E82:AB82)</f>
        <v>7044.9999999999991</v>
      </c>
      <c r="AD82" s="440"/>
      <c r="AE82" s="441"/>
      <c r="AF82" s="440"/>
    </row>
    <row r="83" spans="1:32">
      <c r="A83" s="929"/>
      <c r="B83" s="925"/>
      <c r="C83" s="52" t="s">
        <v>279</v>
      </c>
      <c r="D83" s="461" t="s">
        <v>327</v>
      </c>
      <c r="E83" s="504">
        <v>36</v>
      </c>
      <c r="F83" s="504">
        <v>33</v>
      </c>
      <c r="G83" s="504">
        <v>29</v>
      </c>
      <c r="H83" s="504">
        <v>30</v>
      </c>
      <c r="I83" s="504">
        <v>29</v>
      </c>
      <c r="J83" s="504">
        <v>37</v>
      </c>
      <c r="K83" s="504">
        <v>46</v>
      </c>
      <c r="L83" s="504">
        <v>51</v>
      </c>
      <c r="M83" s="504">
        <v>51</v>
      </c>
      <c r="N83" s="504">
        <v>54</v>
      </c>
      <c r="O83" s="504">
        <v>56</v>
      </c>
      <c r="P83" s="504">
        <v>59</v>
      </c>
      <c r="Q83" s="504">
        <v>59</v>
      </c>
      <c r="R83" s="504">
        <v>59</v>
      </c>
      <c r="S83" s="504">
        <v>59</v>
      </c>
      <c r="T83" s="504">
        <v>59</v>
      </c>
      <c r="U83" s="504">
        <v>59</v>
      </c>
      <c r="V83" s="504">
        <v>63</v>
      </c>
      <c r="W83" s="504">
        <v>63</v>
      </c>
      <c r="X83" s="504">
        <v>63</v>
      </c>
      <c r="Y83" s="504">
        <v>67</v>
      </c>
      <c r="Z83" s="504">
        <v>59</v>
      </c>
      <c r="AA83" s="504">
        <v>51</v>
      </c>
      <c r="AB83" s="504">
        <v>41</v>
      </c>
      <c r="AC83" s="505"/>
      <c r="AD83" s="13"/>
      <c r="AE83" s="13"/>
      <c r="AF83" s="13"/>
    </row>
    <row r="84" spans="1:32" ht="13.5" thickBot="1">
      <c r="A84" s="929"/>
      <c r="B84" s="925"/>
      <c r="C84" s="52" t="s">
        <v>18</v>
      </c>
      <c r="D84" s="433"/>
      <c r="E84" s="528">
        <f t="shared" ref="E84:AB84" si="12">E82/E81</f>
        <v>0.36235072281583908</v>
      </c>
      <c r="F84" s="528">
        <f t="shared" si="12"/>
        <v>0.39466089466089471</v>
      </c>
      <c r="G84" s="528">
        <f t="shared" si="12"/>
        <v>0.42700587084148728</v>
      </c>
      <c r="H84" s="540">
        <f t="shared" si="12"/>
        <v>0.43403205918618987</v>
      </c>
      <c r="I84" s="528">
        <f t="shared" si="12"/>
        <v>0.44127243066884181</v>
      </c>
      <c r="J84" s="528">
        <f t="shared" si="12"/>
        <v>0.39550887359652298</v>
      </c>
      <c r="K84" s="528">
        <f t="shared" si="12"/>
        <v>0.33407448582545857</v>
      </c>
      <c r="L84" s="528">
        <f t="shared" si="12"/>
        <v>0.36631578947368421</v>
      </c>
      <c r="M84" s="528">
        <f t="shared" si="12"/>
        <v>0.36683417085427134</v>
      </c>
      <c r="N84" s="540">
        <f t="shared" si="12"/>
        <v>0.34151992585727525</v>
      </c>
      <c r="O84" s="528">
        <f t="shared" si="12"/>
        <v>0.33813413585554603</v>
      </c>
      <c r="P84" s="528">
        <f t="shared" si="12"/>
        <v>0.33298926507018994</v>
      </c>
      <c r="Q84" s="528">
        <f t="shared" si="12"/>
        <v>0.34367088607594937</v>
      </c>
      <c r="R84" s="528">
        <f t="shared" si="12"/>
        <v>0.34787145242070117</v>
      </c>
      <c r="S84" s="528">
        <f t="shared" si="12"/>
        <v>0.34876479136391947</v>
      </c>
      <c r="T84" s="528">
        <f t="shared" si="12"/>
        <v>0.34685314685314683</v>
      </c>
      <c r="U84" s="528">
        <f t="shared" si="12"/>
        <v>0.33646917534027221</v>
      </c>
      <c r="V84" s="537">
        <f t="shared" si="12"/>
        <v>0.34584450402144767</v>
      </c>
      <c r="W84" s="528">
        <f t="shared" si="12"/>
        <v>0.33453822519428883</v>
      </c>
      <c r="X84" s="528">
        <f t="shared" si="12"/>
        <v>0.34004761032777875</v>
      </c>
      <c r="Y84" s="538">
        <f t="shared" si="12"/>
        <v>0.32975627500909427</v>
      </c>
      <c r="Z84" s="528">
        <f t="shared" si="12"/>
        <v>0.29954954954954954</v>
      </c>
      <c r="AA84" s="528">
        <f t="shared" si="12"/>
        <v>0.29033640454253268</v>
      </c>
      <c r="AB84" s="528">
        <f t="shared" si="12"/>
        <v>0.33544303797468356</v>
      </c>
      <c r="AC84" s="505"/>
      <c r="AD84" s="13"/>
      <c r="AE84" s="13"/>
      <c r="AF84" s="13"/>
    </row>
    <row r="85" spans="1:32">
      <c r="A85" s="919" t="s">
        <v>360</v>
      </c>
      <c r="B85" s="923" t="s">
        <v>393</v>
      </c>
      <c r="C85" s="38" t="s">
        <v>17</v>
      </c>
      <c r="D85" s="432" t="s">
        <v>137</v>
      </c>
      <c r="E85" s="495">
        <v>40.200000000000003</v>
      </c>
      <c r="F85" s="495">
        <v>35.799999999999997</v>
      </c>
      <c r="G85" s="495">
        <v>33.799999999999997</v>
      </c>
      <c r="H85" s="496">
        <v>37.200000000000003</v>
      </c>
      <c r="I85" s="495">
        <v>44</v>
      </c>
      <c r="J85" s="495">
        <v>44</v>
      </c>
      <c r="K85" s="495">
        <v>59.6</v>
      </c>
      <c r="L85" s="495">
        <v>54.2</v>
      </c>
      <c r="M85" s="495">
        <v>30</v>
      </c>
      <c r="N85" s="496">
        <v>32.6</v>
      </c>
      <c r="O85" s="495">
        <v>29.6</v>
      </c>
      <c r="P85" s="495">
        <v>26.6</v>
      </c>
      <c r="Q85" s="495">
        <v>30.2</v>
      </c>
      <c r="R85" s="495">
        <v>27.4</v>
      </c>
      <c r="S85" s="495">
        <v>25.2</v>
      </c>
      <c r="T85" s="495">
        <v>31.6</v>
      </c>
      <c r="U85" s="495">
        <v>27</v>
      </c>
      <c r="V85" s="497">
        <v>34.6</v>
      </c>
      <c r="W85" s="495">
        <v>43</v>
      </c>
      <c r="X85" s="495">
        <v>45</v>
      </c>
      <c r="Y85" s="498">
        <v>45</v>
      </c>
      <c r="Z85" s="495">
        <v>49.2</v>
      </c>
      <c r="AA85" s="495">
        <v>48.8</v>
      </c>
      <c r="AB85" s="495">
        <v>46</v>
      </c>
      <c r="AC85" s="499">
        <f>SUM(E85:AB85)</f>
        <v>920.60000000000014</v>
      </c>
      <c r="AD85" s="439"/>
      <c r="AE85" s="439"/>
      <c r="AF85" s="13"/>
    </row>
    <row r="86" spans="1:32">
      <c r="A86" s="920"/>
      <c r="B86" s="924"/>
      <c r="C86" s="52" t="s">
        <v>33</v>
      </c>
      <c r="D86" s="461" t="s">
        <v>137</v>
      </c>
      <c r="E86" s="39">
        <v>1.8</v>
      </c>
      <c r="F86" s="39">
        <v>3.4</v>
      </c>
      <c r="G86" s="39">
        <v>2.8</v>
      </c>
      <c r="H86" s="500">
        <v>3</v>
      </c>
      <c r="I86" s="39">
        <v>2.4</v>
      </c>
      <c r="J86" s="39">
        <v>2.6</v>
      </c>
      <c r="K86" s="39">
        <v>2.2000000000000002</v>
      </c>
      <c r="L86" s="39">
        <v>2.6</v>
      </c>
      <c r="M86" s="39">
        <v>3.2</v>
      </c>
      <c r="N86" s="500">
        <v>3.2</v>
      </c>
      <c r="O86" s="39">
        <v>3.2</v>
      </c>
      <c r="P86" s="39">
        <v>3</v>
      </c>
      <c r="Q86" s="39">
        <v>2.6</v>
      </c>
      <c r="R86" s="39">
        <v>1.8</v>
      </c>
      <c r="S86" s="39">
        <v>2.6</v>
      </c>
      <c r="T86" s="39">
        <v>2.2000000000000002</v>
      </c>
      <c r="U86" s="39">
        <v>2.4</v>
      </c>
      <c r="V86" s="501">
        <v>2.6</v>
      </c>
      <c r="W86" s="39">
        <v>2.4</v>
      </c>
      <c r="X86" s="39">
        <v>1.6</v>
      </c>
      <c r="Y86" s="502">
        <v>2.6</v>
      </c>
      <c r="Z86" s="39">
        <v>2.4</v>
      </c>
      <c r="AA86" s="39">
        <v>2.6</v>
      </c>
      <c r="AB86" s="39">
        <v>3.2</v>
      </c>
      <c r="AC86" s="503">
        <f>SUM(E86:AB86)</f>
        <v>62.400000000000006</v>
      </c>
      <c r="AD86" s="440"/>
      <c r="AE86" s="441"/>
      <c r="AF86" s="440"/>
    </row>
    <row r="87" spans="1:32">
      <c r="A87" s="921"/>
      <c r="B87" s="925"/>
      <c r="C87" s="52" t="s">
        <v>279</v>
      </c>
      <c r="D87" s="461" t="s">
        <v>327</v>
      </c>
      <c r="E87" s="645">
        <v>1</v>
      </c>
      <c r="F87" s="645">
        <v>1</v>
      </c>
      <c r="G87" s="645">
        <v>1</v>
      </c>
      <c r="H87" s="645">
        <v>1</v>
      </c>
      <c r="I87" s="645">
        <v>1</v>
      </c>
      <c r="J87" s="645">
        <v>1</v>
      </c>
      <c r="K87" s="645">
        <v>1</v>
      </c>
      <c r="L87" s="645">
        <v>2</v>
      </c>
      <c r="M87" s="645">
        <v>2</v>
      </c>
      <c r="N87" s="645">
        <v>1</v>
      </c>
      <c r="O87" s="645">
        <v>1</v>
      </c>
      <c r="P87" s="645">
        <v>1</v>
      </c>
      <c r="Q87" s="645">
        <v>1</v>
      </c>
      <c r="R87" s="645">
        <v>1</v>
      </c>
      <c r="S87" s="645">
        <v>1</v>
      </c>
      <c r="T87" s="645">
        <v>1</v>
      </c>
      <c r="U87" s="645">
        <v>1</v>
      </c>
      <c r="V87" s="645">
        <v>1</v>
      </c>
      <c r="W87" s="645">
        <v>1</v>
      </c>
      <c r="X87" s="645">
        <v>1</v>
      </c>
      <c r="Y87" s="645">
        <v>1</v>
      </c>
      <c r="Z87" s="645">
        <v>1</v>
      </c>
      <c r="AA87" s="645">
        <v>1</v>
      </c>
      <c r="AB87" s="645">
        <v>1</v>
      </c>
      <c r="AC87" s="503"/>
      <c r="AD87" s="13"/>
      <c r="AE87" s="13"/>
      <c r="AF87" s="13"/>
    </row>
    <row r="88" spans="1:32" ht="13.5" thickBot="1">
      <c r="A88" s="922"/>
      <c r="B88" s="926"/>
      <c r="C88" s="58" t="s">
        <v>18</v>
      </c>
      <c r="D88" s="438"/>
      <c r="E88" s="555">
        <f>E86/E85</f>
        <v>4.4776119402985072E-2</v>
      </c>
      <c r="F88" s="555">
        <f t="shared" ref="F88:AB88" si="13">F86/F85</f>
        <v>9.4972067039106156E-2</v>
      </c>
      <c r="G88" s="555">
        <f t="shared" si="13"/>
        <v>8.2840236686390539E-2</v>
      </c>
      <c r="H88" s="555">
        <f t="shared" si="13"/>
        <v>8.0645161290322578E-2</v>
      </c>
      <c r="I88" s="555">
        <f t="shared" si="13"/>
        <v>5.4545454545454543E-2</v>
      </c>
      <c r="J88" s="555">
        <f t="shared" si="13"/>
        <v>5.909090909090909E-2</v>
      </c>
      <c r="K88" s="555">
        <f t="shared" si="13"/>
        <v>3.6912751677852351E-2</v>
      </c>
      <c r="L88" s="555">
        <f t="shared" si="13"/>
        <v>4.797047970479705E-2</v>
      </c>
      <c r="M88" s="555">
        <f t="shared" si="13"/>
        <v>0.10666666666666667</v>
      </c>
      <c r="N88" s="555">
        <f t="shared" si="13"/>
        <v>9.815950920245399E-2</v>
      </c>
      <c r="O88" s="555">
        <f t="shared" si="13"/>
        <v>0.10810810810810811</v>
      </c>
      <c r="P88" s="555">
        <f t="shared" si="13"/>
        <v>0.11278195488721804</v>
      </c>
      <c r="Q88" s="555">
        <f t="shared" si="13"/>
        <v>8.6092715231788089E-2</v>
      </c>
      <c r="R88" s="555">
        <f t="shared" si="13"/>
        <v>6.569343065693431E-2</v>
      </c>
      <c r="S88" s="555">
        <f t="shared" si="13"/>
        <v>0.10317460317460318</v>
      </c>
      <c r="T88" s="555">
        <f t="shared" si="13"/>
        <v>6.9620253164556958E-2</v>
      </c>
      <c r="U88" s="555">
        <f t="shared" si="13"/>
        <v>8.8888888888888892E-2</v>
      </c>
      <c r="V88" s="555">
        <f t="shared" si="13"/>
        <v>7.5144508670520235E-2</v>
      </c>
      <c r="W88" s="555">
        <f t="shared" si="13"/>
        <v>5.5813953488372092E-2</v>
      </c>
      <c r="X88" s="555">
        <f t="shared" si="13"/>
        <v>3.5555555555555556E-2</v>
      </c>
      <c r="Y88" s="555">
        <f t="shared" si="13"/>
        <v>5.7777777777777782E-2</v>
      </c>
      <c r="Z88" s="555">
        <f t="shared" si="13"/>
        <v>4.8780487804878044E-2</v>
      </c>
      <c r="AA88" s="555">
        <f t="shared" si="13"/>
        <v>5.3278688524590168E-2</v>
      </c>
      <c r="AB88" s="555">
        <f t="shared" si="13"/>
        <v>6.9565217391304349E-2</v>
      </c>
      <c r="AC88" s="557"/>
      <c r="AD88" s="13"/>
      <c r="AE88" s="13"/>
      <c r="AF88" s="13"/>
    </row>
    <row r="89" spans="1:32">
      <c r="A89" s="586"/>
      <c r="B89" s="492" t="s">
        <v>361</v>
      </c>
      <c r="C89" s="40" t="s">
        <v>17</v>
      </c>
      <c r="D89" s="461" t="s">
        <v>362</v>
      </c>
      <c r="E89" s="587">
        <v>0.93</v>
      </c>
      <c r="F89" s="587">
        <v>0.99199999999999999</v>
      </c>
      <c r="G89" s="587">
        <v>0.93200000000000005</v>
      </c>
      <c r="H89" s="587">
        <v>0.93799999999999994</v>
      </c>
      <c r="I89" s="587">
        <v>0.94399999999999995</v>
      </c>
      <c r="J89" s="587">
        <v>0.99</v>
      </c>
      <c r="K89" s="587">
        <v>0.93600000000000005</v>
      </c>
      <c r="L89" s="587">
        <v>0.93200000000000005</v>
      </c>
      <c r="M89" s="587">
        <v>0.93400000000000005</v>
      </c>
      <c r="N89" s="587">
        <v>0.92600000000000005</v>
      </c>
      <c r="O89" s="587">
        <v>0.92400000000000004</v>
      </c>
      <c r="P89" s="587">
        <v>0.92</v>
      </c>
      <c r="Q89" s="587">
        <v>0.92200000000000004</v>
      </c>
      <c r="R89" s="587">
        <v>0.92200000000000004</v>
      </c>
      <c r="S89" s="587">
        <v>0.91800000000000004</v>
      </c>
      <c r="T89" s="587">
        <v>0.91200000000000003</v>
      </c>
      <c r="U89" s="587">
        <v>0.94</v>
      </c>
      <c r="V89" s="587">
        <v>0.91600000000000004</v>
      </c>
      <c r="W89" s="587">
        <v>0.92</v>
      </c>
      <c r="X89" s="587">
        <v>0.92</v>
      </c>
      <c r="Y89" s="587">
        <v>0.92200000000000004</v>
      </c>
      <c r="Z89" s="587">
        <v>0.92400000000000004</v>
      </c>
      <c r="AA89" s="587">
        <v>0.92600000000000005</v>
      </c>
      <c r="AB89" s="587">
        <v>0.92600000000000005</v>
      </c>
      <c r="AC89" s="554">
        <f>SUM(E89:AB89)</f>
        <v>22.366</v>
      </c>
      <c r="AD89" s="439"/>
      <c r="AE89" s="439"/>
      <c r="AF89" s="13"/>
    </row>
    <row r="90" spans="1:32" ht="13.5" thickBot="1">
      <c r="A90" s="141"/>
      <c r="B90" s="437" t="s">
        <v>363</v>
      </c>
      <c r="C90" s="58" t="s">
        <v>17</v>
      </c>
      <c r="D90" s="438" t="s">
        <v>362</v>
      </c>
      <c r="E90" s="704">
        <v>0.27800000000000002</v>
      </c>
      <c r="F90" s="704">
        <v>0.26400000000000001</v>
      </c>
      <c r="G90" s="704">
        <v>0.312</v>
      </c>
      <c r="H90" s="704">
        <v>0.30599999999999999</v>
      </c>
      <c r="I90" s="704">
        <v>0.30399999999999999</v>
      </c>
      <c r="J90" s="704">
        <v>0.23200000000000001</v>
      </c>
      <c r="K90" s="704">
        <v>0.29399999999999998</v>
      </c>
      <c r="L90" s="704">
        <v>0.28799999999999998</v>
      </c>
      <c r="M90" s="704">
        <v>0.22600000000000001</v>
      </c>
      <c r="N90" s="704">
        <v>0.22800000000000001</v>
      </c>
      <c r="O90" s="704">
        <v>0.22800000000000001</v>
      </c>
      <c r="P90" s="704">
        <v>0.22800000000000001</v>
      </c>
      <c r="Q90" s="704">
        <v>0.224</v>
      </c>
      <c r="R90" s="704">
        <v>0.222</v>
      </c>
      <c r="S90" s="704">
        <v>0.218</v>
      </c>
      <c r="T90" s="704">
        <v>0.22600000000000001</v>
      </c>
      <c r="U90" s="704">
        <v>0.224</v>
      </c>
      <c r="V90" s="705">
        <v>0.22600000000000001</v>
      </c>
      <c r="W90" s="704">
        <v>0.224</v>
      </c>
      <c r="X90" s="704">
        <v>0.222</v>
      </c>
      <c r="Y90" s="706">
        <v>0.224</v>
      </c>
      <c r="Z90" s="704">
        <v>0.22600000000000001</v>
      </c>
      <c r="AA90" s="704">
        <v>0.23</v>
      </c>
      <c r="AB90" s="704">
        <v>0.3</v>
      </c>
      <c r="AC90" s="558">
        <f>SUM(E90:AB90)</f>
        <v>5.9540000000000024</v>
      </c>
      <c r="AD90" s="439"/>
      <c r="AE90" s="439"/>
      <c r="AF90" s="13"/>
    </row>
    <row r="91" spans="1:32">
      <c r="A91" s="932" t="s">
        <v>364</v>
      </c>
      <c r="B91" s="933"/>
      <c r="C91" s="40" t="s">
        <v>17</v>
      </c>
      <c r="D91" s="461"/>
      <c r="E91" s="559">
        <f>SUM(E41,E45,,E49,E53,E57,E61,E65,E69,E73,E77,E81,E85)</f>
        <v>2361.4999999999995</v>
      </c>
      <c r="F91" s="559">
        <f t="shared" ref="F91:AB91" si="14">SUM(F41,F45,,F49,F53,F57,F61,F65,F69,F73,F77,F81,F85)</f>
        <v>2068.5000000000005</v>
      </c>
      <c r="G91" s="559">
        <f t="shared" si="14"/>
        <v>1892.9</v>
      </c>
      <c r="H91" s="559">
        <f t="shared" si="14"/>
        <v>1738.3</v>
      </c>
      <c r="I91" s="559">
        <f t="shared" si="14"/>
        <v>1720.8000000000002</v>
      </c>
      <c r="J91" s="559">
        <f t="shared" si="14"/>
        <v>1896</v>
      </c>
      <c r="K91" s="559">
        <f t="shared" si="14"/>
        <v>2424.9</v>
      </c>
      <c r="L91" s="559">
        <f t="shared" si="14"/>
        <v>2577.6999999999998</v>
      </c>
      <c r="M91" s="559">
        <f t="shared" si="14"/>
        <v>2834.8</v>
      </c>
      <c r="N91" s="559">
        <f t="shared" si="14"/>
        <v>3024.7999999999997</v>
      </c>
      <c r="O91" s="559">
        <f t="shared" si="14"/>
        <v>3003.7</v>
      </c>
      <c r="P91" s="559">
        <f t="shared" si="14"/>
        <v>3044.7999999999997</v>
      </c>
      <c r="Q91" s="559">
        <f t="shared" si="14"/>
        <v>3009.7</v>
      </c>
      <c r="R91" s="559">
        <f t="shared" si="14"/>
        <v>2957.4</v>
      </c>
      <c r="S91" s="559">
        <f t="shared" si="14"/>
        <v>2917.9999999999995</v>
      </c>
      <c r="T91" s="559">
        <f t="shared" si="14"/>
        <v>2981.4</v>
      </c>
      <c r="U91" s="559">
        <f t="shared" si="14"/>
        <v>2982.5</v>
      </c>
      <c r="V91" s="559">
        <f t="shared" si="14"/>
        <v>3081.5000000000005</v>
      </c>
      <c r="W91" s="559">
        <f t="shared" si="14"/>
        <v>3289.7999999999997</v>
      </c>
      <c r="X91" s="559">
        <f t="shared" si="14"/>
        <v>3393.9000000000005</v>
      </c>
      <c r="Y91" s="559">
        <f t="shared" si="14"/>
        <v>3457.8</v>
      </c>
      <c r="Z91" s="559">
        <f t="shared" si="14"/>
        <v>3460.6</v>
      </c>
      <c r="AA91" s="559">
        <f t="shared" si="14"/>
        <v>3180.1000000000004</v>
      </c>
      <c r="AB91" s="559">
        <f t="shared" si="14"/>
        <v>2793.3999999999996</v>
      </c>
      <c r="AC91" s="560">
        <f t="shared" ref="AC91" si="15">SUM(AB41,AC45,,AC49,AC53,AC57,AC61,AC65,AC69,AC73,AC77,AC81,AC85)</f>
        <v>64705.200000000004</v>
      </c>
      <c r="AD91" s="14"/>
      <c r="AE91" s="14"/>
      <c r="AF91" s="14"/>
    </row>
    <row r="92" spans="1:32" ht="13.5" thickBot="1">
      <c r="A92" s="934"/>
      <c r="B92" s="935"/>
      <c r="C92" s="42" t="s">
        <v>33</v>
      </c>
      <c r="D92" s="462"/>
      <c r="E92" s="561">
        <f>SUM(E42,E46,E50,E54,E58,E62,E66,E70,E74,E78,E82,E86)</f>
        <v>1065.3999999999999</v>
      </c>
      <c r="F92" s="561">
        <f t="shared" ref="F92:AC92" si="16">SUM(F42,F46,F50,F54,F58,F62,F66,F70,F74,F78,F82,F86)</f>
        <v>1023.4</v>
      </c>
      <c r="G92" s="561">
        <f t="shared" si="16"/>
        <v>999.8</v>
      </c>
      <c r="H92" s="562">
        <f t="shared" si="16"/>
        <v>975.60000000000014</v>
      </c>
      <c r="I92" s="561">
        <f t="shared" si="16"/>
        <v>979.09999999999991</v>
      </c>
      <c r="J92" s="561">
        <f t="shared" si="16"/>
        <v>1006.3</v>
      </c>
      <c r="K92" s="561">
        <f t="shared" si="16"/>
        <v>1064.1000000000001</v>
      </c>
      <c r="L92" s="561">
        <f t="shared" si="16"/>
        <v>1158.6999999999998</v>
      </c>
      <c r="M92" s="561">
        <f t="shared" si="16"/>
        <v>1258.7</v>
      </c>
      <c r="N92" s="562">
        <f t="shared" si="16"/>
        <v>1291.9000000000001</v>
      </c>
      <c r="O92" s="561">
        <f t="shared" si="16"/>
        <v>1291.9000000000001</v>
      </c>
      <c r="P92" s="561">
        <f t="shared" si="16"/>
        <v>1295.7</v>
      </c>
      <c r="Q92" s="561">
        <f t="shared" si="16"/>
        <v>1286.5</v>
      </c>
      <c r="R92" s="561">
        <f t="shared" si="16"/>
        <v>1302.8</v>
      </c>
      <c r="S92" s="561">
        <f t="shared" si="16"/>
        <v>1291.5</v>
      </c>
      <c r="T92" s="561">
        <f t="shared" si="16"/>
        <v>1322.3</v>
      </c>
      <c r="U92" s="561">
        <f t="shared" si="16"/>
        <v>1280.0000000000002</v>
      </c>
      <c r="V92" s="563">
        <f t="shared" si="16"/>
        <v>1311.4999999999998</v>
      </c>
      <c r="W92" s="561">
        <f t="shared" si="16"/>
        <v>1357.8000000000002</v>
      </c>
      <c r="X92" s="561">
        <f t="shared" si="16"/>
        <v>1352.5</v>
      </c>
      <c r="Y92" s="564">
        <f t="shared" si="16"/>
        <v>1336.6</v>
      </c>
      <c r="Z92" s="561">
        <f t="shared" si="16"/>
        <v>1266.2</v>
      </c>
      <c r="AA92" s="561">
        <f t="shared" si="16"/>
        <v>1187.1999999999998</v>
      </c>
      <c r="AB92" s="561">
        <f t="shared" si="16"/>
        <v>1156.3</v>
      </c>
      <c r="AC92" s="565">
        <f t="shared" si="16"/>
        <v>28861.800000000003</v>
      </c>
      <c r="AD92" s="14"/>
      <c r="AE92" s="14"/>
      <c r="AF92" s="14"/>
    </row>
    <row r="93" spans="1:32">
      <c r="A93" s="936" t="s">
        <v>365</v>
      </c>
      <c r="B93" s="937"/>
      <c r="C93" s="38" t="s">
        <v>366</v>
      </c>
      <c r="D93" s="432"/>
      <c r="E93" s="566">
        <f>100-(E91/(E27+E31))*100</f>
        <v>-2.1177467174908315E-2</v>
      </c>
      <c r="F93" s="566">
        <f t="shared" ref="F93:AC94" si="17">100-(F91/(F27+F31))*100</f>
        <v>1.4501160092791565E-2</v>
      </c>
      <c r="G93" s="566">
        <f t="shared" si="17"/>
        <v>3.6966624419093819E-2</v>
      </c>
      <c r="H93" s="567">
        <f t="shared" si="17"/>
        <v>2.8755463538089998E-2</v>
      </c>
      <c r="I93" s="566">
        <f t="shared" si="17"/>
        <v>-3.4879665155230555E-2</v>
      </c>
      <c r="J93" s="566">
        <f t="shared" si="17"/>
        <v>3.1635558367611338E-2</v>
      </c>
      <c r="K93" s="566">
        <f t="shared" si="17"/>
        <v>-3.7128712871293601E-2</v>
      </c>
      <c r="L93" s="566">
        <f t="shared" si="17"/>
        <v>-2.7163368257660636E-2</v>
      </c>
      <c r="M93" s="566">
        <f t="shared" si="17"/>
        <v>-3.5288305455580371E-2</v>
      </c>
      <c r="N93" s="567">
        <f t="shared" si="17"/>
        <v>-2.6455026455025177E-2</v>
      </c>
      <c r="O93" s="566">
        <f t="shared" si="17"/>
        <v>-4.3298694377853053E-2</v>
      </c>
      <c r="P93" s="566">
        <f t="shared" si="17"/>
        <v>-3.2853669754899784E-2</v>
      </c>
      <c r="Q93" s="566">
        <f t="shared" si="17"/>
        <v>-4.3212338784741178E-2</v>
      </c>
      <c r="R93" s="566">
        <f t="shared" si="17"/>
        <v>-4.0592652729870338E-2</v>
      </c>
      <c r="S93" s="566">
        <f t="shared" si="17"/>
        <v>-4.8001097167912121E-2</v>
      </c>
      <c r="T93" s="566">
        <f t="shared" si="17"/>
        <v>-4.0265753976242991E-2</v>
      </c>
      <c r="U93" s="566">
        <f t="shared" si="17"/>
        <v>-1.6767270288383429E-2</v>
      </c>
      <c r="V93" s="568">
        <f t="shared" si="17"/>
        <v>-5.5198389505832779E-2</v>
      </c>
      <c r="W93" s="566">
        <f t="shared" si="17"/>
        <v>-7.3006022996892739E-2</v>
      </c>
      <c r="X93" s="566">
        <f t="shared" si="17"/>
        <v>-4.4216483905216819E-2</v>
      </c>
      <c r="Y93" s="569">
        <f t="shared" si="17"/>
        <v>-1.7355085039923779E-2</v>
      </c>
      <c r="Z93" s="566">
        <f t="shared" si="17"/>
        <v>-6.3613231552153593E-2</v>
      </c>
      <c r="AA93" s="566">
        <f t="shared" si="17"/>
        <v>-4.0895935573175279E-2</v>
      </c>
      <c r="AB93" s="566">
        <f t="shared" si="17"/>
        <v>-1.4321518080890883E-2</v>
      </c>
      <c r="AC93" s="570">
        <f t="shared" si="17"/>
        <v>2.0722095092804267</v>
      </c>
      <c r="AD93" s="14"/>
      <c r="AE93" s="14"/>
      <c r="AF93" s="14"/>
    </row>
    <row r="94" spans="1:32" ht="13.5" thickBot="1">
      <c r="A94" s="938"/>
      <c r="B94" s="939"/>
      <c r="C94" s="58" t="s">
        <v>367</v>
      </c>
      <c r="D94" s="438"/>
      <c r="E94" s="571">
        <f>100-(E92/(E28+E32))*100</f>
        <v>-0.71847230100208037</v>
      </c>
      <c r="F94" s="571">
        <f t="shared" si="17"/>
        <v>-1.0466034755134359</v>
      </c>
      <c r="G94" s="571">
        <f t="shared" si="17"/>
        <v>-1.0511421063270632</v>
      </c>
      <c r="H94" s="572">
        <f t="shared" si="17"/>
        <v>-0.99378881987578893</v>
      </c>
      <c r="I94" s="571">
        <f t="shared" si="17"/>
        <v>-0.85496497733828392</v>
      </c>
      <c r="J94" s="571">
        <f t="shared" si="17"/>
        <v>-0.79126602564100779</v>
      </c>
      <c r="K94" s="571">
        <f t="shared" si="17"/>
        <v>-0.8243320068220612</v>
      </c>
      <c r="L94" s="571">
        <f t="shared" si="17"/>
        <v>-0.84421235857266197</v>
      </c>
      <c r="M94" s="571">
        <f t="shared" si="17"/>
        <v>-0.95444337504008558</v>
      </c>
      <c r="N94" s="572">
        <f t="shared" si="17"/>
        <v>-0.94546022816064124</v>
      </c>
      <c r="O94" s="571">
        <f t="shared" si="17"/>
        <v>-0.80368289637952728</v>
      </c>
      <c r="P94" s="571">
        <f t="shared" si="17"/>
        <v>-0.86408220457731488</v>
      </c>
      <c r="Q94" s="571">
        <f t="shared" si="17"/>
        <v>-0.75971177944862234</v>
      </c>
      <c r="R94" s="571">
        <f t="shared" si="17"/>
        <v>-0.57125212289639649</v>
      </c>
      <c r="S94" s="571">
        <f t="shared" si="17"/>
        <v>-0.81967213114752724</v>
      </c>
      <c r="T94" s="571">
        <f t="shared" si="17"/>
        <v>-0.6776305771280704</v>
      </c>
      <c r="U94" s="571">
        <f t="shared" si="17"/>
        <v>-0.72395341517157874</v>
      </c>
      <c r="V94" s="573">
        <f t="shared" si="17"/>
        <v>-0.72964669738861687</v>
      </c>
      <c r="W94" s="571">
        <f t="shared" si="17"/>
        <v>-0.66725978647687612</v>
      </c>
      <c r="X94" s="571">
        <f t="shared" si="17"/>
        <v>-0.5426702349093091</v>
      </c>
      <c r="Y94" s="574">
        <f t="shared" si="17"/>
        <v>-0.57185854025583183</v>
      </c>
      <c r="Z94" s="571">
        <f t="shared" si="17"/>
        <v>-0.68384223918576481</v>
      </c>
      <c r="AA94" s="571">
        <f t="shared" si="17"/>
        <v>-0.79809814909151555</v>
      </c>
      <c r="AB94" s="571">
        <f t="shared" si="17"/>
        <v>-0.79323570432359247</v>
      </c>
      <c r="AC94" s="575">
        <f t="shared" si="17"/>
        <v>-0.78359068909887242</v>
      </c>
      <c r="AD94" s="14"/>
      <c r="AE94" s="14"/>
      <c r="AF94" s="14"/>
    </row>
    <row r="95" spans="1:32">
      <c r="A95" s="940" t="s">
        <v>368</v>
      </c>
      <c r="B95" s="941"/>
      <c r="C95" s="463" t="s">
        <v>17</v>
      </c>
      <c r="D95" s="464"/>
      <c r="E95" s="652">
        <f>E35</f>
        <v>2361</v>
      </c>
      <c r="F95" s="650">
        <f t="shared" ref="F95:AB95" si="18">F35</f>
        <v>2068.8000000000002</v>
      </c>
      <c r="G95" s="600">
        <f t="shared" si="18"/>
        <v>1893.6</v>
      </c>
      <c r="H95" s="600">
        <f t="shared" si="18"/>
        <v>1738.8000000000002</v>
      </c>
      <c r="I95" s="600">
        <f t="shared" si="18"/>
        <v>1720.2</v>
      </c>
      <c r="J95" s="600">
        <f t="shared" si="18"/>
        <v>1896.6000000000001</v>
      </c>
      <c r="K95" s="600">
        <f t="shared" si="18"/>
        <v>2424</v>
      </c>
      <c r="L95" s="600">
        <f t="shared" si="18"/>
        <v>2577</v>
      </c>
      <c r="M95" s="600">
        <f t="shared" si="18"/>
        <v>2833.8</v>
      </c>
      <c r="N95" s="600">
        <f t="shared" si="18"/>
        <v>3024</v>
      </c>
      <c r="O95" s="600">
        <f t="shared" si="18"/>
        <v>3002.3999999999996</v>
      </c>
      <c r="P95" s="600">
        <f>P35</f>
        <v>3043.8</v>
      </c>
      <c r="Q95" s="600">
        <f t="shared" si="18"/>
        <v>3008.3999999999996</v>
      </c>
      <c r="R95" s="600">
        <f t="shared" si="18"/>
        <v>2956.2</v>
      </c>
      <c r="S95" s="600">
        <f t="shared" si="18"/>
        <v>2916.6000000000004</v>
      </c>
      <c r="T95" s="600">
        <f t="shared" si="18"/>
        <v>2980.2</v>
      </c>
      <c r="U95" s="600">
        <f t="shared" si="18"/>
        <v>2982</v>
      </c>
      <c r="V95" s="600">
        <f t="shared" si="18"/>
        <v>3079.8</v>
      </c>
      <c r="W95" s="600">
        <f t="shared" si="18"/>
        <v>3287.4</v>
      </c>
      <c r="X95" s="600">
        <f t="shared" si="18"/>
        <v>3392.4</v>
      </c>
      <c r="Y95" s="600">
        <f t="shared" si="18"/>
        <v>3457.2</v>
      </c>
      <c r="Z95" s="600">
        <f t="shared" si="18"/>
        <v>3458.4</v>
      </c>
      <c r="AA95" s="600">
        <f t="shared" si="18"/>
        <v>3178.8</v>
      </c>
      <c r="AB95" s="600">
        <f t="shared" si="18"/>
        <v>2793</v>
      </c>
      <c r="AC95" s="576"/>
      <c r="AD95" s="14"/>
      <c r="AE95" s="14"/>
      <c r="AF95" s="14"/>
    </row>
    <row r="96" spans="1:32" ht="13.5" thickBot="1">
      <c r="A96" s="942"/>
      <c r="B96" s="943"/>
      <c r="C96" s="465" t="s">
        <v>33</v>
      </c>
      <c r="D96" s="466"/>
      <c r="E96" s="653">
        <f>E36</f>
        <v>1057.8</v>
      </c>
      <c r="F96" s="651">
        <f t="shared" ref="F96:AB96" si="19">F36</f>
        <v>1012.8</v>
      </c>
      <c r="G96" s="601">
        <f t="shared" si="19"/>
        <v>989.4</v>
      </c>
      <c r="H96" s="601">
        <f t="shared" si="19"/>
        <v>966</v>
      </c>
      <c r="I96" s="601">
        <f t="shared" si="19"/>
        <v>970.8</v>
      </c>
      <c r="J96" s="601">
        <f t="shared" si="19"/>
        <v>998.4</v>
      </c>
      <c r="K96" s="601">
        <f t="shared" si="19"/>
        <v>1055.4000000000001</v>
      </c>
      <c r="L96" s="601">
        <f t="shared" si="19"/>
        <v>1149</v>
      </c>
      <c r="M96" s="601">
        <f t="shared" si="19"/>
        <v>1246.8000000000002</v>
      </c>
      <c r="N96" s="601">
        <f t="shared" si="19"/>
        <v>1279.8000000000002</v>
      </c>
      <c r="O96" s="601">
        <f t="shared" si="19"/>
        <v>1281.5999999999999</v>
      </c>
      <c r="P96" s="601">
        <f t="shared" si="19"/>
        <v>1284.5999999999999</v>
      </c>
      <c r="Q96" s="601">
        <f t="shared" si="19"/>
        <v>1276.8</v>
      </c>
      <c r="R96" s="601">
        <f t="shared" si="19"/>
        <v>1295.4000000000001</v>
      </c>
      <c r="S96" s="601">
        <f t="shared" si="19"/>
        <v>1281</v>
      </c>
      <c r="T96" s="601">
        <f t="shared" si="19"/>
        <v>1313.4</v>
      </c>
      <c r="U96" s="601">
        <f t="shared" si="19"/>
        <v>1270.8</v>
      </c>
      <c r="V96" s="601">
        <f t="shared" si="19"/>
        <v>1302</v>
      </c>
      <c r="W96" s="601">
        <f t="shared" si="19"/>
        <v>1348.8</v>
      </c>
      <c r="X96" s="601">
        <f t="shared" si="19"/>
        <v>1345.2</v>
      </c>
      <c r="Y96" s="601">
        <f t="shared" si="19"/>
        <v>1329</v>
      </c>
      <c r="Z96" s="601">
        <f t="shared" si="19"/>
        <v>1257.5999999999999</v>
      </c>
      <c r="AA96" s="601">
        <f t="shared" si="19"/>
        <v>1177.8</v>
      </c>
      <c r="AB96" s="601">
        <f t="shared" si="19"/>
        <v>1147.1999999999998</v>
      </c>
      <c r="AC96" s="577"/>
      <c r="AD96" s="14"/>
      <c r="AE96" s="14"/>
      <c r="AF96" s="14"/>
    </row>
  </sheetData>
  <mergeCells count="40">
    <mergeCell ref="A27:A30"/>
    <mergeCell ref="B27:B30"/>
    <mergeCell ref="A5:AC5"/>
    <mergeCell ref="E9:AB9"/>
    <mergeCell ref="A10:B10"/>
    <mergeCell ref="A13:A17"/>
    <mergeCell ref="B13:B17"/>
    <mergeCell ref="A20:A24"/>
    <mergeCell ref="B20:B24"/>
    <mergeCell ref="A31:A34"/>
    <mergeCell ref="B31:B34"/>
    <mergeCell ref="A41:A44"/>
    <mergeCell ref="B41:B44"/>
    <mergeCell ref="A45:A48"/>
    <mergeCell ref="B45:B48"/>
    <mergeCell ref="A91:B92"/>
    <mergeCell ref="A93:B94"/>
    <mergeCell ref="A95:B96"/>
    <mergeCell ref="A73:A76"/>
    <mergeCell ref="B73:B76"/>
    <mergeCell ref="A77:A80"/>
    <mergeCell ref="B77:B80"/>
    <mergeCell ref="A81:A84"/>
    <mergeCell ref="B81:B84"/>
    <mergeCell ref="W1:AC1"/>
    <mergeCell ref="R2:AC2"/>
    <mergeCell ref="A85:A88"/>
    <mergeCell ref="B85:B88"/>
    <mergeCell ref="A61:A64"/>
    <mergeCell ref="B61:B64"/>
    <mergeCell ref="A65:A68"/>
    <mergeCell ref="B65:B68"/>
    <mergeCell ref="A69:A72"/>
    <mergeCell ref="B69:B72"/>
    <mergeCell ref="A49:A52"/>
    <mergeCell ref="B49:B52"/>
    <mergeCell ref="A53:A56"/>
    <mergeCell ref="B53:B56"/>
    <mergeCell ref="A57:A60"/>
    <mergeCell ref="B57:B6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Y27"/>
  <sheetViews>
    <sheetView workbookViewId="0">
      <selection activeCell="E9" sqref="E9"/>
    </sheetView>
  </sheetViews>
  <sheetFormatPr defaultRowHeight="12.75"/>
  <cols>
    <col min="9" max="9" width="10" customWidth="1"/>
    <col min="23" max="23" width="9.5703125" bestFit="1" customWidth="1"/>
  </cols>
  <sheetData>
    <row r="4" spans="2:25">
      <c r="B4" s="642"/>
      <c r="C4" s="642"/>
      <c r="D4" s="642"/>
      <c r="E4" s="642"/>
      <c r="F4" s="642"/>
      <c r="G4" s="642"/>
      <c r="H4" s="642"/>
      <c r="I4" s="642"/>
      <c r="J4" s="642"/>
      <c r="K4" s="642"/>
      <c r="N4" s="642"/>
      <c r="O4" s="642"/>
      <c r="P4" s="642"/>
      <c r="Q4" s="642"/>
      <c r="R4" s="642"/>
      <c r="S4" s="642"/>
      <c r="T4" s="642"/>
      <c r="U4" s="643"/>
      <c r="V4" s="642"/>
      <c r="W4" s="642"/>
      <c r="X4" s="642"/>
      <c r="Y4" s="642"/>
    </row>
    <row r="5" spans="2:25">
      <c r="B5" s="642"/>
      <c r="C5" s="642"/>
      <c r="D5" s="642"/>
      <c r="E5" s="642"/>
      <c r="F5" s="642"/>
      <c r="G5" s="642"/>
      <c r="H5" s="642"/>
      <c r="I5" s="642"/>
      <c r="J5" s="642"/>
      <c r="K5" s="642"/>
      <c r="N5" s="642"/>
      <c r="O5" s="642"/>
      <c r="P5" s="642"/>
      <c r="Q5" s="642"/>
      <c r="R5" s="642"/>
      <c r="S5" s="642"/>
      <c r="T5" s="642"/>
      <c r="U5" s="643"/>
      <c r="V5" s="642"/>
      <c r="W5" s="642"/>
      <c r="X5" s="642"/>
      <c r="Y5" s="642"/>
    </row>
    <row r="6" spans="2:25">
      <c r="B6" s="642"/>
      <c r="C6" s="642"/>
      <c r="D6" s="51">
        <v>61.195779601406798</v>
      </c>
      <c r="E6" s="51">
        <v>20.574443141852299</v>
      </c>
      <c r="F6" s="642"/>
      <c r="G6" s="642"/>
      <c r="H6" s="642"/>
      <c r="I6" s="642"/>
      <c r="J6" s="642"/>
      <c r="K6" s="642"/>
      <c r="N6" s="642"/>
      <c r="O6" s="642"/>
      <c r="P6" s="642"/>
      <c r="Q6" s="642"/>
      <c r="R6" s="642"/>
      <c r="S6" s="642"/>
      <c r="T6" s="642"/>
      <c r="U6" s="643"/>
      <c r="V6" s="642"/>
      <c r="W6" s="642"/>
      <c r="X6" s="642"/>
      <c r="Y6" s="642"/>
    </row>
    <row r="7" spans="2:25">
      <c r="B7" s="642"/>
      <c r="C7" s="642"/>
      <c r="D7" s="46">
        <f>1.732*D6*10*0.9</f>
        <v>953.9198124267291</v>
      </c>
      <c r="E7" s="46">
        <f t="shared" ref="E7" si="0">1.732*E6*10*0.9</f>
        <v>320.71441969519367</v>
      </c>
      <c r="F7" s="642"/>
      <c r="G7" s="642"/>
      <c r="H7" s="642"/>
      <c r="I7" s="642"/>
      <c r="J7" s="642"/>
      <c r="K7" s="642"/>
      <c r="N7" s="642"/>
      <c r="O7" s="642"/>
      <c r="P7" s="642"/>
      <c r="Q7" s="642"/>
      <c r="R7" s="642"/>
      <c r="S7" s="642"/>
      <c r="T7" s="642"/>
      <c r="U7" s="643"/>
      <c r="V7" s="642"/>
      <c r="W7" s="642"/>
      <c r="X7" s="642"/>
      <c r="Y7" s="642"/>
    </row>
    <row r="8" spans="2:25">
      <c r="B8" s="642"/>
      <c r="C8" s="642"/>
      <c r="D8" s="642"/>
      <c r="E8" s="642"/>
      <c r="F8" s="642"/>
      <c r="G8" s="642"/>
      <c r="H8" s="642"/>
      <c r="I8" s="642"/>
      <c r="J8" s="642"/>
      <c r="K8" s="642"/>
      <c r="N8" s="642"/>
      <c r="O8" s="642"/>
      <c r="P8" s="642"/>
      <c r="Q8" s="642"/>
      <c r="R8" s="642"/>
      <c r="S8" s="642"/>
      <c r="T8" s="642"/>
      <c r="U8" s="643"/>
      <c r="V8" s="642"/>
      <c r="W8" s="642"/>
      <c r="X8" s="642"/>
      <c r="Y8" s="642"/>
    </row>
    <row r="9" spans="2:25">
      <c r="B9" s="642"/>
      <c r="C9" s="642"/>
      <c r="D9" s="642"/>
      <c r="E9" s="642"/>
      <c r="F9" s="642"/>
      <c r="G9" s="642"/>
      <c r="H9" s="642"/>
      <c r="I9" s="642"/>
      <c r="J9" s="642"/>
      <c r="K9" s="642"/>
      <c r="N9" s="642"/>
      <c r="O9" s="642"/>
      <c r="P9" s="642"/>
      <c r="Q9" s="642"/>
      <c r="R9" s="642"/>
      <c r="S9" s="642"/>
      <c r="T9" s="642"/>
      <c r="U9" s="643"/>
      <c r="V9" s="642"/>
      <c r="W9" s="642"/>
      <c r="X9" s="642"/>
      <c r="Y9" s="642"/>
    </row>
    <row r="10" spans="2:25">
      <c r="B10" s="642"/>
      <c r="C10" s="642"/>
      <c r="D10" s="642"/>
      <c r="E10" s="642"/>
      <c r="F10" s="642"/>
      <c r="G10" s="642"/>
      <c r="H10" s="642"/>
      <c r="I10" s="642"/>
      <c r="J10" s="642"/>
      <c r="K10" s="642"/>
      <c r="N10" s="642"/>
      <c r="O10" s="642"/>
      <c r="P10" s="642"/>
      <c r="Q10" s="642"/>
      <c r="R10" s="642"/>
      <c r="S10" s="642"/>
      <c r="T10" s="642"/>
      <c r="U10" s="643"/>
      <c r="V10" s="642"/>
      <c r="W10" s="642"/>
      <c r="X10" s="642"/>
      <c r="Y10" s="642"/>
    </row>
    <row r="11" spans="2:25">
      <c r="B11" s="642"/>
      <c r="C11" s="642"/>
      <c r="D11" s="642"/>
      <c r="E11" s="642"/>
      <c r="F11" s="642"/>
      <c r="G11" s="642"/>
      <c r="H11" s="642"/>
      <c r="I11" s="642"/>
      <c r="J11" s="642"/>
      <c r="K11" s="642"/>
      <c r="N11" s="642"/>
      <c r="O11" s="642"/>
      <c r="P11" s="642"/>
      <c r="Q11" s="642"/>
      <c r="R11" s="642"/>
      <c r="S11" s="642"/>
      <c r="T11" s="642"/>
      <c r="U11" s="643"/>
      <c r="V11" s="642"/>
      <c r="W11" s="642"/>
      <c r="X11" s="642"/>
      <c r="Y11" s="642"/>
    </row>
    <row r="12" spans="2:25"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N12" s="642"/>
      <c r="O12" s="642"/>
      <c r="P12" s="642"/>
      <c r="Q12" s="642"/>
      <c r="R12" s="642"/>
      <c r="S12" s="642"/>
      <c r="T12" s="642"/>
      <c r="U12" s="643"/>
      <c r="V12" s="642"/>
      <c r="W12" s="642"/>
      <c r="X12" s="642"/>
      <c r="Y12" s="642"/>
    </row>
    <row r="13" spans="2:25">
      <c r="B13" s="642"/>
      <c r="C13" s="642"/>
      <c r="D13" s="642"/>
      <c r="E13" s="642"/>
      <c r="F13" s="642"/>
      <c r="G13" s="642"/>
      <c r="H13" s="642"/>
      <c r="I13" s="642"/>
      <c r="J13" s="642"/>
      <c r="K13" s="642"/>
      <c r="N13" s="642"/>
      <c r="O13" s="642"/>
      <c r="P13" s="642"/>
      <c r="Q13" s="642"/>
      <c r="R13" s="642"/>
      <c r="S13" s="642"/>
      <c r="T13" s="642"/>
      <c r="U13" s="643"/>
      <c r="V13" s="642"/>
      <c r="W13" s="642"/>
      <c r="X13" s="642"/>
      <c r="Y13" s="642"/>
    </row>
    <row r="14" spans="2:25"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N14" s="642"/>
      <c r="O14" s="642"/>
      <c r="P14" s="642"/>
      <c r="Q14" s="642"/>
      <c r="R14" s="642"/>
      <c r="S14" s="642"/>
      <c r="T14" s="642"/>
      <c r="U14" s="643"/>
      <c r="V14" s="642"/>
      <c r="W14" s="642"/>
      <c r="X14" s="642"/>
      <c r="Y14" s="642"/>
    </row>
    <row r="15" spans="2:25">
      <c r="B15" s="642"/>
      <c r="C15" s="642"/>
      <c r="D15" s="642"/>
      <c r="E15" s="642"/>
      <c r="F15" s="642"/>
      <c r="G15" s="642"/>
      <c r="H15" s="642"/>
      <c r="I15" s="642"/>
      <c r="J15" s="642"/>
      <c r="K15" s="642"/>
      <c r="N15" s="642"/>
      <c r="O15" s="642"/>
      <c r="P15" s="642"/>
      <c r="Q15" s="642"/>
      <c r="R15" s="642"/>
      <c r="S15" s="642"/>
      <c r="T15" s="642"/>
      <c r="U15" s="643"/>
      <c r="V15" s="642"/>
      <c r="W15" s="642"/>
      <c r="X15" s="642"/>
      <c r="Y15" s="642"/>
    </row>
    <row r="16" spans="2:25">
      <c r="B16" s="642"/>
      <c r="C16" s="642"/>
      <c r="D16" s="642"/>
      <c r="E16" s="642"/>
      <c r="F16" s="642"/>
      <c r="G16" s="642"/>
      <c r="H16" s="642"/>
      <c r="I16" s="642"/>
      <c r="J16" s="642"/>
      <c r="K16" s="642"/>
      <c r="N16" s="642"/>
      <c r="O16" s="642"/>
      <c r="P16" s="642"/>
      <c r="Q16" s="642"/>
      <c r="R16" s="642"/>
      <c r="S16" s="642"/>
      <c r="T16" s="642"/>
      <c r="U16" s="643"/>
      <c r="V16" s="642"/>
      <c r="W16" s="642"/>
      <c r="X16" s="642"/>
      <c r="Y16" s="642"/>
    </row>
    <row r="17" spans="2:25">
      <c r="B17" s="642"/>
      <c r="C17" s="642"/>
      <c r="D17" s="642"/>
      <c r="E17" s="642"/>
      <c r="F17" s="642"/>
      <c r="G17" s="642"/>
      <c r="H17" s="642"/>
      <c r="I17" s="642"/>
      <c r="J17" s="642"/>
      <c r="K17" s="642"/>
      <c r="N17" s="642"/>
      <c r="O17" s="642"/>
      <c r="P17" s="642"/>
      <c r="Q17" s="642"/>
      <c r="R17" s="642"/>
      <c r="S17" s="642"/>
      <c r="T17" s="642"/>
      <c r="U17" s="643"/>
      <c r="V17" s="642"/>
      <c r="W17" s="642"/>
      <c r="X17" s="642"/>
      <c r="Y17" s="642"/>
    </row>
    <row r="18" spans="2:25">
      <c r="B18" s="642"/>
      <c r="C18" s="642"/>
      <c r="D18" s="642"/>
      <c r="E18" s="642"/>
      <c r="F18" s="642"/>
      <c r="G18" s="642"/>
      <c r="H18" s="642"/>
      <c r="I18" s="642"/>
      <c r="J18" s="642"/>
      <c r="K18" s="642"/>
      <c r="N18" s="642"/>
      <c r="O18" s="642"/>
      <c r="P18" s="642"/>
      <c r="Q18" s="642"/>
      <c r="R18" s="642"/>
      <c r="S18" s="642"/>
      <c r="T18" s="642"/>
      <c r="U18" s="643"/>
      <c r="V18" s="642"/>
      <c r="W18" s="642"/>
      <c r="X18" s="642"/>
      <c r="Y18" s="642"/>
    </row>
    <row r="19" spans="2:25">
      <c r="B19" s="642"/>
      <c r="C19" s="642"/>
      <c r="D19" s="642"/>
      <c r="E19" s="642"/>
      <c r="F19" s="642"/>
      <c r="G19" s="642"/>
      <c r="H19" s="642"/>
      <c r="I19" s="642"/>
      <c r="J19" s="642"/>
      <c r="K19" s="642"/>
      <c r="N19" s="642"/>
      <c r="O19" s="642"/>
      <c r="P19" s="642"/>
      <c r="Q19" s="642"/>
      <c r="R19" s="642"/>
      <c r="S19" s="642"/>
      <c r="T19" s="642"/>
      <c r="U19" s="643"/>
      <c r="V19" s="642"/>
      <c r="W19" s="642"/>
      <c r="X19" s="642"/>
      <c r="Y19" s="642"/>
    </row>
    <row r="20" spans="2:25">
      <c r="B20" s="642"/>
      <c r="C20" s="642"/>
      <c r="D20" s="642"/>
      <c r="E20" s="642"/>
      <c r="F20" s="642"/>
      <c r="G20" s="642"/>
      <c r="H20" s="642"/>
      <c r="I20" s="642"/>
      <c r="J20" s="642"/>
      <c r="K20" s="642"/>
      <c r="N20" s="642"/>
      <c r="O20" s="642"/>
      <c r="P20" s="642"/>
      <c r="Q20" s="642"/>
      <c r="R20" s="642"/>
      <c r="S20" s="642"/>
      <c r="T20" s="642"/>
      <c r="U20" s="643"/>
      <c r="V20" s="642"/>
      <c r="W20" s="642"/>
      <c r="X20" s="642"/>
      <c r="Y20" s="642"/>
    </row>
    <row r="21" spans="2:25"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N21" s="642"/>
      <c r="O21" s="642"/>
      <c r="P21" s="642"/>
      <c r="Q21" s="642"/>
      <c r="R21" s="642"/>
      <c r="S21" s="642"/>
      <c r="T21" s="642"/>
      <c r="U21" s="643"/>
      <c r="V21" s="642"/>
      <c r="W21" s="642"/>
      <c r="X21" s="642"/>
      <c r="Y21" s="642"/>
    </row>
    <row r="22" spans="2:25">
      <c r="B22" s="642"/>
      <c r="C22" s="642"/>
      <c r="D22" s="642"/>
      <c r="E22" s="642"/>
      <c r="F22" s="642"/>
      <c r="G22" s="642"/>
      <c r="H22" s="642"/>
      <c r="I22" s="642"/>
      <c r="J22" s="642"/>
      <c r="K22" s="642"/>
      <c r="N22" s="642"/>
      <c r="O22" s="642"/>
      <c r="P22" s="642"/>
      <c r="Q22" s="642"/>
      <c r="R22" s="642"/>
      <c r="S22" s="642"/>
      <c r="T22" s="642"/>
      <c r="U22" s="643"/>
      <c r="V22" s="642"/>
      <c r="W22" s="642"/>
      <c r="X22" s="642"/>
      <c r="Y22" s="642"/>
    </row>
    <row r="23" spans="2:25">
      <c r="B23" s="642"/>
      <c r="C23" s="642"/>
      <c r="D23" s="642"/>
      <c r="E23" s="642"/>
      <c r="F23" s="642"/>
      <c r="G23" s="642"/>
      <c r="H23" s="642"/>
      <c r="I23" s="642"/>
      <c r="J23" s="642"/>
      <c r="K23" s="642"/>
      <c r="N23" s="642"/>
      <c r="O23" s="642"/>
      <c r="P23" s="642"/>
      <c r="Q23" s="642"/>
      <c r="R23" s="642"/>
      <c r="S23" s="642"/>
      <c r="T23" s="642"/>
      <c r="U23" s="643"/>
      <c r="V23" s="642"/>
      <c r="W23" s="642"/>
      <c r="X23" s="642"/>
      <c r="Y23" s="642"/>
    </row>
    <row r="24" spans="2:25">
      <c r="B24" s="642"/>
      <c r="C24" s="642"/>
      <c r="D24" s="642"/>
      <c r="E24" s="642"/>
      <c r="F24" s="642"/>
      <c r="G24" s="642"/>
      <c r="H24" s="642"/>
      <c r="I24" s="642"/>
      <c r="J24" s="642"/>
      <c r="K24" s="642"/>
      <c r="N24" s="642"/>
      <c r="O24" s="642"/>
      <c r="P24" s="642"/>
      <c r="Q24" s="642"/>
      <c r="R24" s="642"/>
      <c r="S24" s="642"/>
      <c r="T24" s="642"/>
      <c r="U24" s="643"/>
      <c r="V24" s="642"/>
      <c r="W24" s="642"/>
      <c r="X24" s="642"/>
      <c r="Y24" s="642"/>
    </row>
    <row r="25" spans="2:25">
      <c r="B25" s="642"/>
      <c r="C25" s="642"/>
      <c r="D25" s="642"/>
      <c r="E25" s="642"/>
      <c r="F25" s="642"/>
      <c r="G25" s="642"/>
      <c r="H25" s="642"/>
      <c r="I25" s="642"/>
      <c r="J25" s="642"/>
      <c r="K25" s="642"/>
      <c r="N25" s="642"/>
      <c r="O25" s="642"/>
      <c r="P25" s="642"/>
      <c r="Q25" s="642"/>
      <c r="R25" s="642"/>
      <c r="S25" s="642"/>
      <c r="T25" s="642"/>
      <c r="U25" s="643"/>
      <c r="V25" s="642"/>
      <c r="W25" s="642"/>
      <c r="X25" s="642"/>
      <c r="Y25" s="642"/>
    </row>
    <row r="26" spans="2:25">
      <c r="B26" s="642"/>
      <c r="C26" s="642"/>
      <c r="D26" s="642"/>
      <c r="E26" s="642"/>
      <c r="F26" s="642"/>
      <c r="G26" s="642"/>
      <c r="H26" s="642"/>
      <c r="I26" s="642"/>
      <c r="J26" s="642"/>
      <c r="K26" s="642"/>
      <c r="N26" s="642"/>
      <c r="O26" s="642"/>
      <c r="P26" s="642"/>
      <c r="Q26" s="642"/>
      <c r="R26" s="642"/>
      <c r="S26" s="642"/>
      <c r="T26" s="642"/>
      <c r="U26" s="643"/>
      <c r="V26" s="642"/>
      <c r="W26" s="642"/>
      <c r="X26" s="642"/>
      <c r="Y26" s="642"/>
    </row>
    <row r="27" spans="2:25">
      <c r="B27" s="642"/>
      <c r="C27" s="642"/>
      <c r="D27" s="642"/>
      <c r="E27" s="642"/>
      <c r="F27" s="642"/>
      <c r="G27" s="642"/>
      <c r="H27" s="642"/>
      <c r="I27" s="642"/>
      <c r="J27" s="642"/>
      <c r="K27" s="642"/>
      <c r="N27" s="642"/>
      <c r="O27" s="642"/>
      <c r="P27" s="642"/>
      <c r="Q27" s="642"/>
      <c r="R27" s="642"/>
      <c r="S27" s="642"/>
      <c r="T27" s="642"/>
      <c r="U27" s="643"/>
      <c r="V27" s="642"/>
      <c r="W27" s="642"/>
      <c r="X27" s="642"/>
      <c r="Y27" s="6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1(РП)</vt:lpstr>
      <vt:lpstr>ПС Емваль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koms0649</cp:lastModifiedBy>
  <cp:lastPrinted>2014-07-04T10:17:11Z</cp:lastPrinted>
  <dcterms:created xsi:type="dcterms:W3CDTF">1996-10-08T23:32:33Z</dcterms:created>
  <dcterms:modified xsi:type="dcterms:W3CDTF">2016-06-27T12:37:10Z</dcterms:modified>
</cp:coreProperties>
</file>